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</sheets>
  <calcPr calcId="162913"/>
</workbook>
</file>

<file path=xl/calcChain.xml><?xml version="1.0" encoding="utf-8"?>
<calcChain xmlns="http://schemas.openxmlformats.org/spreadsheetml/2006/main">
  <c r="E236" i="35" l="1"/>
  <c r="E143" i="35"/>
  <c r="E108" i="35"/>
  <c r="E73" i="35"/>
  <c r="E47" i="35"/>
  <c r="E28" i="35"/>
  <c r="E1" i="35"/>
  <c r="K426" i="34"/>
  <c r="K402" i="34"/>
  <c r="K208" i="34"/>
  <c r="K160" i="34"/>
  <c r="K110" i="34"/>
  <c r="K56" i="34"/>
  <c r="K30" i="34"/>
  <c r="K1" i="34"/>
  <c r="E283" i="33"/>
  <c r="E174" i="33"/>
  <c r="E129" i="33"/>
  <c r="E84" i="33"/>
  <c r="E51" i="33"/>
  <c r="E28" i="33"/>
  <c r="E1" i="33"/>
  <c r="K426" i="32"/>
  <c r="K402" i="32"/>
  <c r="K208" i="32"/>
  <c r="K160" i="32"/>
  <c r="K110" i="32"/>
  <c r="K56" i="32"/>
  <c r="K30" i="32"/>
  <c r="K1" i="32"/>
  <c r="E234" i="31"/>
  <c r="E142" i="31"/>
  <c r="E108" i="31"/>
  <c r="E74" i="31"/>
  <c r="E47" i="31"/>
  <c r="E28" i="31"/>
  <c r="E1" i="31"/>
  <c r="K426" i="30"/>
  <c r="K402" i="30"/>
  <c r="K208" i="30"/>
  <c r="K160" i="30"/>
  <c r="K110" i="30"/>
  <c r="K56" i="30"/>
  <c r="K30" i="30"/>
  <c r="K1" i="30"/>
  <c r="K343" i="29"/>
  <c r="K323" i="29"/>
  <c r="K198" i="29"/>
  <c r="K151" i="29"/>
  <c r="K102" i="29"/>
  <c r="K55" i="29"/>
  <c r="K30" i="29"/>
  <c r="K1" i="29"/>
  <c r="K343" i="28"/>
  <c r="K323" i="28"/>
  <c r="K198" i="28"/>
  <c r="K151" i="28"/>
  <c r="K102" i="28"/>
  <c r="K55" i="28"/>
  <c r="K30" i="28"/>
  <c r="K1" i="28"/>
  <c r="E319" i="27"/>
  <c r="E194" i="27"/>
  <c r="E147" i="27"/>
  <c r="E100" i="27"/>
  <c r="E53" i="27"/>
  <c r="E28" i="27"/>
  <c r="E1" i="27"/>
  <c r="K426" i="26"/>
  <c r="K402" i="26"/>
  <c r="K208" i="26"/>
  <c r="K160" i="26"/>
  <c r="K110" i="26"/>
  <c r="K56" i="26"/>
  <c r="K30" i="26"/>
  <c r="K1" i="26"/>
  <c r="E333" i="25"/>
  <c r="E190" i="25"/>
  <c r="E144" i="25"/>
  <c r="E98" i="25"/>
  <c r="E52" i="25"/>
  <c r="E28" i="25"/>
  <c r="E1" i="25"/>
  <c r="K426" i="24"/>
  <c r="K402" i="24"/>
  <c r="K208" i="24"/>
  <c r="K160" i="24"/>
  <c r="K110" i="24"/>
  <c r="K56" i="24"/>
  <c r="K30" i="24"/>
  <c r="K1" i="24"/>
  <c r="K426" i="23"/>
  <c r="K402" i="23"/>
  <c r="K208" i="23"/>
  <c r="K160" i="23"/>
  <c r="K110" i="23"/>
  <c r="K56" i="23"/>
  <c r="K30" i="23"/>
  <c r="K1" i="23"/>
  <c r="K426" i="22"/>
  <c r="K402" i="22"/>
  <c r="K208" i="22"/>
  <c r="K160" i="22"/>
  <c r="K110" i="22"/>
  <c r="K56" i="22"/>
  <c r="K30" i="22"/>
  <c r="K1" i="22"/>
  <c r="K426" i="21"/>
  <c r="K402" i="21"/>
  <c r="K208" i="21"/>
  <c r="K160" i="21"/>
  <c r="K110" i="21"/>
  <c r="K56" i="21"/>
  <c r="K30" i="21"/>
  <c r="K1" i="21"/>
  <c r="K426" i="20"/>
  <c r="K402" i="20"/>
  <c r="K208" i="20"/>
  <c r="K160" i="20"/>
  <c r="K110" i="20"/>
  <c r="K56" i="20"/>
  <c r="K30" i="20"/>
  <c r="K1" i="20"/>
  <c r="K426" i="19"/>
  <c r="K402" i="19"/>
  <c r="K208" i="19"/>
  <c r="K160" i="19"/>
  <c r="K110" i="19"/>
  <c r="K56" i="19"/>
  <c r="K30" i="19"/>
  <c r="K1" i="19"/>
  <c r="K426" i="18"/>
  <c r="K402" i="18"/>
  <c r="K208" i="18"/>
  <c r="K160" i="18"/>
  <c r="K110" i="18"/>
  <c r="K56" i="18"/>
  <c r="K30" i="18"/>
  <c r="K1" i="18"/>
  <c r="K269" i="17"/>
  <c r="K157" i="17"/>
  <c r="K117" i="17"/>
  <c r="K77" i="17"/>
  <c r="K48" i="17"/>
  <c r="K28" i="17"/>
  <c r="K1" i="17"/>
  <c r="K285" i="16"/>
  <c r="K270" i="16"/>
  <c r="K158" i="16"/>
  <c r="K118" i="16"/>
  <c r="K78" i="16"/>
  <c r="K49" i="16"/>
  <c r="K29" i="16"/>
  <c r="K1" i="16"/>
  <c r="K285" i="15"/>
  <c r="K270" i="15"/>
  <c r="K158" i="15"/>
  <c r="K118" i="15"/>
  <c r="K78" i="15"/>
  <c r="K49" i="15"/>
  <c r="K29" i="15"/>
  <c r="K1" i="15"/>
  <c r="K285" i="14"/>
  <c r="K270" i="14"/>
  <c r="K158" i="14"/>
  <c r="K118" i="14"/>
  <c r="K78" i="14"/>
  <c r="K49" i="14"/>
  <c r="K29" i="14"/>
  <c r="K1" i="14"/>
  <c r="K415" i="13"/>
  <c r="K391" i="13"/>
  <c r="K208" i="13"/>
  <c r="K160" i="13"/>
  <c r="K110" i="13"/>
  <c r="K56" i="13"/>
  <c r="K30" i="13"/>
  <c r="K1" i="13"/>
  <c r="L403" i="12"/>
  <c r="L380" i="12"/>
  <c r="L204" i="12"/>
  <c r="L157" i="12"/>
  <c r="L108" i="12"/>
  <c r="L56" i="12"/>
  <c r="L30" i="12"/>
  <c r="L1" i="12"/>
  <c r="K426" i="11"/>
  <c r="K402" i="11"/>
  <c r="K208" i="11"/>
  <c r="K160" i="11"/>
  <c r="K110" i="11"/>
  <c r="K56" i="11"/>
  <c r="K30" i="11"/>
  <c r="K1" i="11"/>
  <c r="K426" i="10"/>
  <c r="K402" i="10"/>
  <c r="K208" i="10"/>
  <c r="K160" i="10"/>
  <c r="K110" i="10"/>
  <c r="K56" i="10"/>
  <c r="K30" i="10"/>
  <c r="K1" i="10"/>
  <c r="K426" i="9"/>
  <c r="K402" i="9"/>
  <c r="K208" i="9"/>
  <c r="K160" i="9"/>
  <c r="K110" i="9"/>
  <c r="K56" i="9"/>
  <c r="K30" i="9"/>
  <c r="K1" i="9"/>
  <c r="K426" i="8"/>
  <c r="K402" i="8"/>
  <c r="K208" i="8"/>
  <c r="K160" i="8"/>
  <c r="K110" i="8"/>
  <c r="K56" i="8"/>
  <c r="K30" i="8"/>
  <c r="K1" i="8"/>
  <c r="K426" i="7"/>
  <c r="K402" i="7"/>
  <c r="K208" i="7"/>
  <c r="K160" i="7"/>
  <c r="K110" i="7"/>
  <c r="K56" i="7"/>
  <c r="K30" i="7"/>
  <c r="K1" i="7"/>
  <c r="K426" i="6"/>
  <c r="K402" i="6"/>
  <c r="K208" i="6"/>
  <c r="K160" i="6"/>
  <c r="K110" i="6"/>
  <c r="K56" i="6"/>
  <c r="K30" i="6"/>
  <c r="K1" i="6"/>
  <c r="E313" i="5"/>
  <c r="E175" i="5"/>
  <c r="E128" i="5"/>
  <c r="E81" i="5"/>
  <c r="E48" i="5"/>
  <c r="E28" i="5"/>
  <c r="E1" i="5"/>
  <c r="K418" i="4"/>
  <c r="K396" i="4"/>
  <c r="K208" i="4"/>
  <c r="K160" i="4"/>
  <c r="K110" i="4"/>
  <c r="K56" i="4"/>
  <c r="K30" i="4"/>
  <c r="K1" i="4"/>
  <c r="E404" i="3"/>
  <c r="E385" i="3"/>
  <c r="E208" i="3"/>
  <c r="E160" i="3"/>
  <c r="E110" i="3"/>
  <c r="E56" i="3"/>
  <c r="E30" i="3"/>
  <c r="E1" i="3"/>
  <c r="K418" i="2"/>
  <c r="K396" i="2"/>
  <c r="K208" i="2"/>
  <c r="K160" i="2"/>
  <c r="K110" i="2"/>
  <c r="K56" i="2"/>
  <c r="K30" i="2"/>
  <c r="K1" i="2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<sst xmlns="http://schemas.openxmlformats.org/spreadsheetml/2006/main" count="35988" uniqueCount="679">
  <si>
    <t>Encuesta Multipropósito 2021: Resultados por pregunta (Aquí­ el usuario sólo puede consultar los coeficientes de variación-CV; las estimaciones de totales, porcentajes y promedios se deben consultar en el archivo análogo sin CV)</t>
  </si>
  <si>
    <t>Indice</t>
  </si>
  <si>
    <t>COVID-19: Atraso o falta de pago de cuotas de arrendamiento, cruzando variables de pandemia Covid con IPM</t>
  </si>
  <si>
    <t>Capitulo y pregunta principal: C-10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</si>
  <si>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</si>
  <si>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>Código de pregunta en análisis: nhccp10b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</si>
  <si>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2021.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</si>
  <si>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110_Ciudad Salitre Occidental, 107_Quinta Paredes, 20_La Alhambra, 116_Álamos, 3_Localidad Santa Fe resto, 4_Localidad San Cristóbal resto, </t>
  </si>
  <si>
    <t>Hogares según si se atrasaron o dejaron de pagar alguna cuota de arrendamiento, a raíz de las medidas tomadas por la pandemia del coronavirus (Covid-19), entre marzo de 2020 y el momento actual - Bogotá</t>
  </si>
  <si>
    <t>Codigo</t>
  </si>
  <si>
    <t>Municipio</t>
  </si>
  <si>
    <t>Total.Si</t>
  </si>
  <si>
    <t>Total_cv.Si</t>
  </si>
  <si>
    <t>Porcentaje.Si</t>
  </si>
  <si>
    <t>Porcentaje_cv.Si</t>
  </si>
  <si>
    <t>Total.No</t>
  </si>
  <si>
    <t>Total_cv.No</t>
  </si>
  <si>
    <t>Porcentaje.No</t>
  </si>
  <si>
    <t>Porcentaje_cv.No</t>
  </si>
  <si>
    <t>11001</t>
  </si>
  <si>
    <t>Bogotá</t>
  </si>
  <si>
    <t>1.Pobre IPM</t>
  </si>
  <si>
    <t>2.No Pobre IPM</t>
  </si>
  <si>
    <t>Bogotá rural</t>
  </si>
  <si>
    <t>Bogotá urbano</t>
  </si>
  <si>
    <t>*Los Coeficientes de Variación-CV se calculan con el método de conglomerado ultimo (ver Naciones Unidas-2009, Diseño de muestras para encuestas de hogares: directrices prácticas). Los calculos de los CV son preliminares. El DANE recomienda no usar estimaciones con CV mayores a 15%. En la zona rural se efectuó censo en seis de las ocho localidades con ruralidad y por ello no se calculan los CV.</t>
  </si>
  <si>
    <t>**Datos expandidos con base en las proyecciones de población, calculadas a partir del Censo Nacional de Población y Vivienda 2018</t>
  </si>
  <si>
    <t>***La categorí­a Urbano corresponde a la clase uno, denominada por el DANE como Cabecera. La categorí­a Rural corresponde a las clases dos y tres, denominadas por el DANE como Centros poblados y Rural disperso, respectivamente.</t>
  </si>
  <si>
    <t>****En las variables cuantitativas se excluyen del cálculo a quienes no saben o no responden, codificadas con 98 y 99, y en el caso de los tiempos de desplazamiento con 999. Para las variables referentes a años cumplidos o tiempo dedicado a ciertas actividades, no se hace ninguna exclusión. Se invita al usuario a consultar las normas de validación y cosistencia para mayor claridad.</t>
  </si>
  <si>
    <t>Fuente: DANE y SDP - Encuesta Multipropósito 2021. Cálculos: SDP-Dirección de Estudios Macro. Fecha de cálculo 2023-06-02</t>
  </si>
  <si>
    <t>Hogares según si se atrasaron o dejaron de pagar alguna cuota de arrendamiento, a raíz de las medidas tomadas por la pandemia del coronavirus (Covid-19), entre marzo de 2020 y el momento actual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</si>
  <si>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</si>
  <si>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</si>
  <si>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</si>
  <si>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</si>
  <si>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</si>
  <si>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</si>
  <si>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</si>
  <si>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</si>
  <si>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</si>
  <si>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</si>
  <si>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</si>
  <si>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</si>
  <si>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</si>
  <si>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</si>
  <si>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</si>
  <si>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Hogares según si se atrasaron o dejaron de pagar alguna cuota de arrendamiento, a raíz de las medidas tomadas por la pandemia del coronavirus (Covid-19), entre marzo de 2020 y el momento actual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</si>
  <si>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</si>
  <si>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</si>
  <si>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</si>
  <si>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</si>
  <si>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</si>
  <si>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</si>
  <si>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</si>
  <si>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</si>
  <si>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</si>
  <si>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</si>
  <si>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</si>
  <si>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</si>
  <si>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</si>
  <si>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</si>
  <si>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</si>
  <si>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</si>
  <si>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</si>
  <si>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</si>
  <si>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</si>
  <si>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</si>
  <si>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</si>
  <si>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</si>
  <si>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</si>
  <si>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</si>
  <si>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</si>
  <si>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</si>
  <si>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</si>
  <si>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</si>
  <si>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Hogares según si se atrasaron o dejaron de pagar alguna cuota de arrendamiento, a raíz de las medidas tomadas por la pandemia del coronavirus (Covid-19), entre marzo de 2020 y el momento actual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</si>
  <si>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</si>
  <si>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</si>
  <si>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</si>
  <si>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</si>
  <si>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</si>
  <si>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</si>
  <si>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</si>
  <si>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</si>
  <si>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</si>
  <si>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</si>
  <si>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</si>
  <si>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</si>
  <si>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</si>
  <si>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</si>
  <si>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</si>
  <si>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</si>
  <si>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</si>
  <si>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</si>
  <si>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</si>
  <si>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</si>
  <si>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</si>
  <si>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</si>
  <si>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</si>
  <si>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</si>
  <si>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</si>
  <si>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</si>
  <si>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</si>
  <si>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</si>
  <si>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</si>
  <si>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</si>
  <si>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</si>
  <si>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</si>
  <si>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</si>
  <si>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</si>
  <si>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</si>
  <si>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</si>
  <si>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</si>
  <si>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</si>
  <si>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</si>
  <si>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</si>
  <si>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</si>
  <si>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Hogares según si se atrasaron o dejaron de pagar alguna cuota de arrendamiento, a raíz de las medidas tomadas por la pandemia del coronavirus (Covid-19), entre marzo de 2020 y el momento actual - Localidades urbano (Cabecera)</t>
  </si>
  <si>
    <t>Hogares según si se atrasaron o dejaron de pagar alguna cuota de arrendamiento, a raíz de las medidas tomadas por la pandemia del coronavirus (Covid-19), entre marzo de 2020 y el momento actual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</si>
  <si>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</si>
  <si>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</si>
  <si>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</si>
  <si>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</si>
  <si>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</si>
  <si>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</si>
  <si>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</si>
  <si>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</si>
  <si>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</si>
  <si>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</si>
  <si>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</si>
  <si>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</si>
  <si>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</si>
  <si>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</si>
  <si>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</si>
  <si>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</si>
  <si>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</si>
  <si>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</si>
  <si>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</si>
  <si>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</si>
  <si>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</si>
  <si>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</si>
  <si>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</si>
  <si>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</si>
  <si>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</si>
  <si>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</si>
  <si>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</si>
  <si>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</si>
  <si>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</si>
  <si>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</si>
  <si>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</si>
  <si>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</si>
  <si>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</si>
  <si>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</si>
  <si>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</si>
  <si>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</si>
  <si>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</si>
  <si>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</si>
  <si>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</si>
  <si>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</si>
  <si>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</si>
  <si>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</si>
  <si>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</si>
  <si>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</si>
  <si>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</si>
  <si>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</si>
  <si>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</si>
  <si>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</si>
  <si>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</si>
  <si>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</si>
  <si>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</si>
  <si>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</si>
  <si>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</si>
  <si>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</si>
  <si>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</si>
  <si>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</si>
  <si>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</si>
  <si>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</si>
  <si>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</si>
  <si>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</si>
  <si>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</si>
  <si>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</si>
  <si>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</si>
  <si>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</si>
  <si>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</si>
  <si>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</si>
  <si>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</si>
  <si>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</si>
  <si>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</si>
  <si>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</si>
  <si>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</si>
  <si>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</si>
  <si>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</si>
  <si>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</si>
  <si>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</si>
  <si>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</si>
  <si>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</si>
  <si>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</si>
  <si>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</si>
  <si>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</si>
  <si>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</si>
  <si>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</si>
  <si>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</si>
  <si>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</si>
  <si>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</si>
  <si>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</si>
  <si>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</si>
  <si>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</si>
  <si>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</si>
  <si>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</si>
  <si>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</si>
  <si>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</si>
  <si>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</si>
  <si>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</si>
  <si>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</si>
  <si>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</si>
  <si>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</si>
  <si>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</si>
  <si>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</si>
  <si>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</si>
  <si>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</si>
  <si>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</si>
  <si>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</si>
  <si>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</si>
  <si>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</si>
  <si>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</si>
  <si>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</si>
  <si>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</si>
  <si>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</si>
  <si>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</si>
  <si>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</si>
  <si>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</si>
  <si>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</si>
  <si>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</si>
  <si>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</si>
  <si>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</si>
  <si>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</si>
  <si>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</si>
  <si>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</si>
  <si>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</si>
  <si>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</si>
  <si>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</si>
  <si>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</si>
  <si>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</si>
  <si>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</si>
  <si>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</si>
  <si>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</si>
  <si>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</si>
  <si>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</si>
  <si>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</si>
  <si>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</si>
  <si>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</si>
  <si>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</si>
  <si>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</si>
  <si>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</si>
  <si>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</si>
  <si>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</si>
  <si>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</si>
  <si>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</si>
  <si>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</si>
  <si>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109</t>
  </si>
  <si>
    <t>Ciudad Salitre Oriental</t>
  </si>
  <si>
    <t>112</t>
  </si>
  <si>
    <t>Granjas de Techo</t>
  </si>
  <si>
    <t>114</t>
  </si>
  <si>
    <t>Modelia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</si>
  <si>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</si>
  <si>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</si>
  <si>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</si>
  <si>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</si>
  <si>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</si>
  <si>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</si>
  <si>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</si>
  <si>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</si>
  <si>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</si>
  <si>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</si>
  <si>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</si>
  <si>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</si>
  <si>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</si>
  <si>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</si>
  <si>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</si>
  <si>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</si>
  <si>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</si>
  <si>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</si>
  <si>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</si>
  <si>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</si>
  <si>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</si>
  <si>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</si>
  <si>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</si>
  <si>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</si>
  <si>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</si>
  <si>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</si>
  <si>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</si>
  <si>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</si>
  <si>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</si>
  <si>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</si>
  <si>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Hogares según si se atrasaron o dejaron de pagar alguna cuota de arrendamiento, a raíz de las medidas tomadas por la pandemia del coronavirus (Covid-19), entre marzo de 2020 y el momento actual - Localidades rural (Centros poblados y rural disperso)</t>
  </si>
  <si>
    <t>Hogares según si se atrasaron o dejaron de pagar alguna cuota de arrendamiento, a raíz de las medidas tomadas por la pandemia del coronavirus (Covid-19), entre marzo de 2020 y el momento actual - Municipios rural (Centros poblados y rural disperso)</t>
  </si>
  <si>
    <t xml:space="preserve">Subpreguntas relacionadas: Se atrasó o dejo de pagar alguna cuota de arrendamiento? ¿Cuántas dejó de pagar?  </t>
  </si>
  <si>
    <t>Código de pregunta en análisis: nhccp10c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</si>
  <si>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23_Casa Blanca Suba, 19_El Prado, 24_Niza, 101_Teusaquillo, 808_TEUSAQUILLO: Parque Simón Bolívar - CAN + La Esmeralda, 1_Localidad Usaquén resto, 3_Localidad Santa Fe resto, 4_Localidad San Cristóbal resto, </t>
  </si>
  <si>
    <t>Promedio del número de cuotas de arrendamiento que dejaron de pagar los hogares por las medidas tomadas por la pandemia del coronavirus (Covid-19), entre marzo de 2020 y el momento actual - Bogotá</t>
  </si>
  <si>
    <t>Promedio</t>
  </si>
  <si>
    <t>Promedio_cv</t>
  </si>
  <si>
    <t>Promedio del número de cuotas de arrendamiento que dejaron de pagar los hogares por las medidas tomadas por la pandemia del coronavirus (Covid-19), entre marzo de 2020 y el momento actual - Municipios</t>
  </si>
  <si>
    <t>Promedio del número de cuotas de arrendamiento que dejaron de pagar los hogares por las medidas tomadas por la pandemia del coronavirus (Covid-19), entre marzo de 2020 y el momento actual - Municipios urbano (Cabecera)</t>
  </si>
  <si>
    <t>Promedio del número de cuotas de arrendamiento que dejaron de pagar los hogares por las medidas tomadas por la pandemia del coronavirus (Covid-19), entre marzo de 2020 y el momento actual - Localidades</t>
  </si>
  <si>
    <t>Promedio del número de cuotas de arrendamiento que dejaron de pagar los hogares por las medidas tomadas por la pandemia del coronavirus (Covid-19), entre marzo de 2020 y el momento actual - Localidades urbano (Cabecera)</t>
  </si>
  <si>
    <t>Promedio del número de cuotas de arrendamiento que dejaron de pagar los hogares por las medidas tomadas por la pandemia del coronavirus (Covid-19), entre marzo de 2020 y el momento actual - UPZ</t>
  </si>
  <si>
    <t>La Alhambra</t>
  </si>
  <si>
    <t>107</t>
  </si>
  <si>
    <t>Quinta Paredes</t>
  </si>
  <si>
    <t>110</t>
  </si>
  <si>
    <t>Ciudad Salitre Occidental</t>
  </si>
  <si>
    <t>116</t>
  </si>
  <si>
    <t>Álamos</t>
  </si>
  <si>
    <t>Promedio del número de cuotas de arrendamiento que dejaron de pagar los hogares por las medidas tomadas por la pandemia del coronavirus (Covid-19), entre marzo de 2020 y el momento actual - Localidades rural (Centros poblados y rural disperso)</t>
  </si>
  <si>
    <t>Promedio del número de cuotas de arrendamiento que dejaron de pagar los hogares por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</si>
  <si>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   </t>
  </si>
  <si>
    <t>Código de pregunta en análisis: nhccp10d</t>
  </si>
  <si>
    <t>Hogares según si el arrendatario le dio algún descuento en la cuota de arrendamiento a raíz de las medidas tomadas por la pandemia del coronavirus (Covid-19), entre marzo de 2020 y el momento actual - Bogotá</t>
  </si>
  <si>
    <t>Hogares según si el arrendatario le dio algún descuento en la cuota de arrendamiento a raíz de las medidas tomadas por la pandemia del coronavirus (Covid-19), entre marzo de 2020 y el momento actual - Municipios</t>
  </si>
  <si>
    <t>Hogares según si el arrendatario le dio algún descuento en la cuota de arrendamiento a raíz de las medidas tomadas por la pandemia del coronavirus (Covid-19), entre marzo de 2020 y el momento actual - Municipios urbano (Cabecera)</t>
  </si>
  <si>
    <t>Hogares según si el arrendatario le dio algún descuento en la cuota de arrendamiento a raíz de las medidas tomadas por la pandemia del coronavirus (Covid-19), entre marzo de 2020 y el momento actual - Localidades</t>
  </si>
  <si>
    <t>Hogares según si el arrendatario le dio algún descuento en la cuota de arrendamiento a raíz de las medidas tomadas por la pandemia del coronavirus (Covid-19), entre marzo de 2020 y el momento actual - Localidades urbano (Cabecera)</t>
  </si>
  <si>
    <t>Hogares según si el arrendatario le dio algún descuento en la cuota de arrendamiento a raíz de las medidas tomadas por la pandemia del coronavirus (Covid-19), entre marzo de 2020 y el momento actual - UPZ</t>
  </si>
  <si>
    <t>Hogares según si el arrendatario le dio algún descuento en la cuota de arrendamiento a raíz de las medidas tomadas por la pandemia del coronavirus (Covid-19), entre marzo de 2020 y el momento actual - Localidades rural (Centros poblados y rural disperso)</t>
  </si>
  <si>
    <t>Hogares según si el arrendatario le dio algún descuento en la cuota de arrendamiento a raíz de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</si>
  <si>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¿En total cuanto suman todos los descuentos que le hicieron?  </t>
  </si>
  <si>
    <t>Código de pregunta en análisis: nhccp10e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</si>
  <si>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85_Bosa Central, 30_Boyacá Real, 79_Calandaima, 86_El Porvenir, 81_Gran Britalia, 47_Kennedy Central, 51_Los Libertadores, 11_San Cristóbal Norte, 78_Tintál Norte, 87_Tintál Sur, 804_USAQUÉN: Paseo de Los Libertadores + La Uribe, 806_SUBA: La Academia + Guaymaral + San José de Bavaria, 813_FONTIBÓN: Aeropuerto El Dorado + Capellanía, 816_CHAPINERO: Pardo Rubio + Chapinero, 9_Verbenal, 25_La Floresta, 1_Localidad Usaquén resto, 2_Localidad Chapinero resto, 11_Localidad Suba resto, 20_Localidad Sumapaz, 25099_Bojacá cabecera, 25126_Cajicá cabecera, 25175_Chía cabecera, 25214_Cota cabecera, 25286_Funza resto, 25473_Mosquera cabecera, 25473_Mosquera resto, 25754_Soacha resto, 25758_Sopó cabecera, 25769_Subachoque cabecera, </t>
  </si>
  <si>
    <t>Promedio del valor de los descuentos obtenidos en la cuota de arrendamiento a raíz de las medidas tomadas por la pandemia del coronavirus (Covid-19), entre marzo de 2020 y el momento actual (a precios corrientes) - Bogotá</t>
  </si>
  <si>
    <t>Promedio del valor de los descuentos obtenidos en la cuota de arrendamiento a raíz de las medidas tomadas por la pandemia del coronavirus (Covid-19), entre marzo de 2020 y el momento actual (a precios corrientes) - Municipios</t>
  </si>
  <si>
    <t>Promedio del valor de los descuentos obtenidos en la cuota de arrendamiento a raíz de las medidas tomadas por la pandemia del coronavirus (Covid-19), entre marzo de 2020 y el momento actual (a precios corrientes) - Municipios urbano (Cabecera)</t>
  </si>
  <si>
    <t>Promedio del valor de los descuentos obtenidos en la cuota de arrendamiento a raíz de las medidas tomadas por la pandemia del coronavirus (Covid-19), entre marzo de 2020 y el momento actual (a precios corrientes) - Localidades</t>
  </si>
  <si>
    <t>Promedio del valor de los descuentos obtenidos en la cuota de arrendamiento a raíz de las medidas tomadas por la pandemia del coronavirus (Covid-19), entre marzo de 2020 y el momento actual (a precios corrientes) - Localidades urbano (Cabecera)</t>
  </si>
  <si>
    <t>Promedio del valor de los descuentos obtenidos en la cuota de arrendamiento a raíz de las medidas tomadas por la pandemia del coronavirus (Covid-19), entre marzo de 2020 y el momento actual (a precios corrientes) - UPZ</t>
  </si>
  <si>
    <t>Promedio del valor de los descuentos obtenidos en la cuota de arrendamiento a raíz de las medidas tomadas por la pandemia del coronavirus (Covid-19), entre marzo de 2020 y el momento actual (a precios corrientes) - Municipios rural (Centros poblados y rural disperso)</t>
  </si>
  <si>
    <t>Contagio de coronavirus (COVID-19), cruzando variables de pandemia Covid con IPM</t>
  </si>
  <si>
    <t>Capitulo y pregunta principal: F-46 ¿… fue diagnosticado con coronavirus (COVID-19)?</t>
  </si>
  <si>
    <t xml:space="preserve">Subpreguntas relacionadas:      </t>
  </si>
  <si>
    <t>Código de pregunta en análisis: npcfp46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</si>
  <si>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109_Ciudad Salitre Oriental, 112_Granjas de Techo, 803_USAQUÉN: Country Club + Santa Bárbara, 4_Localidad San Cristóbal resto, </t>
  </si>
  <si>
    <t>Personas según si fueron diagnosticadas con coronavirus (COVID-19) - Bogotá</t>
  </si>
  <si>
    <t>Personas según si fueron diagnosticadas con coronavirus (COVID-19) - Municipios</t>
  </si>
  <si>
    <t>Personas según si fueron diagnosticadas con coronavirus (COVID-19) - Municipios urbano (Cabecera)</t>
  </si>
  <si>
    <t>Personas según si fueron diagnosticadas con coronavirus (COVID-19) - Localidades</t>
  </si>
  <si>
    <t>Personas según si fueron diagnosticadas con coronavirus (COVID-19) - Localidades urbano (Cabecera)</t>
  </si>
  <si>
    <t>Personas según si fueron diagnosticadas con coronavirus (COVID-19) - UPZ</t>
  </si>
  <si>
    <t>Personas según si fueron diagnosticadas con coronavirus (COVID-19) - Localidades rural (Centros poblados y rural disperso)</t>
  </si>
  <si>
    <t>Personas según si fueron diagnosticadas con coronavirus (COVID-19) - Municipios rural (Centros poblados y rural disperso)</t>
  </si>
  <si>
    <t>Impacto en la salud de las medidas tomadas por la pandemia del coronavirus (COVID-19), cruzando variables de pandemia Covid con IPM</t>
  </si>
  <si>
    <t>Capitulo y pregunta principal: F-47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</si>
  <si>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</si>
  <si>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>Código de pregunta en análisis: npcfp47a</t>
  </si>
  <si>
    <t>Personas según si a raíz de las medidas tomadas por la pandemia del coronavirus (COVID-19): Perdieron citas medicas o exámenes de control - Bogotá</t>
  </si>
  <si>
    <t>Personas según si a raíz de las medidas tomadas por la pandemia del coronavirus (COVID-19): Perdieron citas medicas o exámenes de control - Municipios</t>
  </si>
  <si>
    <t>Personas según si a raíz de las medidas tomadas por la pandemia del coronavirus (COVID-19): Perdieron citas medicas o exámenes de control - Municipios urbano (Cabecera)</t>
  </si>
  <si>
    <t>Personas según si a raíz de las medidas tomadas por la pandemia del coronavirus (COVID-19): Perdieron citas medicas o exámenes de control - Localidades</t>
  </si>
  <si>
    <t>Personas según si a raíz de las medidas tomadas por la pandemia del coronavirus (COVID-19): Perdieron citas medicas o exámenes de control - Localidades urbano (Cabecera)</t>
  </si>
  <si>
    <t>Personas según si a raíz de las medidas tomadas por la pandemia del coronavirus (COVID-19): Perdieron citas medicas o exámenes de control - UPZ</t>
  </si>
  <si>
    <t>Personas según si a raíz de las medidas tomadas por la pandemia del coronavirus (COVID-19): Perdieron citas medicas o exámenes de control - Localidades rural (Centros poblados y rural disperso)</t>
  </si>
  <si>
    <t>Personas según si a raíz de las medidas tomadas por la pandemia del coronavirus (COVID-19): Perdieron citas medicas o exámenes de control - Municipios rural (Centros poblados y rural disperso)</t>
  </si>
  <si>
    <t xml:space="preserve">Subpreguntas relacionadas: Le aplazaron cirugías, tratamientos u otros    </t>
  </si>
  <si>
    <t>Código de pregunta en análisis: npcfp47b</t>
  </si>
  <si>
    <t>Personas según si a raíz de las medidas tomadas por la pandemia del coronavirus (COVID-19): Les aplazaron cirugías, tratamientos u otros - Bogotá</t>
  </si>
  <si>
    <t>Personas según si a raíz de las medidas tomadas por la pandemia del coronavirus (COVID-19): Les aplazaron cirugías, tratamientos u otros - Municipios</t>
  </si>
  <si>
    <t>Personas según si a raíz de las medidas tomadas por la pandemia del coronavirus (COVID-19): Les aplazaron cirugías, tratamientos u otros - Municipios urbano (Cabecera)</t>
  </si>
  <si>
    <t>Personas según si a raíz de las medidas tomadas por la pandemia del coronavirus (COVID-19): Les aplazaron cirugías, tratamientos u otros - Localidades</t>
  </si>
  <si>
    <t>Personas según si a raíz de las medidas tomadas por la pandemia del coronavirus (COVID-19): Les aplazaron cirugías, tratamientos u otros - Localidades urbano (Cabecera)</t>
  </si>
  <si>
    <t>Personas según si a raíz de las medidas tomadas por la pandemia del coronavirus (COVID-19): Les aplazaron cirugías, tratamientos u otros - UPZ</t>
  </si>
  <si>
    <t>Personas según si a raíz de las medidas tomadas por la pandemia del coronavirus (COVID-19): Les aplazaron cirugías, tratamientos u otros - Localidades rural (Centros poblados y rural disperso)</t>
  </si>
  <si>
    <t>Personas según si a raíz de las medidas tomadas por la pandemia del coronavirus (COVID-19): Les aplazaron cirugías, tratamientos u otros - Municipios rural (Centros poblados y rural disperso)</t>
  </si>
  <si>
    <t xml:space="preserve">Subpreguntas relacionadas: Dejó de recibir o tuvo atrasos o interrupciones en la recepción de medicamentos    </t>
  </si>
  <si>
    <t>Código de pregunta en análisis: npcfp47c</t>
  </si>
  <si>
    <t>Personas según si a raíz de las medidas tomadas por la pandemia del coronavirus (COVID-19): Dejaron de recibir o tuvo atrasos o interrupciones en la recepción de medicamentos - Bogotá</t>
  </si>
  <si>
    <t>Personas según si a raíz de las medidas tomadas por la pandemia del coronavirus (COVID-19): Dejaron de recibir o tuvo atrasos o interrupciones en la recepción de medicamentos - Municipios</t>
  </si>
  <si>
    <t>Personas según si a raíz de las medidas tomadas por la pandemia del coronavirus (COVID-19): Dejaron de recibir o tuvo atrasos o interrupciones en la recepción de medicamentos - Municipios urbano (Cabecera)</t>
  </si>
  <si>
    <t>Personas según si a raíz de las medidas tomadas por la pandemia del coronavirus (COVID-19): Dejaron de recibir o tuvo atrasos o interrupciones en la recepción de medicamentos - Localidades</t>
  </si>
  <si>
    <t>Personas según si a raíz de las medidas tomadas por la pandemia del coronavirus (COVID-19): Dejaron de recibir o tuvo atrasos o interrupciones en la recepción de medicamentos - Localidades urbano (Cabecera)</t>
  </si>
  <si>
    <t>Personas según si a raíz de las medidas tomadas por la pandemia del coronavirus (COVID-19): Dejaron de recibir o tuvo atrasos o interrupciones en la recepción de medicamentos - UPZ</t>
  </si>
  <si>
    <t>Personas según si a raíz de las medidas tomadas por la pandemia del coronavirus (COVID-19): Dejaron de recibir o tuvo atrasos o interrupciones en la recepción de medicamentos - Localidades rural (Centros poblados y rural disperso)</t>
  </si>
  <si>
    <t>Personas según si a raíz de las medidas tomadas por la pandemia del coronavirus (COVID-19): Dejaron de recibir o tuvo atrasos o interrupciones en la recepción de medicamentos - Municipios rural (Centros poblados y rural disperso)</t>
  </si>
  <si>
    <t xml:space="preserve">Subpreguntas relacionadas: Presentó crisis de ansiedad, miedo, preocupación, depresión    </t>
  </si>
  <si>
    <t>Código de pregunta en análisis: npcfp47d</t>
  </si>
  <si>
    <t>Personas según si a raíz de las medidas tomadas por la pandemia del coronavirus (COVID-19): Presentaron crisis de ansiedad, miedo, preocupación, depresión - Bogotá</t>
  </si>
  <si>
    <t>Personas según si a raíz de las medidas tomadas por la pandemia del coronavirus (COVID-19): Presentaron crisis de ansiedad, miedo, preocupación, depresión - Municipios</t>
  </si>
  <si>
    <t>Personas según si a raíz de las medidas tomadas por la pandemia del coronavirus (COVID-19): Presentaron crisis de ansiedad, miedo, preocupación, depresión - Municipios urbano (Cabecera)</t>
  </si>
  <si>
    <t>Personas según si a raíz de las medidas tomadas por la pandemia del coronavirus (COVID-19): Presentaron crisis de ansiedad, miedo, preocupación, depresión - Localidades</t>
  </si>
  <si>
    <t>Personas según si a raíz de las medidas tomadas por la pandemia del coronavirus (COVID-19): Presentaron crisis de ansiedad, miedo, preocupación, depresión - Localidades urbano (Cabecera)</t>
  </si>
  <si>
    <t>Personas según si a raíz de las medidas tomadas por la pandemia del coronavirus (COVID-19): Presentaron crisis de ansiedad, miedo, preocupación, depresión - UPZ</t>
  </si>
  <si>
    <t>Personas según si a raíz de las medidas tomadas por la pandemia del coronavirus (COVID-19): Presentaron crisis de ansiedad, miedo, preocupación, depresión - Localidades rural (Centros poblados y rural disperso)</t>
  </si>
  <si>
    <t>Personas según si a raíz de las medidas tomadas por la pandemia del coronavirus (COVID-19): Presentaron crisis de ansiedad, miedo, preocupación, depresión - Municipios rural (Centros poblados y rural disperso)</t>
  </si>
  <si>
    <t xml:space="preserve">Subpreguntas relacionadas: Sintió que su estado de salud empeoró    </t>
  </si>
  <si>
    <t>Código de pregunta en análisis: npcfp47e</t>
  </si>
  <si>
    <t>Personas según si a raíz de las medidas tomadas por la pandemia del coronavirus (COVID-19): Sintieron que su estado de salud empeoró - Bogotá</t>
  </si>
  <si>
    <t>Personas según si a raíz de las medidas tomadas por la pandemia del coronavirus (COVID-19): Sintieron que su estado de salud empeoró - Municipios</t>
  </si>
  <si>
    <t>Personas según si a raíz de las medidas tomadas por la pandemia del coronavirus (COVID-19): Sintieron que su estado de salud empeoró - Municipios urbano (Cabecera)</t>
  </si>
  <si>
    <t>Personas según si a raíz de las medidas tomadas por la pandemia del coronavirus (COVID-19): Sintieron que su estado de salud empeoró - Localidades</t>
  </si>
  <si>
    <t>Personas según si a raíz de las medidas tomadas por la pandemia del coronavirus (COVID-19): Sintieron que su estado de salud empeoró - Localidades urbano (Cabecera)</t>
  </si>
  <si>
    <t>Personas según si a raíz de las medidas tomadas por la pandemia del coronavirus (COVID-19): Sintieron que su estado de salud empeoró - UPZ</t>
  </si>
  <si>
    <t>Personas según si a raíz de las medidas tomadas por la pandemia del coronavirus (COVID-19): Sintieron que su estado de salud empeoró - Localidades rural (Centros poblados y rural disperso)</t>
  </si>
  <si>
    <t>Personas según si a raíz de las medidas tomadas por la pandemia del coronavirus (COVID-19): Sintieron que su estado de salud empeoró - Municipios rural (Centros poblados y rural disperso)</t>
  </si>
  <si>
    <t>Percepción de la calidad de la educación durante la pandemia, cruzando variables de pandemia Covid con IPM</t>
  </si>
  <si>
    <t>Capitulo y pregunta principal: H-37 En comparación a la formación que normalmente recibía antes de las medidas tomadas por efecto de la pandemia del coronavirus (COVID-19), ¿considera que la calidad de la educación en el año 2020?:</t>
  </si>
  <si>
    <t>Código de pregunta en análisis: npchp37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</si>
  <si>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19_El Prado, 100_Galerías, 112_Granjas de Techo, 107_Quinta Paredes, 808_TEUSAQUILLO: Parque Simón Bolívar - CAN + La Esmeralda, 813_FONTIBÓN: Aeropuerto El Dorado + Capellanía, 817_CHAPINERO: Chicó Lago + El Refugio, 20_La Alhambra, 4_Localidad San Cristóbal resto, 25214_Cota cabecera, </t>
  </si>
  <si>
    <t>Personas según su percepción de la calidad de la educación durante la pandemia - Bogotá</t>
  </si>
  <si>
    <t>Total.Mejoró</t>
  </si>
  <si>
    <t>Total_cv.Mejoró</t>
  </si>
  <si>
    <t>Porcentaje.Mejoró</t>
  </si>
  <si>
    <t>Porcentaje_cv.Mejoró</t>
  </si>
  <si>
    <t>Total.Se mantuvo igual</t>
  </si>
  <si>
    <t>Total_cv.Se mantuvo igual</t>
  </si>
  <si>
    <t>Porcentaje.Se mantuvo igual</t>
  </si>
  <si>
    <t>Porcentaje_cv.Se mantuvo igual</t>
  </si>
  <si>
    <t>Total.Empeoró</t>
  </si>
  <si>
    <t>Total_cv.Empeoró</t>
  </si>
  <si>
    <t>Porcentaje.Empeoró</t>
  </si>
  <si>
    <t>Porcentaje_cv.Empeoró</t>
  </si>
  <si>
    <t>Total.No sabe</t>
  </si>
  <si>
    <t>Total_cv.No sabe</t>
  </si>
  <si>
    <t>Porcentaje.No sabe</t>
  </si>
  <si>
    <t>Porcentaje_cv.No sabe</t>
  </si>
  <si>
    <t>Personas según su percepción de la calidad de la educación durante la pandemia - Municipios</t>
  </si>
  <si>
    <t>Personas según su percepción de la calidad de la educación durante la pandemia - Municipios urbano (Cabecera)</t>
  </si>
  <si>
    <t>Personas según su percepción de la calidad de la educación durante la pandemia - Localidades</t>
  </si>
  <si>
    <t>Personas según su percepción de la calidad de la educación durante la pandemia - Localidades urbano (Cabecera)</t>
  </si>
  <si>
    <t>Personas según su percepción de la calidad de la educación durante la pandemia - UPZ</t>
  </si>
  <si>
    <t>Personas según su percepción de la calidad de la educación durante la pandemia - Localidades rural (Centros poblados y rural disperso)</t>
  </si>
  <si>
    <t>Personas según su percepción de la calidad de la educación durante la pandemia - Municipios rural (Centros poblados y rural disperso)</t>
  </si>
  <si>
    <t>Teletrabajo o trabajo en casa, cruzando variables de pandemia Covid con IPM</t>
  </si>
  <si>
    <t>Capitulo y pregunta principal: K-48 ¿En los ÚLTIMOS 12 MESES ha trabajado bajo la modalidad de teletrabajo o trabajo en casa?</t>
  </si>
  <si>
    <t>Código de pregunta en análisis: npcknp48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</si>
  <si>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72_Bolivia, 13_Los Cedros, 806_SUBA: La Academia + Guaymaral + San José de Bavaria, 116_Álamos, 4_Localidad San Cristóbal resto, </t>
  </si>
  <si>
    <t>Personas según si durante los últimos 12 meses han trabajado bajo la modalidad de teletrabajo o trabajo en casa - Bogotá</t>
  </si>
  <si>
    <t>Personas según si durante los últimos 12 meses han trabajado bajo la modalidad de teletrabajo o trabajo en casa - Municipios</t>
  </si>
  <si>
    <t>Personas según si durante los últimos 12 meses han trabajado bajo la modalidad de teletrabajo o trabajo en casa - Municipios urbano (Cabecera)</t>
  </si>
  <si>
    <t>Personas según si durante los últimos 12 meses han trabajado bajo la modalidad de teletrabajo o trabajo en casa - Localidades</t>
  </si>
  <si>
    <t>Personas según si durante los últimos 12 meses han trabajado bajo la modalidad de teletrabajo o trabajo en casa - Localidades urbano (Cabecera)</t>
  </si>
  <si>
    <t>Personas según si durante los últimos 12 meses han trabajado bajo la modalidad de teletrabajo o trabajo en casa - UPZ</t>
  </si>
  <si>
    <t>Personas según si durante los últimos 12 meses han trabajado bajo la modalidad de teletrabajo o trabajo en casa - Localidades rural (Centros poblados y rural disperso)</t>
  </si>
  <si>
    <t>Personas según si durante los últimos 12 meses han trabajado bajo la modalidad de teletrabajo o trabajo en casa - Municipios rural (Centros poblados y rural disperso)</t>
  </si>
  <si>
    <t xml:space="preserve">Subpreguntas relacionadas: ¿Por qué motivo? Por la pandemia del coronavirus (COVID-19)  </t>
  </si>
  <si>
    <t>Código de pregunta en análisis: npcknp48a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</si>
  <si>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65_Arborizadora, 85_Bosa Central, 18_Britalia, 45_Carvajal, 40_Ciudad Montes, 55_Diana Turbay, 19_El Prado, 28_El Rincón, 76_Fontibón San Pablo, 73_Garcés Navas, 50_LA GLORIA, 95_Las Cruces, 98_Los Alcázares, 41_Muzú, 24_Niza, 39_Quiroga, 48_Timiza, 810_ENGATIVÁ: Santa Cecilia + Jardín Botánico, 814_SANTA FE: Las Nieves + Sagrado Corazón, 53_Marco Fidel Suárez, 36_San José, 116_Álamos, 3_Localidad Santa Fe resto, 20_Localidad Sumapaz, 25099_Bojacá cabecera, 25286_Funza cabecera, 25377_La Calera resto, 25473_Mosquera resto, 25785_Tabio cabecera, 25817_Tocancipá cabecera, 25898_Zipacón cabecera, 25899_Zipaquirá cabecera, </t>
  </si>
  <si>
    <t>Personas según el motivo por el cual durante los últimos 12 meses han trabajado bajo la modalidad de teletrabajo o trabajo en casa: Por la pandemia del coronavirus (COVID-19) - Bogotá</t>
  </si>
  <si>
    <t>Personas según el motivo por el cual durante los últimos 12 meses han trabajado bajo la modalidad de teletrabajo o trabajo en casa: Por la pandemia del coronavirus (COVID-19) - Municipios</t>
  </si>
  <si>
    <t>Personas según el motivo por el cual durante los últimos 12 meses han trabajado bajo la modalidad de teletrabajo o trabajo en casa: Por la pandemia del coronavirus (COVID-19) - Municipios urbano (Cabecera)</t>
  </si>
  <si>
    <t>Personas según el motivo por el cual durante los últimos 12 meses han trabajado bajo la modalidad de teletrabajo o trabajo en casa: Por la pandemia del coronavirus (COVID-19) - Localidades</t>
  </si>
  <si>
    <t>Personas según el motivo por el cual durante los últimos 12 meses han trabajado bajo la modalidad de teletrabajo o trabajo en casa: Por la pandemia del coronavirus (COVID-19) - Localidades urbano (Cabecera)</t>
  </si>
  <si>
    <t>Personas según el motivo por el cual durante los últimos 12 meses han trabajado bajo la modalidad de teletrabajo o trabajo en casa: Por la pandemia del coronavirus (COVID-19) - UPZ</t>
  </si>
  <si>
    <t>Personas según el motivo por el cual durante los últimos 12 meses han trabajado bajo la modalidad de teletrabajo o trabajo en casa: Por la pandemia del coronavirus (COVID-19) - Localidades rural (Centros poblados y rural disperso)</t>
  </si>
  <si>
    <t>Personas según el motivo por el cual durante los últimos 12 meses han trabajado bajo la modalidad de teletrabajo o trabajo en casa: Por la pandemia del coronavirus (COVID-19) - Municipios rural (Centros poblados y rural disperso)</t>
  </si>
  <si>
    <t xml:space="preserve">Subpreguntas relacionadas: ¿Por qué motivo? Su empresa lo promueve permanentemente  </t>
  </si>
  <si>
    <t>Código de pregunta en análisis: npcknp48b</t>
  </si>
  <si>
    <t>Personas según el motivo por el cual durante los últimos 12 meses han trabajado bajo la modalidad de teletrabajo o trabajo en casa: Su empresa lo promueve permanentemente - Bogotá</t>
  </si>
  <si>
    <t>Personas según el motivo por el cual durante los últimos 12 meses han trabajado bajo la modalidad de teletrabajo o trabajo en casa: Su empresa lo promueve permanentemente - Municipios</t>
  </si>
  <si>
    <t>Personas según el motivo por el cual durante los últimos 12 meses han trabajado bajo la modalidad de teletrabajo o trabajo en casa: Su empresa lo promueve permanentemente - Municipios urbano (Cabecera)</t>
  </si>
  <si>
    <t>Personas según el motivo por el cual durante los últimos 12 meses han trabajado bajo la modalidad de teletrabajo o trabajo en casa: Su empresa lo promueve permanentemente - Localidades</t>
  </si>
  <si>
    <t>Personas según el motivo por el cual durante los últimos 12 meses han trabajado bajo la modalidad de teletrabajo o trabajo en casa: Su empresa lo promueve permanentemente - Localidades urbano (Cabecera)</t>
  </si>
  <si>
    <t>Personas según el motivo por el cual durante los últimos 12 meses han trabajado bajo la modalidad de teletrabajo o trabajo en casa: Su empresa lo promueve permanentemente - UPZ</t>
  </si>
  <si>
    <t>Personas según el motivo por el cual durante los últimos 12 meses han trabajado bajo la modalidad de teletrabajo o trabajo en casa: Su empresa lo promueve permanentemente - Localidades rural (Centros poblados y rural disperso)</t>
  </si>
  <si>
    <t>Personas según el motivo por el cual durante los últimos 12 meses han trabajado bajo la modalidad de teletrabajo o trabajo en casa: Su empresa lo promueve permanentemente - Municipios rural (Centros poblados y rural disperso)</t>
  </si>
  <si>
    <t xml:space="preserve">Subpreguntas relacionadas: ¿Por qué motivo? Trabaja como independiente desde su casa  </t>
  </si>
  <si>
    <t>Código de pregunta en análisis: npcknp48c</t>
  </si>
  <si>
    <t>Personas según el motivo por el cual durante los últimos 12 meses han trabajado bajo la modalidad de teletrabajo o trabajo en casa: Trabaja como independiente desde su casa - Bogotá</t>
  </si>
  <si>
    <t>Personas según el motivo por el cual durante los últimos 12 meses han trabajado bajo la modalidad de teletrabajo o trabajo en casa: Trabaja como independiente desde su casa - Municipios</t>
  </si>
  <si>
    <t>Personas según el motivo por el cual durante los últimos 12 meses han trabajado bajo la modalidad de teletrabajo o trabajo en casa: Trabaja como independiente desde su casa - Municipios urbano (Cabecera)</t>
  </si>
  <si>
    <t>Personas según el motivo por el cual durante los últimos 12 meses han trabajado bajo la modalidad de teletrabajo o trabajo en casa: Trabaja como independiente desde su casa - Localidades</t>
  </si>
  <si>
    <t>Personas según el motivo por el cual durante los últimos 12 meses han trabajado bajo la modalidad de teletrabajo o trabajo en casa: Trabaja como independiente desde su casa - Localidades urbano (Cabecera)</t>
  </si>
  <si>
    <t>Personas según el motivo por el cual durante los últimos 12 meses han trabajado bajo la modalidad de teletrabajo o trabajo en casa: Trabaja como independiente desde su casa - UPZ</t>
  </si>
  <si>
    <t>Personas según el motivo por el cual durante los últimos 12 meses han trabajado bajo la modalidad de teletrabajo o trabajo en casa: Trabaja como independiente desde su casa - Localidades rural (Centros poblados y rural disperso)</t>
  </si>
  <si>
    <t>Personas según el motivo por el cual durante los últimos 12 meses han trabajado bajo la modalidad de teletrabajo o trabajo en casa: Trabaja como independiente desde su casa - Municipios rural (Centros poblados y rural disperso)</t>
  </si>
  <si>
    <t xml:space="preserve">Subpreguntas relacionadas: ¿Por qué motivo? Otro  </t>
  </si>
  <si>
    <t>Código de pregunta en análisis: npcknp48d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</si>
  <si>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65_Arborizadora, 85_Bosa Central, 18_Britalia, 45_Carvajal, 40_Ciudad Montes, 55_Diana Turbay, 19_El Prado, 28_El Rincón, 76_Fontibón San Pablo, 73_Garcés Navas, 50_LA GLORIA, 95_Las Cruces, 98_Los Alcázares, 41_Muzú, 24_Niza, 39_Quiroga, 48_Timiza, 810_ENGATIVÁ: Santa Cecilia + Jardín Botánico, 814_SANTA FE: Las Nieves + Sagrado Corazón, 53_Marco Fidel Suárez, 36_San José, 116_Álamos, 3_Localidad Santa Fe resto, 20_Localidad Sumapaz, 25099_Bojacá cabecera, 25286_Funza cabecera, 25377_La Calera resto, 25473_Mosquera resto, 25785_Tabio cabecera, 25817_Tocancipá cabecera, 25898_Zipacón cabecera, 25899_Zipaquirá cabecera, </t>
  </si>
  <si>
    <t>Personas según el motivo por el cual durante los últimos 12 meses han trabajado bajo la modalidad de teletrabajo o trabajo en casa: Otro motivo - Bogotá</t>
  </si>
  <si>
    <t>Personas según el motivo por el cual durante los últimos 12 meses han trabajado bajo la modalidad de teletrabajo o trabajo en casa: Otro motivo - Municipios</t>
  </si>
  <si>
    <t>Personas según el motivo por el cual durante los últimos 12 meses han trabajado bajo la modalidad de teletrabajo o trabajo en casa: Otro motivo - Municipios urbano (Cabecera)</t>
  </si>
  <si>
    <t>Personas según el motivo por el cual durante los últimos 12 meses han trabajado bajo la modalidad de teletrabajo o trabajo en casa: Otro motivo - Localidades</t>
  </si>
  <si>
    <t>Personas según el motivo por el cual durante los últimos 12 meses han trabajado bajo la modalidad de teletrabajo o trabajo en casa: Otro motivo - Localidades urbano (Cabecera)</t>
  </si>
  <si>
    <t>Personas según el motivo por el cual durante los últimos 12 meses han trabajado bajo la modalidad de teletrabajo o trabajo en casa: Otro motivo - UPZ</t>
  </si>
  <si>
    <t>Personas según el motivo por el cual durante los últimos 12 meses han trabajado bajo la modalidad de teletrabajo o trabajo en casa: Otro motivo - Municipios rural (Centros poblados y rural disperso)</t>
  </si>
  <si>
    <t>Impacto económico de las medidas tomadas por la pandemia del coronavirus (COVID-19), cruzando variables de pandemia Covid con IPM</t>
  </si>
  <si>
    <t>Capitulo y pregunta principal: K-64 ¿A raíz de las medidas tomadas por la pandemia del coronavirus (COVID-19) a ... se le presentó alguna de las siguientes situaciones:</t>
  </si>
  <si>
    <t xml:space="preserve">Subpreguntas relacionadas: Perdió su empleo    </t>
  </si>
  <si>
    <t>Código de pregunta en análisis: npckp64a</t>
  </si>
  <si>
    <t>Personas según si a raíz de las medidas tomadas por la pandemia del coronavirus (COVID-19) se le presentaron las siguientes situaciones: Perdieron su empleo - Bogotá</t>
  </si>
  <si>
    <t>Personas según si a raíz de las medidas tomadas por la pandemia del coronavirus (COVID-19) se le presentaron las siguientes situaciones: Perdieron su empleo - Municipios</t>
  </si>
  <si>
    <t>Personas según si a raíz de las medidas tomadas por la pandemia del coronavirus (COVID-19) se le presentaron las siguientes situaciones: Perdieron su empleo - Municipios urbano (Cabecera)</t>
  </si>
  <si>
    <t>Personas según si a raíz de las medidas tomadas por la pandemia del coronavirus (COVID-19) se le presentaron las siguientes situaciones: Perdieron su empleo - Localidades</t>
  </si>
  <si>
    <t>Personas según si a raíz de las medidas tomadas por la pandemia del coronavirus (COVID-19) se le presentaron las siguientes situaciones: Perdieron su empleo - Localidades urbano (Cabecera)</t>
  </si>
  <si>
    <t>Personas según si a raíz de las medidas tomadas por la pandemia del coronavirus (COVID-19) se le presentaron las siguientes situaciones: Perdieron su empleo - UPZ</t>
  </si>
  <si>
    <t>Personas según si a raíz de las medidas tomadas por la pandemia del coronavirus (COVID-19) se le presentaron las siguientes situaciones: Perdieron su empleo - Localidades rural (Centros poblados y rural disperso)</t>
  </si>
  <si>
    <t>Personas según si a raíz de las medidas tomadas por la pandemia del coronavirus (COVID-19) se le presentaron las siguientes situaciones: Perdieron su empleo - Municipios rural (Centros poblados y rural disperso)</t>
  </si>
  <si>
    <t xml:space="preserve">Subpreguntas relacionadas: Tuvo que cerrar o interrumpir las actividades de su negocio    </t>
  </si>
  <si>
    <t>Código de pregunta en análisis: npckp64b</t>
  </si>
  <si>
    <t>Personas según si a raíz de las medidas tomadas por la pandemia del coronavirus (COVID-19) se le presentaron las siguientes situaciones: Tuvieron que cerrar o interrumpir las actividades de su negocio - Bogotá</t>
  </si>
  <si>
    <t>Personas según si a raíz de las medidas tomadas por la pandemia del coronavirus (COVID-19) se le presentaron las siguientes situaciones: Tuvieron que cerrar o interrumpir las actividades de su negocio - Municipios</t>
  </si>
  <si>
    <t>Personas según si a raíz de las medidas tomadas por la pandemia del coronavirus (COVID-19) se le presentaron las siguientes situaciones: Tuvieron que cerrar o interrumpir las actividades de su negocio - Municipios urbano (Cabecera)</t>
  </si>
  <si>
    <t>Personas según si a raíz de las medidas tomadas por la pandemia del coronavirus (COVID-19) se le presentaron las siguientes situaciones: Tuvieron que cerrar o interrumpir las actividades de su negocio - Localidades</t>
  </si>
  <si>
    <t>Personas según si a raíz de las medidas tomadas por la pandemia del coronavirus (COVID-19) se le presentaron las siguientes situaciones: Tuvieron que cerrar o interrumpir las actividades de su negocio - Localidades urbano (Cabecera)</t>
  </si>
  <si>
    <t>Personas según si a raíz de las medidas tomadas por la pandemia del coronavirus (COVID-19) se le presentaron las siguientes situaciones: Tuvieron que cerrar o interrumpir las actividades de su negocio - UPZ</t>
  </si>
  <si>
    <t>Personas según si a raíz de las medidas tomadas por la pandemia del coronavirus (COVID-19) se le presentaron las siguientes situaciones: Tuvieron que cerrar o interrumpir las actividades de su negocio - Localidades rural (Centros poblados y rural disperso)</t>
  </si>
  <si>
    <t>Personas según si a raíz de las medidas tomadas por la pandemia del coronavirus (COVID-19) se le presentaron las siguientes situaciones: Tuvieron que cerrar o interrumpir las actividades de su negocio - Municipios rural (Centros poblados y rural disperso)</t>
  </si>
  <si>
    <t xml:space="preserve">Subpreguntas relacionadas: Tuvo que ir a licencia no remunerada    </t>
  </si>
  <si>
    <t>Código de pregunta en análisis: npckp64c</t>
  </si>
  <si>
    <t>Personas según si a raíz de las medidas tomadas por la pandemia del coronavirus (COVID-19) se le presentaron las siguientes situaciones: Tuvieron que ir a licencia no remunerada - Bogotá</t>
  </si>
  <si>
    <t>Personas según si a raíz de las medidas tomadas por la pandemia del coronavirus (COVID-19) se le presentaron las siguientes situaciones: Tuvieron que ir a licencia no remunerada - Municipios</t>
  </si>
  <si>
    <t>Personas según si a raíz de las medidas tomadas por la pandemia del coronavirus (COVID-19) se le presentaron las siguientes situaciones: Tuvieron que ir a licencia no remunerada - Municipios urbano (Cabecera)</t>
  </si>
  <si>
    <t>Personas según si a raíz de las medidas tomadas por la pandemia del coronavirus (COVID-19) se le presentaron las siguientes situaciones: Tuvieron que ir a licencia no remunerada - Localidades</t>
  </si>
  <si>
    <t>Personas según si a raíz de las medidas tomadas por la pandemia del coronavirus (COVID-19) se le presentaron las siguientes situaciones: Tuvieron que ir a licencia no remunerada - Localidades urbano (Cabecera)</t>
  </si>
  <si>
    <t>Personas según si a raíz de las medidas tomadas por la pandemia del coronavirus (COVID-19) se le presentaron las siguientes situaciones: Tuvieron que ir a licencia no remunerada - UPZ</t>
  </si>
  <si>
    <t>Personas según si a raíz de las medidas tomadas por la pandemia del coronavirus (COVID-19) se le presentaron las siguientes situaciones: Tuvieron que ir a licencia no remunerada - Localidades rural (Centros poblados y rural disperso)</t>
  </si>
  <si>
    <t>Personas según si a raíz de las medidas tomadas por la pandemia del coronavirus (COVID-19) se le presentaron las siguientes situaciones: Tuvieron que ir a licencia no remunerada - Municipios rural (Centros poblados y rural disperso)</t>
  </si>
  <si>
    <t xml:space="preserve">Subpreguntas relacionadas: Tuvo que tomar vacaciones forzosas    </t>
  </si>
  <si>
    <t>Código de pregunta en análisis: npckp64d</t>
  </si>
  <si>
    <t>Personas según si a raíz de las medidas tomadas por la pandemia del coronavirus (COVID-19) se le presentaron las siguientes situaciones: Tuvieron que tomar vacaciones forzosas - Bogotá</t>
  </si>
  <si>
    <t>Personas según si a raíz de las medidas tomadas por la pandemia del coronavirus (COVID-19) se le presentaron las siguientes situaciones: Tuvieron que tomar vacaciones forzosas - Municipios</t>
  </si>
  <si>
    <t>Personas según si a raíz de las medidas tomadas por la pandemia del coronavirus (COVID-19) se le presentaron las siguientes situaciones: Tuvieron que tomar vacaciones forzosas - Municipios urbano (Cabecera)</t>
  </si>
  <si>
    <t>Personas según si a raíz de las medidas tomadas por la pandemia del coronavirus (COVID-19) se le presentaron las siguientes situaciones: Tuvieron que tomar vacaciones forzosas - Localidades</t>
  </si>
  <si>
    <t>Personas según si a raíz de las medidas tomadas por la pandemia del coronavirus (COVID-19) se le presentaron las siguientes situaciones: Tuvieron que tomar vacaciones forzosas - Localidades urbano (Cabecera)</t>
  </si>
  <si>
    <t>Personas según si a raíz de las medidas tomadas por la pandemia del coronavirus (COVID-19) se le presentaron las siguientes situaciones: Tuvieron que tomar vacaciones forzosas - UPZ</t>
  </si>
  <si>
    <t>Personas según si a raíz de las medidas tomadas por la pandemia del coronavirus (COVID-19) se le presentaron las siguientes situaciones: Tuvieron que tomar vacaciones forzosas - Localidades rural (Centros poblados y rural disperso)</t>
  </si>
  <si>
    <t>Personas según si a raíz de las medidas tomadas por la pandemia del coronavirus (COVID-19) se le presentaron las siguientes situaciones: Tuvieron que tomar vacaciones forzosas - Municipios rural (Centros poblados y rural disperso)</t>
  </si>
  <si>
    <t xml:space="preserve">Subpreguntas relacionadas: Registró una pérdida sustancial de sus ingresos    </t>
  </si>
  <si>
    <t>Código de pregunta en análisis: npckp64e</t>
  </si>
  <si>
    <t>Personas según si a raíz de las medidas tomadas por la pandemia del coronavirus (COVID-19) se le presentaron las siguientes situaciones: Registraron una pérdida sustancial de sus ingresos - Bogotá</t>
  </si>
  <si>
    <t>Personas según si a raíz de las medidas tomadas por la pandemia del coronavirus (COVID-19) se le presentaron las siguientes situaciones: Registraron una pérdida sustancial de sus ingresos - Municipios</t>
  </si>
  <si>
    <t>Personas según si a raíz de las medidas tomadas por la pandemia del coronavirus (COVID-19) se le presentaron las siguientes situaciones: Registraron una pérdida sustancial de sus ingresos - Municipios urbano (Cabecera)</t>
  </si>
  <si>
    <t>Personas según si a raíz de las medidas tomadas por la pandemia del coronavirus (COVID-19) se le presentaron las siguientes situaciones: Registraron una pérdida sustancial de sus ingresos - Localidades</t>
  </si>
  <si>
    <t>Personas según si a raíz de las medidas tomadas por la pandemia del coronavirus (COVID-19) se le presentaron las siguientes situaciones: Registraron una pérdida sustancial de sus ingresos - Localidades urbano (Cabecera)</t>
  </si>
  <si>
    <t>Personas según si a raíz de las medidas tomadas por la pandemia del coronavirus (COVID-19) se le presentaron las siguientes situaciones: Registraron una pérdida sustancial de sus ingresos - UPZ</t>
  </si>
  <si>
    <t>Personas según si a raíz de las medidas tomadas por la pandemia del coronavirus (COVID-19) se le presentaron las siguientes situaciones: Registraron una pérdida sustancial de sus ingresos - Localidades rural (Centros poblados y rural disperso)</t>
  </si>
  <si>
    <t>Personas según si a raíz de las medidas tomadas por la pandemia del coronavirus (COVID-19) se le presentaron las siguientes situaciones: Registraron una pérdida sustancial de sus ingresos - Municipios rural (Centros poblados y rural disperso)</t>
  </si>
  <si>
    <t xml:space="preserve">Subpreguntas relacionadas: Otra    </t>
  </si>
  <si>
    <t>Código de pregunta en análisis: npckp64f</t>
  </si>
  <si>
    <t>Personas según si a raíz de las medidas tomadas por la pandemia del coronavirus (COVID-19) se le presentaron las siguientes situaciones: Otra situación - Bogotá</t>
  </si>
  <si>
    <t>Personas según si a raíz de las medidas tomadas por la pandemia del coronavirus (COVID-19) se le presentaron las siguientes situaciones: Otra situación - Municipios</t>
  </si>
  <si>
    <t>Personas según si a raíz de las medidas tomadas por la pandemia del coronavirus (COVID-19) se le presentaron las siguientes situaciones: Otra situación - Municipios urbano (Cabecera)</t>
  </si>
  <si>
    <t>Personas según si a raíz de las medidas tomadas por la pandemia del coronavirus (COVID-19) se le presentaron las siguientes situaciones: Otra situación - Localidades</t>
  </si>
  <si>
    <t>Personas según si a raíz de las medidas tomadas por la pandemia del coronavirus (COVID-19) se le presentaron las siguientes situaciones: Otra situación - Localidades urbano (Cabecera)</t>
  </si>
  <si>
    <t>Personas según si a raíz de las medidas tomadas por la pandemia del coronavirus (COVID-19) se le presentaron las siguientes situaciones: Otra situación - UPZ</t>
  </si>
  <si>
    <t>Personas según si a raíz de las medidas tomadas por la pandemia del coronavirus (COVID-19) se le presentaron las siguientes situaciones: Otra situación - Localidades rural (Centros poblados y rural disperso)</t>
  </si>
  <si>
    <t>Personas según si a raíz de las medidas tomadas por la pandemia del coronavirus (COVID-19) se le presentaron las siguientes situaciones: Otra situación - Municipios rural (Centros poblados y rural disperso)</t>
  </si>
  <si>
    <t>Ayudas monetarias para mitigar las medidas tomadas por el coronavirus (COVID 19), cruzando variables de pandemia Covid con IPM</t>
  </si>
  <si>
    <t>Capitulo y pregunta principal: L-12 ¿Durante los ÚLTIMOS 12 MESES, alguna persona de este hogar recibió ayudas o subsidios en dinero o en especie de entidades del gobierno nacional, departamental o municipal por concepto de:</t>
  </si>
  <si>
    <t xml:space="preserve">Subpreguntas relacionadas: Ayudas monetarias para mitigar las medidas tomadas por el coronavirus (COVID 19)    </t>
  </si>
  <si>
    <t>Código de pregunta en análisis: nhclp12f</t>
  </si>
  <si>
    <t>Hogares según si durante los últimos 12 meses, alguno de sus integrantes recibió ayudas o subsidios  por concepto de: Ayudas monetarias para mitigar las medidas tomadas por el coronavirus (COVID 19) - Bogotá</t>
  </si>
  <si>
    <t>Hogares según si durante los últimos 12 meses, alguno de sus integrantes recibió ayudas o subsidios  por concepto de: Ayudas monetarias para mitigar las medidas tomadas por el coronavirus (COVID 19) - Municipios</t>
  </si>
  <si>
    <t>Hogares según si durante los últimos 12 meses, alguno de sus integrantes recibió ayudas o subsidios  por concepto de: Ayudas monetarias para mitigar las medidas tomadas por el coronavirus (COVID 19) - Municipios urbano (Cabecera)</t>
  </si>
  <si>
    <t>Hogares según si durante los últimos 12 meses, alguno de sus integrantes recibió ayudas o subsidios  por concepto de: Ayudas monetarias para mitigar las medidas tomadas por el coronavirus (COVID 19) - Localidades</t>
  </si>
  <si>
    <t>Hogares según si durante los últimos 12 meses, alguno de sus integrantes recibió ayudas o subsidios  por concepto de: Ayudas monetarias para mitigar las medidas tomadas por el coronavirus (COVID 19) - Localidades urbano (Cabecera)</t>
  </si>
  <si>
    <t>Hogares según si durante los últimos 12 meses, alguno de sus integrantes recibió ayudas o subsidios  por concepto de: Ayudas monetarias para mitigar las medidas tomadas por el coronavirus (COVID 19) - UPZ</t>
  </si>
  <si>
    <t>Hogares según si durante los últimos 12 meses, alguno de sus integrantes recibió ayudas o subsidios  por concepto de: Ayudas monetarias para mitigar las medidas tomadas por el coronavirus (COVID 19) - Localidades rural (Centros poblados y rural disperso)</t>
  </si>
  <si>
    <t>Hogares según si durante los últimos 12 meses, alguno de sus integrantes recibió ayudas o subsidios  por concepto de: Ayudas monetarias para mitigar las medidas tomadas por el coronavirus (COVID 19) - Municipios rural (Centros poblados y rural disperso)</t>
  </si>
  <si>
    <t>Valor de las ayudas monetarias para mitigar las medidas tomadas por el coronavirus (COVID 19), cruzando variables de pandemia Covid con IPM</t>
  </si>
  <si>
    <t xml:space="preserve">Subpreguntas relacionadas: Ayudas monetarias para mitigar las medidas tomadas por el coronavirus (COVID 19) ¿Cuánto recibieron en los ÚLTIMOS 12 MESES?  </t>
  </si>
  <si>
    <t>Código de pregunta en análisis: nhclp12fa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</si>
  <si>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45_Carvajal, 112_Granjas de Techo, 98_Los Alcázares, 21_Los Andes, 13_Los Cedros, 37_Santa Isabel, 27_Suba, 78_Tintál Norte, 12_Toberín, 77_Zona Franca, 809_PUENTE ARANDA: Zona Industrial + Puente Aranda, 813_FONTIBÓN: Aeropuerto El Dorado + Capellanía, 816_CHAPINERO: Pardo Rubio + Chapinero, 36_San José, 14_Usaquén, 1_Localidad Usaquén resto, 3_Localidad Santa Fe resto, 11_Localidad Suba resto, 25175_Chía cabecera, 25175_Chía resto, </t>
  </si>
  <si>
    <t>Promedio del valor (a precios corrientes) del subsidio recibido en los últimos 12 meses por concepto de: Ayudas monetarias para mitigar las medidas tomadas por el coronavirus (COVID 19) - Bogotá</t>
  </si>
  <si>
    <t>Promedio del valor (a precios corrientes) del subsidio recibido en los últimos 12 meses por concepto de: Ayudas monetarias para mitigar las medidas tomadas por el coronavirus (COVID 19) - Municipios</t>
  </si>
  <si>
    <t>Promedio del valor (a precios corrientes) del subsidio recibido en los últimos 12 meses por concepto de: Ayudas monetarias para mitigar las medidas tomadas por el coronavirus (COVID 19) - Municipios urbano (Cabecera)</t>
  </si>
  <si>
    <t>Promedio del valor (a precios corrientes) del subsidio recibido en los últimos 12 meses por concepto de: Ayudas monetarias para mitigar las medidas tomadas por el coronavirus (COVID 19) - Localidades</t>
  </si>
  <si>
    <t>Promedio del valor (a precios corrientes) del subsidio recibido en los últimos 12 meses por concepto de: Ayudas monetarias para mitigar las medidas tomadas por el coronavirus (COVID 19) - Localidades urbano (Cabecera)</t>
  </si>
  <si>
    <t>Promedio del valor (a precios corrientes) del subsidio recibido en los últimos 12 meses por concepto de: Ayudas monetarias para mitigar las medidas tomadas por el coronavirus (COVID 19) - UPZ</t>
  </si>
  <si>
    <t>Promedio del valor (a precios corrientes) del subsidio recibido en los últimos 12 meses por concepto de: Ayudas monetarias para mitigar las medidas tomadas por el coronavirus (COVID 19) - Municipios rural (Centros poblados y rural disperso)</t>
  </si>
  <si>
    <t>Mercados en especie, cruzando variables de pandemia Covid con IPM</t>
  </si>
  <si>
    <t>Capitulo y pregunta principal: L-12 ¿Durante los ÚLTIMOS 12 MESES este hogar recibió mercados en especie por parte del gobierno nacional, departamental o municipal?</t>
  </si>
  <si>
    <t>Código de pregunta en análisis: nhclnp12</t>
  </si>
  <si>
    <t>Hogares según si durante los últimos 12 meses han recibido mercados en especie por parte del gobierno nacional, departamental o municipal - Bogotá</t>
  </si>
  <si>
    <t>Hogares según si durante los últimos 12 meses han recibido mercados en especie por parte del gobierno nacional, departamental o municipal - Municipios</t>
  </si>
  <si>
    <t>Hogares según si durante los últimos 12 meses han recibido mercados en especie por parte del gobierno nacional, departamental o municipal - Municipios urbano (Cabecera)</t>
  </si>
  <si>
    <t>Hogares según si durante los últimos 12 meses han recibido mercados en especie por parte del gobierno nacional, departamental o municipal - Localidades</t>
  </si>
  <si>
    <t>Hogares según si durante los últimos 12 meses han recibido mercados en especie por parte del gobierno nacional, departamental o municipal - Localidades urbano (Cabecera)</t>
  </si>
  <si>
    <t>Hogares según si durante los últimos 12 meses han recibido mercados en especie por parte del gobierno nacional, departamental o municipal - UPZ</t>
  </si>
  <si>
    <t>Hogares según si durante los últimos 12 meses han recibido mercados en especie por parte del gobierno nacional, departamental o municipal - Localidades rural (Centros poblados y rural disperso)</t>
  </si>
  <si>
    <t>Hogares según si durante los últimos 12 meses han recibido mercados en especie por parte del gobierno nacional, departamental o municipal - Municipios rural (Centros poblados y rural disperso)</t>
  </si>
  <si>
    <t>Valor estimado de los mercados en especie recibidos en los ÚLTIMOS 12 MESES, cruzando variables de pandemia Covid con IPM</t>
  </si>
  <si>
    <t>Capitulo y pregunta principal: L-12 ¿En cuánto estima el valor de todos los mercados recibidos?</t>
  </si>
  <si>
    <t>Código de pregunta en análisis: nhclnp12a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</si>
  <si>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49_Apogeo, 40_Ciudad Montes, 19_El Prado, 81_Gran Britalia, 112_Granjas de Techo, 83_Las Margaritas, 98_Los Alcázares, 21_Los Andes, 24_Niza, 37_Santa Isabel, 33_Sosiego, 101_Teusaquillo, 48_Timiza, 78_Tintál Norte, 802_KENNEDY: Castilla + Bavaria, 809_PUENTE ARANDA: Zona Industrial + Puente Aranda, 813_FONTIBÓN: Aeropuerto El Dorado + Capellanía, 14_Usaquén, 25_La Floresta, 3_Localidad Santa Fe resto, 25377_La Calera cabecera, 25473_Mosquera resto, 25758_Sopó cabecera, 25899_Zipaquirá cabecera, </t>
  </si>
  <si>
    <t>Promedio del valor (a precios corrientes)  de los mercados recibidos en los últimos 12 meses - Bogotá</t>
  </si>
  <si>
    <t>Promedio del valor (a precios corrientes)  de los mercados recibidos en los últimos 12 meses - Municipios</t>
  </si>
  <si>
    <t>Promedio del valor (a precios corrientes)  de los mercados recibidos en los últimos 12 meses - Municipios urbano (Cabecera)</t>
  </si>
  <si>
    <t>Promedio del valor (a precios corrientes)  de los mercados recibidos en los últimos 12 meses - Localidades</t>
  </si>
  <si>
    <t>Promedio del valor (a precios corrientes)  de los mercados recibidos en los últimos 12 meses - Localidades urbano (Cabecera)</t>
  </si>
  <si>
    <t>Promedio del valor (a precios corrientes)  de los mercados recibidos en los últimos 12 meses - UPZ</t>
  </si>
  <si>
    <t>Promedio del valor (a precios corrientes)  de los mercados recibidos en los últimos 12 meses - Municipios rural (Centros poblados y rural disperso)</t>
  </si>
  <si>
    <t>Periodicidad de los mercados en especie, cruzando variables de pandemia Covid con IPM</t>
  </si>
  <si>
    <t>Capitulo y pregunta principal: L-12 ¿Estos mercados: Los reciben periódicamente?</t>
  </si>
  <si>
    <t>Código de pregunta en análisis: nhclnp12b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</si>
  <si>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49_Apogeo, 40_Ciudad Montes, 81_Gran Britalia, 112_Granjas de Techo, 83_Las Margaritas, 98_Los Alcázares, 21_Los Andes, 24_Niza, 37_Santa Isabel, 33_Sosiego, 101_Teusaquillo, 48_Timiza, 78_Tintál Norte, 802_KENNEDY: Castilla + Bavaria, 809_PUENTE ARANDA: Zona Industrial + Puente Aranda, 813_FONTIBÓN: Aeropuerto El Dorado + Capellanía, 816_CHAPINERO: Pardo Rubio + Chapinero, 14_Usaquén, 25_La Floresta, 3_Localidad Santa Fe resto, 25377_La Calera cabecera, 25758_Sopó cabecera, 25899_Zipaquirá cabecera, </t>
  </si>
  <si>
    <t>Hogares según si reciben los mercados en especie periódicamente - Bogotá</t>
  </si>
  <si>
    <t>Hogares según si reciben los mercados en especie periódicamente - Municipios</t>
  </si>
  <si>
    <t>Hogares según si reciben los mercados en especie periódicamente - Municipios urbano (Cabecera)</t>
  </si>
  <si>
    <t>Hogares según si reciben los mercados en especie periódicamente - Localidades</t>
  </si>
  <si>
    <t>Hogares según si reciben los mercados en especie periódicamente - Localidades urbano (Cabecera)</t>
  </si>
  <si>
    <t>Hogares según si reciben los mercados en especie periódicamente - UPZ</t>
  </si>
  <si>
    <t>Hogares según si reciben los mercados en especie periódicamente - Localidades rural (Centros poblados y rural disperso)</t>
  </si>
  <si>
    <t>Hogares según si reciben los mercados en especie periódicamente - Municipios rural (Centros poblados y rural disperso)</t>
  </si>
  <si>
    <t>Mercados en especie recibidos a raíz de las medidas tomadas por el coronavirus (COVID-19), cruzando variables de pandemia Covid con IPM</t>
  </si>
  <si>
    <t>Capitulo y pregunta principal: L-12 ¿Estos mercados: Los recibieron a raíz de las medidas tomadas por el coronavirus (COVID-19)?</t>
  </si>
  <si>
    <t>Código de pregunta en análisis: nhclnp12c</t>
  </si>
  <si>
    <t>Hogares según si recibieron los mercados en especie a raíz de las medidas tomadas por el coronavirus (COVID-19) - Bogotá</t>
  </si>
  <si>
    <t>Hogares según si recibieron los mercados en especie a raíz de las medidas tomadas por el coronavirus (COVID-19) - Municipios</t>
  </si>
  <si>
    <t>Hogares según si recibieron los mercados en especie a raíz de las medidas tomadas por el coronavirus (COVID-19) - Municipios urbano (Cabecera)</t>
  </si>
  <si>
    <t>Hogares según si recibieron los mercados en especie a raíz de las medidas tomadas por el coronavirus (COVID-19) - Localidades</t>
  </si>
  <si>
    <t>Hogares según si recibieron los mercados en especie a raíz de las medidas tomadas por el coronavirus (COVID-19) - Localidades urbano (Cabecera)</t>
  </si>
  <si>
    <t>Hogares según si recibieron los mercados en especie a raíz de las medidas tomadas por el coronavirus (COVID-19) - UPZ</t>
  </si>
  <si>
    <t>Hogares según si recibieron los mercados en especie a raíz de las medidas tomadas por el coronavirus (COVID-19) - Localidades rural (Centros poblados y rural disperso)</t>
  </si>
  <si>
    <t>Hogares según si recibieron los mercados en especie a raíz de las medidas tomadas por el coronavirus (COVID-19) - Municipios rural (Centros poblados y rural disperso)</t>
  </si>
  <si>
    <t>Efectos económicos de la pandemia del coronavirus (COVID-19), cruzando variables de pandemia Covid con IPM</t>
  </si>
  <si>
    <t>Capitulo y pregunta principal: L-30 ¿A raíz de las medidas tomadas por la pandemia del coronavirus (COVID-19), entre marzo de 2020 y el momento actual, algún miembro del hogar:</t>
  </si>
  <si>
    <t xml:space="preserve">Subpreguntas relacionadas: Hizo donaciones en dinero?    </t>
  </si>
  <si>
    <t>Código de pregunta en análisis: nhclp30a_1</t>
  </si>
  <si>
    <t>Hogares según si a raíz de las medidas tomadas por la pandemia del coronavirus (COVID-19), entre marzo de 2020 y el momento actual, algún miembro del hogar: Hizo donaciones en dinero - Bogotá</t>
  </si>
  <si>
    <t>Hogares según si a raíz de las medidas tomadas por la pandemia del coronavirus (COVID-19), entre marzo de 2020 y el momento actual, algún miembro del hogar: Hizo donaciones en dinero - Municipios</t>
  </si>
  <si>
    <t>Hogares según si a raíz de las medidas tomadas por la pandemia del coronavirus (COVID-19), entre marzo de 2020 y el momento actual, algún miembro del hogar: Hizo donaciones en dinero - Municipios urbano (Cabecera)</t>
  </si>
  <si>
    <t>Hogares según si a raíz de las medidas tomadas por la pandemia del coronavirus (COVID-19), entre marzo de 2020 y el momento actual, algún miembro del hogar: Hizo donaciones en dinero - Localidades</t>
  </si>
  <si>
    <t>Hogares según si a raíz de las medidas tomadas por la pandemia del coronavirus (COVID-19), entre marzo de 2020 y el momento actual, algún miembro del hogar: Hizo donaciones en dinero - Localidades urbano (Cabecera)</t>
  </si>
  <si>
    <t>Hogares según si a raíz de las medidas tomadas por la pandemia del coronavirus (COVID-19), entre marzo de 2020 y el momento actual, algún miembro del hogar: Hizo donaciones en dinero - UPZ</t>
  </si>
  <si>
    <t>Hogares según si a raíz de las medidas tomadas por la pandemia del coronavirus (COVID-19), entre marzo de 2020 y el momento actual, algún miembro del hogar: Hizo donaciones en dinero - Localidades rural (Centros poblados y rural disperso)</t>
  </si>
  <si>
    <t>Hogares según si a raíz de las medidas tomadas por la pandemia del coronavirus (COVID-19), entre marzo de 2020 y el momento actual, algún miembro del hogar: Hizo donaciones en dinero - Municipios rural (Centros poblados y rural disperso)</t>
  </si>
  <si>
    <t>Valor total de las donaciones en dinero realizadas durante la pandemia del coronavirus (COVID-19), cruzando variables de pandemia Covid con IPM</t>
  </si>
  <si>
    <t xml:space="preserve">Subpreguntas relacionadas: Hizo donaciones en dinero? ¿Cuánto fue el valor total?  </t>
  </si>
  <si>
    <t>Código de pregunta en análisis: nhclp30a_2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</si>
  <si>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84_Bosa Occidental, 23_Casa Blanca Suba, 40_Ciudad Montes, 80_Corabastos, 86_El Porvenir, 19_El Prado, 28_El Rincón, 94_La Candelaria, 52_La Flora, 92_La Macarena, 102_La Sabana, 51_Los Libertadores, 54_Marruecos, 107_Quinta Paredes, 38_Restrepo, 66_San Francisco, 89_San Isidro - Patios, 78_Tintál Norte, 53_Marco Fidel Suárez, 25_La Floresta, 1_Localidad Usaquén resto, 4_Localidad San Cristóbal resto, 25126_Cajicá cabecera, 25175_Chía resto, 25214_Cota resto, 25260_El Rosal cabecera, 25286_Funza cabecera, 25377_La Calera resto, 25754_Soacha cabecera, 25754_Soacha resto, 25769_Subachoque cabecera, 25785_Tabio cabecera, </t>
  </si>
  <si>
    <t>Promedio del valor total de las donaciones que realizo (a precios corrientes) - Bogotá</t>
  </si>
  <si>
    <t>Promedio del valor total de las donaciones que realizo (a precios corrientes) - Municipios</t>
  </si>
  <si>
    <t>Promedio del valor total de las donaciones que realizo (a precios corrientes) - Municipios urbano (Cabecera)</t>
  </si>
  <si>
    <t>Promedio del valor total de las donaciones que realizo (a precios corrientes) - Localidades</t>
  </si>
  <si>
    <t>Promedio del valor total de las donaciones que realizo (a precios corrientes) - Localidades urbano (Cabecera)</t>
  </si>
  <si>
    <t>Promedio del valor total de las donaciones que realizo (a precios corrientes) - UPZ</t>
  </si>
  <si>
    <t>Promedio del valor total de las donaciones que realizo (a precios corrientes) - Municipios rural (Centros poblados y rural disperso)</t>
  </si>
  <si>
    <t xml:space="preserve">Subpreguntas relacionadas: Dió mercados a otros hogares?    </t>
  </si>
  <si>
    <t>Código de pregunta en análisis: nhclp30b_1</t>
  </si>
  <si>
    <t>Hogares según si a raíz de las medidas tomadas por la pandemia del coronavirus (COVID-19), entre marzo de 2020 y el momento actual, algún miembro del hogar: Dió mercados a otros hogares - Bogotá</t>
  </si>
  <si>
    <t>Hogares según si a raíz de las medidas tomadas por la pandemia del coronavirus (COVID-19), entre marzo de 2020 y el momento actual, algún miembro del hogar: Dió mercados a otros hogares - Municipios</t>
  </si>
  <si>
    <t>Hogares según si a raíz de las medidas tomadas por la pandemia del coronavirus (COVID-19), entre marzo de 2020 y el momento actual, algún miembro del hogar: Dió mercados a otros hogares - Municipios urbano (Cabecera)</t>
  </si>
  <si>
    <t>Hogares según si a raíz de las medidas tomadas por la pandemia del coronavirus (COVID-19), entre marzo de 2020 y el momento actual, algún miembro del hogar: Dió mercados a otros hogares - Localidades</t>
  </si>
  <si>
    <t>Hogares según si a raíz de las medidas tomadas por la pandemia del coronavirus (COVID-19), entre marzo de 2020 y el momento actual, algún miembro del hogar: Dió mercados a otros hogares - Localidades urbano (Cabecera)</t>
  </si>
  <si>
    <t>Hogares según si a raíz de las medidas tomadas por la pandemia del coronavirus (COVID-19), entre marzo de 2020 y el momento actual, algún miembro del hogar: Dió mercados a otros hogares - UPZ</t>
  </si>
  <si>
    <t>Hogares según si a raíz de las medidas tomadas por la pandemia del coronavirus (COVID-19), entre marzo de 2020 y el momento actual, algún miembro del hogar: Dió mercados a otros hogares - Localidades rural (Centros poblados y rural disperso)</t>
  </si>
  <si>
    <t>Hogares según si a raíz de las medidas tomadas por la pandemia del coronavirus (COVID-19), entre marzo de 2020 y el momento actual, algún miembro del hogar: Dió mercados a otros hogares - Municipios rural (Centros poblados y rural disperso)</t>
  </si>
  <si>
    <t>Valor total de los mercados entregados durante la pandemia del coronavirus (COVID-19), cruzando variables de pandemia Covid con IPM</t>
  </si>
  <si>
    <t xml:space="preserve">Subpreguntas relacionadas: Dió mercados a otros hogares? ¿En cuánto estima su valor total?  </t>
  </si>
  <si>
    <t>Código de pregunta en análisis: nhclp30b_2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</si>
  <si>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49_Apogeo, 85_Bosa Central, 45_Carvajal, 58_Comuneros, 80_Corabastos, 86_El Porvenir, 19_El Prado, 75_Fontibón, 69_Ismael Perdomo, 47_Kennedy Central, 83_Las Margaritas, 21_Los Andes, 51_Los Libertadores, 67_Lucero, 41_Muzú, 32_San Blas, 43_San Rafael, 27_Suba, 78_Tintál Norte, 77_Zona Franca, 804_USAQUÉN: Paseo de Los Libertadores + La Uribe, 807_BARRIOS UNIDOS: Parque Salitre + Doce de Octubre, 815_CIUDAD BOLÍVAR: Monteblanco + El Tesoro + El Mochuelo, 53_Marco Fidel Suárez, 36_San José, 9_Verbenal, 1_Localidad Usaquén resto, 2_Localidad Chapinero resto, 3_Localidad Santa Fe resto, 25175_Chía cabecera, 25286_Funza cabecera, 25286_Funza resto, 25769_Subachoque cabecera, 25799_Tenjo cabecera, 25817_Tocancipá cabecera, 25898_Zipacón cabecera, </t>
  </si>
  <si>
    <t>Promedio del valor total de los mercados que entrego (a precios corrientes) - Bogotá</t>
  </si>
  <si>
    <t>Promedio del valor total de los mercados que entrego (a precios corrientes) - Municipios</t>
  </si>
  <si>
    <t>Promedio del valor total de los mercados que entrego (a precios corrientes) - Municipios urbano (Cabecera)</t>
  </si>
  <si>
    <t>Promedio del valor total de los mercados que entrego (a precios corrientes) - Localidades</t>
  </si>
  <si>
    <t>Promedio del valor total de los mercados que entrego (a precios corrientes) - Localidades urbano (Cabecera)</t>
  </si>
  <si>
    <t>Promedio del valor total de los mercados que entrego (a precios corrientes) - UPZ</t>
  </si>
  <si>
    <t>Promedio del valor total de los mercados que entrego (a precios corrientes) - Municipios rural (Centros poblados y rural disperso)</t>
  </si>
  <si>
    <t xml:space="preserve">Subpreguntas relacionadas: Otorgó descuentos en el arriendo de propiedades (viviendas, locales, oficinas, etc)    </t>
  </si>
  <si>
    <t>Código de pregunta en análisis: nhclp30c_1</t>
  </si>
  <si>
    <t>Hogares según si a raíz de las medidas tomadas por la pandemia del coronavirus (COVID-19), entre marzo de 2020 y el momento actual, algún miembro del hogar: Otorgó descuentos en el arriendo de propiedades - Bogotá</t>
  </si>
  <si>
    <t>Hogares según si a raíz de las medidas tomadas por la pandemia del coronavirus (COVID-19), entre marzo de 2020 y el momento actual, algún miembro del hogar: Otorgó descuentos en el arriendo de propiedades - Municipios</t>
  </si>
  <si>
    <t>Hogares según si a raíz de las medidas tomadas por la pandemia del coronavirus (COVID-19), entre marzo de 2020 y el momento actual, algún miembro del hogar: Otorgó descuentos en el arriendo de propiedades - Municipios urbano (Cabecera)</t>
  </si>
  <si>
    <t>Hogares según si a raíz de las medidas tomadas por la pandemia del coronavirus (COVID-19), entre marzo de 2020 y el momento actual, algún miembro del hogar: Otorgó descuentos en el arriendo de propiedades - Localidades</t>
  </si>
  <si>
    <t>Hogares según si a raíz de las medidas tomadas por la pandemia del coronavirus (COVID-19), entre marzo de 2020 y el momento actual, algún miembro del hogar: Otorgó descuentos en el arriendo de propiedades - Localidades urbano (Cabecera)</t>
  </si>
  <si>
    <t>Hogares según si a raíz de las medidas tomadas por la pandemia del coronavirus (COVID-19), entre marzo de 2020 y el momento actual, algún miembro del hogar: Otorgó descuentos en el arriendo de propiedades - UPZ</t>
  </si>
  <si>
    <t>Hogares según si a raíz de las medidas tomadas por la pandemia del coronavirus (COVID-19), entre marzo de 2020 y el momento actual, algún miembro del hogar: Otorgó descuentos en el arriendo de propiedades - Localidades rural (Centros poblados y rural disperso)</t>
  </si>
  <si>
    <t>Hogares según si a raíz de las medidas tomadas por la pandemia del coronavirus (COVID-19), entre marzo de 2020 y el momento actual, algún miembro del hogar: Otorgó descuentos en el arriendo de propiedades - Municipios rural (Centros poblados y rural disperso)</t>
  </si>
  <si>
    <t>Valor total de los descuentos otorgados en el arriendo de propiedades (viviendas, locales, oficinas, etc) durante la pandemia del coronavirus (COVID-19), cruzando variables de pandemia Covid con IPM</t>
  </si>
  <si>
    <t xml:space="preserve">Subpreguntas relacionadas: Otorgó descuentos en el arriendo de propiedades (viviendas, locales, oficinas, etc) ¿Cuánto fue el valor total?  </t>
  </si>
  <si>
    <t>Código de pregunta en análisis: nhclp30c_2</t>
  </si>
  <si>
    <t xml:space="preserve">NOTA sobre los cálculos: En algunas zonas las personas, hogares o viviendas que debí­an responder esta pregunta simultáneamente con alguna categoria de la variable de cruce, reducen el tamaño de muestra a un solo segmento (manzana) en la zona, impidiendo calcular coeficientes de variación, por ello se EXCLUYEN de todos los cálculos a: Toda la ruralidad de Bogotá, 34_20 de Julio, 85_Bosa Central, 30_Boyacá Real, 45_Carvajal, 70_Jerusalén, 47_Kennedy Central, 52_La Flora, 102_La Sabana, 21_Los Andes, 54_Marruecos, 41_Muzú, 39_Quiroga, 38_Restrepo, 89_San Isidro - Patios, 27_Suba, 78_Tintál Norte, 87_Tintál Sur, 77_Zona Franca, 809_PUENTE ARANDA: Zona Industrial + Puente Aranda, 1_Localidad Usaquén resto, 2_Localidad Chapinero resto, 5_Localidad Usme resto, 11_Localidad Suba resto, 19_Localidad Ciudad Bolívar resto, 25099_Bojacá cabecera, 25126_Cajicá cabecera, 25175_Chía cabecera, 25260_El Rosal cabecera, 25290_Fusagasugá cabecera, 25758_Sopó resto, 25769_Subachoque cabecera, 25899_Zipaquirá cabecera, </t>
  </si>
  <si>
    <t>Promedio del valor total de los descuentos otorgados en el arriendo de propiedades (viviendas, locales, oficinas, etc) durante la pandemia del coronavirus (COVID-19) (a precios corrientes) - Bogotá</t>
  </si>
  <si>
    <t>Promedio del valor total de los descuentos otorgados en el arriendo de propiedades (viviendas, locales, oficinas, etc) durante la pandemia del coronavirus (COVID-19) (a precios corrientes) - Municipios</t>
  </si>
  <si>
    <t>Promedio del valor total de los descuentos otorgados en el arriendo de propiedades (viviendas, locales, oficinas, etc) durante la pandemia del coronavirus (COVID-19) (a precios corrientes) - Municipios urbano (Cabecera)</t>
  </si>
  <si>
    <t>Promedio del valor total de los descuentos otorgados en el arriendo de propiedades (viviendas, locales, oficinas, etc) durante la pandemia del coronavirus (COVID-19) (a precios corrientes) - Localidades</t>
  </si>
  <si>
    <t>Promedio del valor total de los descuentos otorgados en el arriendo de propiedades (viviendas, locales, oficinas, etc) durante la pandemia del coronavirus (COVID-19) (a precios corrientes) - Localidades urbano (Cabecera)</t>
  </si>
  <si>
    <t>Promedio del valor total de los descuentos otorgados en el arriendo de propiedades (viviendas, locales, oficinas, etc) durante la pandemia del coronavirus (COVID-19) (a precios corrientes) - UPZ</t>
  </si>
  <si>
    <t>Promedio del valor total de los descuentos otorgados en el arriendo de propiedades (viviendas, locales, oficinas, etc) durante la pandemia del coronavirus (COVID-19) (a precios corrientes) - Municipios rural (Centros poblados y rural disperso)</t>
  </si>
  <si>
    <t>Pobre_IPM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</si>
</sst>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1" fontId="8" fillId="0" borderId="0" applyFont="0" applyFill="0" applyBorder="0" applyAlignment="0" applyProtection="0"/>
  </cellStyleXfs>
  <cellXfs count="275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0" fontId="4" fillId="0" borderId="3" xfId="0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164" fontId="6" fillId="0" borderId="2" xfId="0" applyNumberFormat="1" applyFont="1" applyBorder="1"/>
    <xf numFmtId="41" fontId="6" fillId="0" borderId="2" xfId="1" applyFont="1" applyBorder="1"/>
    <xf numFmtId="41" fontId="0" fillId="0" borderId="0" xfId="0" applyNumberFormat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43"/>
  <sheetViews>
    <sheetView tabSelected="1" workbookViewId="0">
      <selection activeCell="J4" sqref="J4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C-Condiciones habitacionales: Hogares según si se atrasaron o dejaron de pagar alguna cuota de arrendamiento, a raíz de las medidas tomadas por la pandemia del coronavirus (Covid-19), entre marzo de 2020 y el momento actual")</f>
        <v>Tablas 1. C-Condiciones habitacionales: Hogares según si se atrasaron o dejaron de pagar alguna cuota de arrendamiento, a raíz de las medidas tomadas por la pandemia del coronavirus (Covid-19), entre marzo de 2020 y el momento actual</v>
      </c>
    </row>
    <row r="11" spans="1:1" x14ac:dyDescent="0.25">
      <c r="A11" s="7" t="str">
        <f>HYPERLINK("#'Tablas 2'!A1", "Tablas 2. C-Condiciones habitacionales: Promedio del número de cuotas de arrendamiento que dejaron de pagar los hogares por las medidas tomadas por la pandemia del coronavirus (Covid-19), entre marzo de 2020 y el momento actual")</f>
        <v>Tablas 2. C-Condiciones habitacionales: Promedio del número de cuotas de arrendamiento que dejaron de pagar los hogares por las medidas tomadas por la pandemia del coronavirus (Covid-19), entre marzo de 2020 y el momento actual</v>
      </c>
    </row>
    <row r="12" spans="1:1" x14ac:dyDescent="0.25">
      <c r="A12" s="7" t="str">
        <f>HYPERLINK("#'Tablas 3'!A1", "Tablas 3. C-Condiciones habitacionales: Hogares según si el arrendatario le dio algún descuento en la cuota de arrendamiento a raíz de las medidas tomadas por la pandemia del coronavirus (Covid-19), entre marzo de 2020 y el momento actual")</f>
        <v>Tablas 3. C-Condiciones habitacionales: Hogares según si el arrendatario le dio algún descuento en la cuota de arrendamiento a raíz de las medidas tomadas por la pandemia del coronavirus (Covid-19), entre marzo de 2020 y el momento actual</v>
      </c>
    </row>
    <row r="13" spans="1:1" x14ac:dyDescent="0.25">
      <c r="A13" s="7" t="str">
        <f>HYPERLINK("#'Tablas 4'!A1", "Tablas 4. C-Condiciones habitacionales: Promedio del valor de los descuentos obtenidos en la cuota de arrendamiento a raíz de las medidas tomadas por la pandemia del coronavirus (Covid-19), entre marzo de 2020 y el momento actual (a precios corrientes)")</f>
        <v>Tablas 4. C-Condiciones habitacionales: Promedio del valor de los descuentos obtenidos en la cuota de arrendamiento a raíz de las medidas tomadas por la pandemia del coronavirus (Covid-19), entre marzo de 2020 y el momento actual (a precios corrientes)</v>
      </c>
    </row>
    <row r="14" spans="1:1" x14ac:dyDescent="0.25">
      <c r="A14" s="7" t="str">
        <f>HYPERLINK("#'Tablas 5'!A1", "Tablas 5. F-Salud: Personas según si fueron diagnosticadas con coronavirus (COVID-19)")</f>
        <v>Tablas 5. F-Salud: Personas según si fueron diagnosticadas con coronavirus (COVID-19)</v>
      </c>
    </row>
    <row r="15" spans="1:1" x14ac:dyDescent="0.25">
      <c r="A15" s="7" t="str">
        <f>HYPERLINK("#'Tablas 6'!A1", "Tablas 6. F-Salud: Personas según si a raíz de las medidas tomadas por la pandemia del coronavirus (COVID-19): Perdieron citas medicas o exámenes de control")</f>
        <v>Tablas 6. F-Salud: Personas según si a raíz de las medidas tomadas por la pandemia del coronavirus (COVID-19): Perdieron citas medicas o exámenes de control</v>
      </c>
    </row>
    <row r="16" spans="1:1" x14ac:dyDescent="0.25">
      <c r="A16" s="7" t="str">
        <f>HYPERLINK("#'Tablas 7'!A1", "Tablas 7. F-Salud: Personas según si a raíz de las medidas tomadas por la pandemia del coronavirus (COVID-19): Les aplazaron cirugías, tratamientos u otros")</f>
        <v>Tablas 7. F-Salud: Personas según si a raíz de las medidas tomadas por la pandemia del coronavirus (COVID-19): Les aplazaron cirugías, tratamientos u otros</v>
      </c>
    </row>
    <row r="17" spans="1:1" x14ac:dyDescent="0.25">
      <c r="A17" s="7" t="str">
        <f>HYPERLINK("#'Tablas 8'!A1", "Tablas 8. F-Salud: Personas según si a raíz de las medidas tomadas por la pandemia del coronavirus (COVID-19): Dejaron de recibir o tuvo atrasos o interrupciones en la recepción de medicamentos")</f>
        <v>Tablas 8. F-Salud: Personas según si a raíz de las medidas tomadas por la pandemia del coronavirus (COVID-19): Dejaron de recibir o tuvo atrasos o interrupciones en la recepción de medicamentos</v>
      </c>
    </row>
    <row r="18" spans="1:1" x14ac:dyDescent="0.25">
      <c r="A18" s="7" t="str">
        <f>HYPERLINK("#'Tablas 9'!A1", "Tablas 9. F-Salud: Personas según si a raíz de las medidas tomadas por la pandemia del coronavirus (COVID-19): Presentaron crisis de ansiedad, miedo, preocupación, depresión")</f>
        <v>Tablas 9. F-Salud: Personas según si a raíz de las medidas tomadas por la pandemia del coronavirus (COVID-19): Presentaron crisis de ansiedad, miedo, preocupación, depresión</v>
      </c>
    </row>
    <row r="19" spans="1:1" x14ac:dyDescent="0.25">
      <c r="A19" s="7" t="str">
        <f>HYPERLINK("#'Tablas 10'!A1", "Tablas 10. F-Salud: Personas según si a raíz de las medidas tomadas por la pandemia del coronavirus (COVID-19): Sintieron que su estado de salud empeoró")</f>
        <v>Tablas 10. F-Salud: Personas según si a raíz de las medidas tomadas por la pandemia del coronavirus (COVID-19): Sintieron que su estado de salud empeoró</v>
      </c>
    </row>
    <row r="20" spans="1:1" x14ac:dyDescent="0.25">
      <c r="A20" s="7" t="str">
        <f>HYPERLINK("#'Tablas 11'!A1", "Tablas 11. H-Educación: Personas según su percepción de la calidad de la educación durante la pandemia")</f>
        <v>Tablas 11. H-Educación: Personas según su percepción de la calidad de la educación durante la pandemia</v>
      </c>
    </row>
    <row r="21" spans="1:1" x14ac:dyDescent="0.25">
      <c r="A21" s="7" t="str">
        <f>HYPERLINK("#'Tablas 12'!A1", "Tablas 12. K-Mdo. Laboral: Personas según si durante los últimos 12 meses han trabajado bajo la modalidad de teletrabajo o trabajo en casa")</f>
        <v>Tablas 12. K-Mdo. Laboral: Personas según si durante los últimos 12 meses han trabajado bajo la modalidad de teletrabajo o trabajo en casa</v>
      </c>
    </row>
    <row r="22" spans="1:1" x14ac:dyDescent="0.25">
      <c r="A22" s="7" t="str">
        <f>HYPERLINK("#'Tablas 13'!A1", "Tablas 13. K-Mdo. Laboral: Personas según el motivo por el cual durante los últimos 12 meses han trabajado bajo la modalidad de teletrabajo o trabajo en casa: Por la pandemia del coronavirus (COVID-19)")</f>
        <v>Tablas 13. K-Mdo. Laboral: Personas según el motivo por el cual durante los últimos 12 meses han trabajado bajo la modalidad de teletrabajo o trabajo en casa: Por la pandemia del coronavirus (COVID-19)</v>
      </c>
    </row>
    <row r="23" spans="1:1" x14ac:dyDescent="0.25">
      <c r="A23" s="7" t="str">
        <f>HYPERLINK("#'Tablas 14'!A1", "Tablas 14. K-Mdo. Laboral: Personas según el motivo por el cual durante los últimos 12 meses han trabajado bajo la modalidad de teletrabajo o trabajo en casa: Su empresa lo promueve permanentemente")</f>
        <v>Tablas 14. K-Mdo. Laboral: Personas según el motivo por el cual durante los últimos 12 meses han trabajado bajo la modalidad de teletrabajo o trabajo en casa: Su empresa lo promueve permanentemente</v>
      </c>
    </row>
    <row r="24" spans="1:1" x14ac:dyDescent="0.25">
      <c r="A24" s="7" t="str">
        <f>HYPERLINK("#'Tablas 15'!A1", "Tablas 15. K-Mdo. Laboral: Personas según el motivo por el cual durante los últimos 12 meses han trabajado bajo la modalidad de teletrabajo o trabajo en casa: Trabaja como independiente desde su casa")</f>
        <v>Tablas 15. K-Mdo. Laboral: Personas según el motivo por el cual durante los últimos 12 meses han trabajado bajo la modalidad de teletrabajo o trabajo en casa: Trabaja como independiente desde su casa</v>
      </c>
    </row>
    <row r="25" spans="1:1" x14ac:dyDescent="0.25">
      <c r="A25" s="7" t="str">
        <f>HYPERLINK("#'Tablas 16'!A1", "Tablas 16. K-Mdo. Laboral: Personas según el motivo por el cual durante los últimos 12 meses han trabajado bajo la modalidad de teletrabajo o trabajo en casa: Otro motivo")</f>
        <v>Tablas 16. K-Mdo. Laboral: Personas según el motivo por el cual durante los últimos 12 meses han trabajado bajo la modalidad de teletrabajo o trabajo en casa: Otro motivo</v>
      </c>
    </row>
    <row r="26" spans="1:1" x14ac:dyDescent="0.25">
      <c r="A26" s="7" t="str">
        <f>HYPERLINK("#'Tablas 17'!A1", "Tablas 17. K-Mdo. Laboral: Personas según si a raíz de las medidas tomadas por la pandemia del coronavirus (COVID-19) se le presentaron las siguientes situaciones: Perdieron su empleo")</f>
        <v>Tablas 17. K-Mdo. Laboral: Personas según si a raíz de las medidas tomadas por la pandemia del coronavirus (COVID-19) se le presentaron las siguientes situaciones: Perdieron su empleo</v>
      </c>
    </row>
    <row r="27" spans="1:1" x14ac:dyDescent="0.25">
      <c r="A27" s="7" t="str">
        <f>HYPERLINK("#'Tablas 18'!A1", "Tablas 18. K-Mdo. Laboral: Personas según si a raíz de las medidas tomadas por la pandemia del coronavirus (COVID-19) se le presentaron las siguientes situaciones: Tuvieron que cerrar o interrumpir las actividades de su negocio")</f>
        <v>Tablas 18. K-Mdo. Laboral: Personas según si a raíz de las medidas tomadas por la pandemia del coronavirus (COVID-19) se le presentaron las siguientes situaciones: Tuvieron que cerrar o interrumpir las actividades de su negocio</v>
      </c>
    </row>
    <row r="28" spans="1:1" x14ac:dyDescent="0.25">
      <c r="A28" s="7" t="str">
        <f>HYPERLINK("#'Tablas 19'!A1", "Tablas 19. K-Mdo. Laboral: Personas según si a raíz de las medidas tomadas por la pandemia del coronavirus (COVID-19) se le presentaron las siguientes situaciones: Tuvieron que ir a licencia no remunerada")</f>
        <v>Tablas 19. K-Mdo. Laboral: Personas según si a raíz de las medidas tomadas por la pandemia del coronavirus (COVID-19) se le presentaron las siguientes situaciones: Tuvieron que ir a licencia no remunerada</v>
      </c>
    </row>
    <row r="29" spans="1:1" x14ac:dyDescent="0.25">
      <c r="A29" s="7" t="str">
        <f>HYPERLINK("#'Tablas 20'!A1", "Tablas 20. K-Mdo. Laboral: Personas según si a raíz de las medidas tomadas por la pandemia del coronavirus (COVID-19) se le presentaron las siguientes situaciones: Tuvieron que tomar vacaciones forzosas")</f>
        <v>Tablas 20. K-Mdo. Laboral: Personas según si a raíz de las medidas tomadas por la pandemia del coronavirus (COVID-19) se le presentaron las siguientes situaciones: Tuvieron que tomar vacaciones forzosas</v>
      </c>
    </row>
    <row r="30" spans="1:1" x14ac:dyDescent="0.25">
      <c r="A30" s="7" t="str">
        <f>HYPERLINK("#'Tablas 21'!A1", "Tablas 21. K-Mdo. Laboral: Personas según si a raíz de las medidas tomadas por la pandemia del coronavirus (COVID-19) se le presentaron las siguientes situaciones: Registraron una pérdida sustancial de sus ingresos")</f>
        <v>Tablas 21. K-Mdo. Laboral: Personas según si a raíz de las medidas tomadas por la pandemia del coronavirus (COVID-19) se le presentaron las siguientes situaciones: Registraron una pérdida sustancial de sus ingresos</v>
      </c>
    </row>
    <row r="31" spans="1:1" x14ac:dyDescent="0.25">
      <c r="A31" s="7" t="str">
        <f>HYPERLINK("#'Tablas 22'!A1", "Tablas 22. K-Mdo. Laboral: Personas según si a raíz de las medidas tomadas por la pandemia del coronavirus (COVID-19) se le presentaron las siguientes situaciones: Otra situación")</f>
        <v>Tablas 22. K-Mdo. Laboral: Personas según si a raíz de las medidas tomadas por la pandemia del coronavirus (COVID-19) se le presentaron las siguientes situaciones: Otra situación</v>
      </c>
    </row>
    <row r="32" spans="1:1" x14ac:dyDescent="0.25">
      <c r="A32" s="7" t="str">
        <f>HYPERLINK("#'Tablas 23'!A1", "Tablas 23. L-Condiciones de vida: Hogares según si durante los últimos 12 meses, alguno de sus integrantes recibió ayudas o subsidios  por concepto de: Ayudas monetarias para mitigar las medidas tomadas por el coronavirus (COVID 19)")</f>
        <v>Tablas 23. L-Condiciones de vida: Hogares según si durante los últimos 12 meses, alguno de sus integrantes recibió ayudas o subsidios  por concepto de: Ayudas monetarias para mitigar las medidas tomadas por el coronavirus (COVID 19)</v>
      </c>
    </row>
    <row r="33" spans="1:1" x14ac:dyDescent="0.25">
      <c r="A33" s="7" t="str">
        <f>HYPERLINK("#'Tablas 24'!A1", "Tablas 24. L-Condiciones de vida: Promedio del valor (a precios corrientes) del subsidio recibido en los últimos 12 meses por concepto de: Ayudas monetarias para mitigar las medidas tomadas por el coronavirus (COVID 19)")</f>
        <v>Tablas 24. L-Condiciones de vida: Promedio del valor (a precios corrientes) del subsidio recibido en los últimos 12 meses por concepto de: Ayudas monetarias para mitigar las medidas tomadas por el coronavirus (COVID 19)</v>
      </c>
    </row>
    <row r="34" spans="1:1" x14ac:dyDescent="0.25">
      <c r="A34" s="7" t="str">
        <f>HYPERLINK("#'Tablas 25'!A1", "Tablas 25. L-Condiciones de vida: Hogares según si durante los últimos 12 meses han recibido mercados en especie por parte del gobierno nacional, departamental o municipal")</f>
        <v>Tablas 25. L-Condiciones de vida: Hogares según si durante los últimos 12 meses han recibido mercados en especie por parte del gobierno nacional, departamental o municipal</v>
      </c>
    </row>
    <row r="35" spans="1:1" x14ac:dyDescent="0.25">
      <c r="A35" s="7" t="str">
        <f>HYPERLINK("#'Tablas 26'!A1", "Tablas 26. L-Condiciones de vida: Promedio del valor (a precios corrientes)  de los mercados recibidos en los últimos 12 meses")</f>
        <v>Tablas 26. L-Condiciones de vida: Promedio del valor (a precios corrientes)  de los mercados recibidos en los últimos 12 meses</v>
      </c>
    </row>
    <row r="36" spans="1:1" x14ac:dyDescent="0.25">
      <c r="A36" s="7" t="str">
        <f>HYPERLINK("#'Tablas 27'!A1", "Tablas 27. L-Condiciones de vida: Hogares según si reciben los mercados en especie periódicamente")</f>
        <v>Tablas 27. L-Condiciones de vida: Hogares según si reciben los mercados en especie periódicamente</v>
      </c>
    </row>
    <row r="37" spans="1:1" x14ac:dyDescent="0.25">
      <c r="A37" s="7" t="str">
        <f>HYPERLINK("#'Tablas 28'!A1", "Tablas 28. L-Condiciones de vida: Hogares según si recibieron los mercados en especie a raíz de las medidas tomadas por el coronavirus (COVID-19)")</f>
        <v>Tablas 28. L-Condiciones de vida: Hogares según si recibieron los mercados en especie a raíz de las medidas tomadas por el coronavirus (COVID-19)</v>
      </c>
    </row>
    <row r="38" spans="1:1" x14ac:dyDescent="0.25">
      <c r="A38" s="7" t="str">
        <f>HYPERLINK("#'Tablas 29'!A1", "Tablas 29. L-Condiciones de vida: Hogares según si a raíz de las medidas tomadas por la pandemia del coronavirus (COVID-19), entre marzo de 2020 y el momento actual, algún miembro del hogar: Hizo donaciones en dinero")</f>
        <v>Tablas 29. L-Condiciones de vida: Hogares según si a raíz de las medidas tomadas por la pandemia del coronavirus (COVID-19), entre marzo de 2020 y el momento actual, algún miembro del hogar: Hizo donaciones en dinero</v>
      </c>
    </row>
    <row r="39" spans="1:1" x14ac:dyDescent="0.25">
      <c r="A39" s="7" t="str">
        <f>HYPERLINK("#'Tablas 30'!A1", "Tablas 30. L-Condiciones de vida: Promedio del valor total de las donaciones que realizo (a precios corrientes)")</f>
        <v>Tablas 30. L-Condiciones de vida: Promedio del valor total de las donaciones que realizo (a precios corrientes)</v>
      </c>
    </row>
    <row r="40" spans="1:1" x14ac:dyDescent="0.25">
      <c r="A40" s="7" t="str">
        <f>HYPERLINK("#'Tablas 31'!A1", "Tablas 31. L-Condiciones de vida: Hogares según si a raíz de las medidas tomadas por la pandemia del coronavirus (COVID-19), entre marzo de 2020 y el momento actual, algún miembro del hogar: Dió mercados a otros hogares")</f>
        <v>Tablas 31. L-Condiciones de vida: Hogares según si a raíz de las medidas tomadas por la pandemia del coronavirus (COVID-19), entre marzo de 2020 y el momento actual, algún miembro del hogar: Dió mercados a otros hogares</v>
      </c>
    </row>
    <row r="41" spans="1:1" x14ac:dyDescent="0.25">
      <c r="A41" s="7" t="str">
        <f>HYPERLINK("#'Tablas 32'!A1", "Tablas 32. L-Condiciones de vida: Promedio del valor total de los mercados que entrego (a precios corrientes)")</f>
        <v>Tablas 32. L-Condiciones de vida: Promedio del valor total de los mercados que entrego (a precios corrientes)</v>
      </c>
    </row>
    <row r="42" spans="1:1" x14ac:dyDescent="0.25">
      <c r="A42" s="7" t="str">
        <f>HYPERLINK("#'Tablas 33'!A1", "Tablas 33. L-Condiciones de vida: Hogares según si a raíz de las medidas tomadas por la pandemia del coronavirus (COVID-19), entre marzo de 2020 y el momento actual, algún miembro del hogar: Otorgó descuentos en el arriendo de propiedades")</f>
        <v>Tablas 33. L-Condiciones de vida: Hogares según si a raíz de las medidas tomadas por la pandemia del coronavirus (COVID-19), entre marzo de 2020 y el momento actual, algún miembro del hogar: Otorgó descuentos en el arriendo de propiedades</v>
      </c>
    </row>
    <row r="43" spans="1:1" x14ac:dyDescent="0.25">
      <c r="A43" s="7" t="str">
        <f>HYPERLINK("#'Tablas 34'!A1", "Tablas 34. L-Condiciones de vida: Promedio del valor total de los descuentos otorgados en el arriendo de propiedades (viviendas, locales, oficinas, etc) durante la pandemia del coronavirus (COVID-19) (a precios corrientes)")</f>
        <v>Tablas 34. L-Condiciones de vida: Promedio del valor total de los descuentos otorgados en el arriendo de propiedades (viviendas, locales, oficinas, etc) durante la pandemia del coronavirus (COVID-19) (a precios corrientes)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1"/>
  <sheetViews>
    <sheetView workbookViewId="0">
      <selection activeCell="D28" sqref="D28"/>
    </sheetView>
  </sheetViews>
  <sheetFormatPr baseColWidth="10" defaultRowHeight="15" x14ac:dyDescent="0.25"/>
  <cols>
    <col min="3" max="3" width="19.5703125" customWidth="1"/>
  </cols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6" t="s">
        <v>19</v>
      </c>
      <c r="B17" s="6" t="s">
        <v>20</v>
      </c>
      <c r="C17" s="6" t="s">
        <v>21</v>
      </c>
      <c r="D17" s="273">
        <v>40372.640903799998</v>
      </c>
      <c r="E17" s="6">
        <v>4.1227542956219896</v>
      </c>
      <c r="F17" s="6">
        <v>55.719132682190804</v>
      </c>
      <c r="G17" s="6">
        <v>2.6362508947437502</v>
      </c>
      <c r="H17" s="273">
        <v>32084.7699717</v>
      </c>
      <c r="I17" s="6">
        <v>4.54370154216583</v>
      </c>
      <c r="J17" s="6">
        <v>44.280867317809196</v>
      </c>
      <c r="K17" s="6">
        <v>3.3172253003430701</v>
      </c>
    </row>
    <row r="18" spans="1:11" x14ac:dyDescent="0.25">
      <c r="A18" s="6" t="s">
        <v>19</v>
      </c>
      <c r="B18" s="6" t="s">
        <v>20</v>
      </c>
      <c r="C18" s="6" t="s">
        <v>22</v>
      </c>
      <c r="D18" s="273">
        <v>466113.839461</v>
      </c>
      <c r="E18" s="6">
        <v>1.2646363066425199</v>
      </c>
      <c r="F18" s="6">
        <v>35.420387157105502</v>
      </c>
      <c r="G18" s="6">
        <v>1.0419005094245799</v>
      </c>
      <c r="H18" s="273">
        <v>849834.05629059998</v>
      </c>
      <c r="I18" s="6">
        <v>0.81403994618503595</v>
      </c>
      <c r="J18" s="6">
        <v>64.579612842894505</v>
      </c>
      <c r="K18" s="6">
        <v>0.57145773717756898</v>
      </c>
    </row>
    <row r="19" spans="1:11" x14ac:dyDescent="0.25">
      <c r="A19" s="6" t="s">
        <v>19</v>
      </c>
      <c r="B19" s="6" t="s">
        <v>23</v>
      </c>
      <c r="C19" s="6" t="s">
        <v>21</v>
      </c>
      <c r="D19" s="6">
        <v>166.70719639999999</v>
      </c>
      <c r="E19" s="6"/>
      <c r="F19" s="6">
        <v>43.120724100653099</v>
      </c>
      <c r="G19" s="6"/>
      <c r="H19" s="6">
        <v>219.89854800000001</v>
      </c>
      <c r="I19" s="6"/>
      <c r="J19" s="6">
        <v>56.879275899346901</v>
      </c>
      <c r="K19" s="6"/>
    </row>
    <row r="20" spans="1:11" x14ac:dyDescent="0.25">
      <c r="A20" s="6" t="s">
        <v>19</v>
      </c>
      <c r="B20" s="6" t="s">
        <v>23</v>
      </c>
      <c r="C20" s="6" t="s">
        <v>22</v>
      </c>
      <c r="D20" s="6">
        <v>995.78097779999996</v>
      </c>
      <c r="E20" s="6"/>
      <c r="F20" s="6">
        <v>37.3866506688653</v>
      </c>
      <c r="G20" s="6"/>
      <c r="H20" s="6">
        <v>1667.6856874</v>
      </c>
      <c r="I20" s="6"/>
      <c r="J20" s="6">
        <v>62.6133493311347</v>
      </c>
      <c r="K20" s="6"/>
    </row>
    <row r="21" spans="1:11" x14ac:dyDescent="0.25">
      <c r="A21" s="6" t="s">
        <v>19</v>
      </c>
      <c r="B21" s="6" t="s">
        <v>24</v>
      </c>
      <c r="C21" s="6" t="s">
        <v>21</v>
      </c>
      <c r="D21" s="6">
        <v>40205.9337074</v>
      </c>
      <c r="E21" s="6">
        <v>4.1390037013343504</v>
      </c>
      <c r="F21" s="6">
        <v>55.786713682833998</v>
      </c>
      <c r="G21" s="6">
        <v>2.64628229566399</v>
      </c>
      <c r="H21" s="6">
        <v>31864.871423699999</v>
      </c>
      <c r="I21" s="6">
        <v>4.5732852701102198</v>
      </c>
      <c r="J21" s="6">
        <v>44.213286317166002</v>
      </c>
      <c r="K21" s="6">
        <v>3.33898257852058</v>
      </c>
    </row>
    <row r="22" spans="1:11" x14ac:dyDescent="0.25">
      <c r="A22" s="6" t="s">
        <v>19</v>
      </c>
      <c r="B22" s="6" t="s">
        <v>24</v>
      </c>
      <c r="C22" s="6" t="s">
        <v>22</v>
      </c>
      <c r="D22" s="6">
        <v>465118.05848319997</v>
      </c>
      <c r="E22" s="6">
        <v>1.2671079524379301</v>
      </c>
      <c r="F22" s="6">
        <v>35.416399386290202</v>
      </c>
      <c r="G22" s="6">
        <v>1.04402776989255</v>
      </c>
      <c r="H22" s="6">
        <v>848166.37060320005</v>
      </c>
      <c r="I22" s="6">
        <v>0.81549799793261302</v>
      </c>
      <c r="J22" s="6">
        <v>64.583600613709805</v>
      </c>
      <c r="K22" s="6">
        <v>0.57252466752439302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28" spans="1:11" x14ac:dyDescent="0.25">
      <c r="D28" s="274"/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30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8" t="s">
        <v>19</v>
      </c>
      <c r="B33" s="8" t="s">
        <v>20</v>
      </c>
      <c r="C33" s="8" t="s">
        <v>21</v>
      </c>
      <c r="D33" s="8">
        <v>40372.640903799998</v>
      </c>
      <c r="E33" s="8">
        <v>4.1227542956219896</v>
      </c>
      <c r="F33" s="8">
        <v>55.719132682190804</v>
      </c>
      <c r="G33" s="8">
        <v>2.6362508947437502</v>
      </c>
      <c r="H33" s="8">
        <v>32084.7699717</v>
      </c>
      <c r="I33" s="8">
        <v>4.54370154216583</v>
      </c>
      <c r="J33" s="8">
        <v>44.280867317809196</v>
      </c>
      <c r="K33" s="8">
        <v>3.3172253003430701</v>
      </c>
    </row>
    <row r="34" spans="1:11" x14ac:dyDescent="0.25">
      <c r="A34" s="8" t="s">
        <v>19</v>
      </c>
      <c r="B34" s="8" t="s">
        <v>20</v>
      </c>
      <c r="C34" s="8" t="s">
        <v>22</v>
      </c>
      <c r="D34" s="8">
        <v>466113.839461</v>
      </c>
      <c r="E34" s="8">
        <v>1.2646363066425199</v>
      </c>
      <c r="F34" s="8">
        <v>35.420387157105502</v>
      </c>
      <c r="G34" s="8">
        <v>1.0419005094245799</v>
      </c>
      <c r="H34" s="8">
        <v>849834.05629059998</v>
      </c>
      <c r="I34" s="8">
        <v>0.81403994618503595</v>
      </c>
      <c r="J34" s="8">
        <v>64.579612842894505</v>
      </c>
      <c r="K34" s="8">
        <v>0.57145773717756898</v>
      </c>
    </row>
    <row r="35" spans="1:11" x14ac:dyDescent="0.25">
      <c r="A35" s="8" t="s">
        <v>32</v>
      </c>
      <c r="B35" s="8" t="s">
        <v>33</v>
      </c>
      <c r="C35" s="8" t="s">
        <v>21</v>
      </c>
      <c r="D35" s="8">
        <v>543.73397320000004</v>
      </c>
      <c r="E35" s="8">
        <v>34.570984359862301</v>
      </c>
      <c r="F35" s="8">
        <v>56.265436864664302</v>
      </c>
      <c r="G35" s="8">
        <v>19.582499078764801</v>
      </c>
      <c r="H35" s="8">
        <v>422.63899659999998</v>
      </c>
      <c r="I35" s="8">
        <v>33.810185957396101</v>
      </c>
      <c r="J35" s="8">
        <v>43.734563135335698</v>
      </c>
      <c r="K35" s="8">
        <v>25.193297625016498</v>
      </c>
    </row>
    <row r="36" spans="1:11" x14ac:dyDescent="0.25">
      <c r="A36" s="8" t="s">
        <v>32</v>
      </c>
      <c r="B36" s="8" t="s">
        <v>33</v>
      </c>
      <c r="C36" s="8" t="s">
        <v>22</v>
      </c>
      <c r="D36" s="8">
        <v>8010.3467364999997</v>
      </c>
      <c r="E36" s="8">
        <v>10.2907958705194</v>
      </c>
      <c r="F36" s="8">
        <v>31.8706077483731</v>
      </c>
      <c r="G36" s="8">
        <v>7.8420653264314799</v>
      </c>
      <c r="H36" s="8">
        <v>17123.6161918</v>
      </c>
      <c r="I36" s="8">
        <v>6.6455212470892002</v>
      </c>
      <c r="J36" s="8">
        <v>68.129392251626896</v>
      </c>
      <c r="K36" s="8">
        <v>3.6684811018528798</v>
      </c>
    </row>
    <row r="37" spans="1:11" x14ac:dyDescent="0.25">
      <c r="A37" s="8" t="s">
        <v>34</v>
      </c>
      <c r="B37" s="8" t="s">
        <v>35</v>
      </c>
      <c r="C37" s="8" t="s">
        <v>21</v>
      </c>
      <c r="D37" s="8">
        <v>103.61968090000001</v>
      </c>
      <c r="E37" s="8">
        <v>36.815859542351298</v>
      </c>
      <c r="F37" s="8">
        <v>55.49098430323</v>
      </c>
      <c r="G37" s="8">
        <v>21.310468756538299</v>
      </c>
      <c r="H37" s="8">
        <v>83.112780599999994</v>
      </c>
      <c r="I37" s="8">
        <v>37.650966503023902</v>
      </c>
      <c r="J37" s="8">
        <v>44.50901569677</v>
      </c>
      <c r="K37" s="8">
        <v>26.5685247977604</v>
      </c>
    </row>
    <row r="38" spans="1:11" x14ac:dyDescent="0.25">
      <c r="A38" s="8" t="s">
        <v>34</v>
      </c>
      <c r="B38" s="8" t="s">
        <v>35</v>
      </c>
      <c r="C38" s="8" t="s">
        <v>22</v>
      </c>
      <c r="D38" s="8">
        <v>1790.4500086999999</v>
      </c>
      <c r="E38" s="8">
        <v>9.93459698567756</v>
      </c>
      <c r="F38" s="8">
        <v>36.615728146735798</v>
      </c>
      <c r="G38" s="8">
        <v>7.3937907198495498</v>
      </c>
      <c r="H38" s="8">
        <v>3099.3885915999999</v>
      </c>
      <c r="I38" s="8">
        <v>6.2958129631884399</v>
      </c>
      <c r="J38" s="8">
        <v>63.384271853264202</v>
      </c>
      <c r="K38" s="8">
        <v>4.2712335892824003</v>
      </c>
    </row>
    <row r="39" spans="1:11" x14ac:dyDescent="0.25">
      <c r="A39" s="8" t="s">
        <v>36</v>
      </c>
      <c r="B39" s="8" t="s">
        <v>37</v>
      </c>
      <c r="C39" s="8" t="s">
        <v>21</v>
      </c>
      <c r="D39" s="8">
        <v>404.9581847</v>
      </c>
      <c r="E39" s="8">
        <v>40.5514033292867</v>
      </c>
      <c r="F39" s="8">
        <v>64.040930611462997</v>
      </c>
      <c r="G39" s="8">
        <v>19.528266607323399</v>
      </c>
      <c r="H39" s="8">
        <v>227.3845699</v>
      </c>
      <c r="I39" s="8">
        <v>41.5279549714081</v>
      </c>
      <c r="J39" s="8">
        <v>35.959069388537003</v>
      </c>
      <c r="K39" s="8">
        <v>34.778663297677497</v>
      </c>
    </row>
    <row r="40" spans="1:11" x14ac:dyDescent="0.25">
      <c r="A40" s="8" t="s">
        <v>36</v>
      </c>
      <c r="B40" s="8" t="s">
        <v>37</v>
      </c>
      <c r="C40" s="8" t="s">
        <v>22</v>
      </c>
      <c r="D40" s="8">
        <v>9218.1019842000005</v>
      </c>
      <c r="E40" s="8">
        <v>9.4036027050341193</v>
      </c>
      <c r="F40" s="8">
        <v>42.957360504635403</v>
      </c>
      <c r="G40" s="8">
        <v>7.8814960372074703</v>
      </c>
      <c r="H40" s="8">
        <v>12240.6233097</v>
      </c>
      <c r="I40" s="8">
        <v>6.8059874154263298</v>
      </c>
      <c r="J40" s="8">
        <v>57.042639495364597</v>
      </c>
      <c r="K40" s="8">
        <v>5.93535414176774</v>
      </c>
    </row>
    <row r="41" spans="1:11" x14ac:dyDescent="0.25">
      <c r="A41" s="8" t="s">
        <v>38</v>
      </c>
      <c r="B41" s="8" t="s">
        <v>39</v>
      </c>
      <c r="C41" s="8" t="s">
        <v>21</v>
      </c>
      <c r="D41" s="8">
        <v>180.49129579999999</v>
      </c>
      <c r="E41" s="8">
        <v>37.140478533907199</v>
      </c>
      <c r="F41" s="8">
        <v>63.287414240488999</v>
      </c>
      <c r="G41" s="8">
        <v>18.115609932556701</v>
      </c>
      <c r="H41" s="8">
        <v>104.7017366</v>
      </c>
      <c r="I41" s="8">
        <v>34.133612618874999</v>
      </c>
      <c r="J41" s="8">
        <v>36.712585759511001</v>
      </c>
      <c r="K41" s="8">
        <v>31.228803046753999</v>
      </c>
    </row>
    <row r="42" spans="1:11" x14ac:dyDescent="0.25">
      <c r="A42" s="8" t="s">
        <v>38</v>
      </c>
      <c r="B42" s="8" t="s">
        <v>39</v>
      </c>
      <c r="C42" s="8" t="s">
        <v>22</v>
      </c>
      <c r="D42" s="8">
        <v>1757.0250951</v>
      </c>
      <c r="E42" s="8">
        <v>12.229397050643</v>
      </c>
      <c r="F42" s="8">
        <v>31.319083886820099</v>
      </c>
      <c r="G42" s="8">
        <v>10.6344255352576</v>
      </c>
      <c r="H42" s="8">
        <v>3853.053097</v>
      </c>
      <c r="I42" s="8">
        <v>5.80243401337344</v>
      </c>
      <c r="J42" s="8">
        <v>68.680916113179904</v>
      </c>
      <c r="K42" s="8">
        <v>4.8493888007845198</v>
      </c>
    </row>
    <row r="43" spans="1:11" x14ac:dyDescent="0.25">
      <c r="A43" s="8" t="s">
        <v>40</v>
      </c>
      <c r="B43" s="8" t="s">
        <v>41</v>
      </c>
      <c r="C43" s="8" t="s">
        <v>21</v>
      </c>
      <c r="D43" s="8">
        <v>564.87322229999995</v>
      </c>
      <c r="E43" s="8">
        <v>49.556971725989499</v>
      </c>
      <c r="F43" s="8">
        <v>57.159036166202597</v>
      </c>
      <c r="G43" s="8">
        <v>13.2075814093203</v>
      </c>
      <c r="H43" s="8">
        <v>423.37511110000003</v>
      </c>
      <c r="I43" s="8">
        <v>50.307468857157602</v>
      </c>
      <c r="J43" s="8">
        <v>42.840963833797403</v>
      </c>
      <c r="K43" s="8">
        <v>17.6217469422999</v>
      </c>
    </row>
    <row r="44" spans="1:11" x14ac:dyDescent="0.25">
      <c r="A44" s="8" t="s">
        <v>40</v>
      </c>
      <c r="B44" s="8" t="s">
        <v>41</v>
      </c>
      <c r="C44" s="8" t="s">
        <v>22</v>
      </c>
      <c r="D44" s="8">
        <v>9830.6084613000003</v>
      </c>
      <c r="E44" s="8">
        <v>9.7308868250625</v>
      </c>
      <c r="F44" s="8">
        <v>40.3284942424823</v>
      </c>
      <c r="G44" s="8">
        <v>7.6861815335912498</v>
      </c>
      <c r="H44" s="8">
        <v>14545.7255575</v>
      </c>
      <c r="I44" s="8">
        <v>8.4325701291834392</v>
      </c>
      <c r="J44" s="8">
        <v>59.6715057575177</v>
      </c>
      <c r="K44" s="8">
        <v>5.1946422968395796</v>
      </c>
    </row>
    <row r="45" spans="1:11" x14ac:dyDescent="0.25">
      <c r="A45" s="8" t="s">
        <v>42</v>
      </c>
      <c r="B45" s="8" t="s">
        <v>43</v>
      </c>
      <c r="C45" s="8" t="s">
        <v>21</v>
      </c>
      <c r="D45" s="8">
        <v>5667.0839229000003</v>
      </c>
      <c r="E45" s="8">
        <v>43.390575298627098</v>
      </c>
      <c r="F45" s="8">
        <v>49.646852427284003</v>
      </c>
      <c r="G45" s="8">
        <v>18.213754740642798</v>
      </c>
      <c r="H45" s="8">
        <v>5747.7060302</v>
      </c>
      <c r="I45" s="8">
        <v>28.6087032084152</v>
      </c>
      <c r="J45" s="8">
        <v>50.353147572715997</v>
      </c>
      <c r="K45" s="8">
        <v>17.958273461447099</v>
      </c>
    </row>
    <row r="46" spans="1:11" x14ac:dyDescent="0.25">
      <c r="A46" s="8" t="s">
        <v>42</v>
      </c>
      <c r="B46" s="8" t="s">
        <v>43</v>
      </c>
      <c r="C46" s="8" t="s">
        <v>22</v>
      </c>
      <c r="D46" s="8">
        <v>40261.969227100002</v>
      </c>
      <c r="E46" s="8">
        <v>12.418132242878199</v>
      </c>
      <c r="F46" s="8">
        <v>38.210212596832697</v>
      </c>
      <c r="G46" s="8">
        <v>10.3478674411753</v>
      </c>
      <c r="H46" s="8">
        <v>65107.685875100004</v>
      </c>
      <c r="I46" s="8">
        <v>7.78526712577988</v>
      </c>
      <c r="J46" s="8">
        <v>61.789787403167303</v>
      </c>
      <c r="K46" s="8">
        <v>6.3990220952093004</v>
      </c>
    </row>
    <row r="47" spans="1:11" x14ac:dyDescent="0.25">
      <c r="A47" s="8" t="s">
        <v>44</v>
      </c>
      <c r="B47" s="8" t="s">
        <v>45</v>
      </c>
      <c r="C47" s="8" t="s">
        <v>21</v>
      </c>
      <c r="D47" s="8">
        <v>50.813178499999999</v>
      </c>
      <c r="E47" s="8">
        <v>56.187938893363203</v>
      </c>
      <c r="F47" s="8">
        <v>55.112254916349897</v>
      </c>
      <c r="G47" s="8">
        <v>32.185533279440101</v>
      </c>
      <c r="H47" s="8">
        <v>41.3862399</v>
      </c>
      <c r="I47" s="8">
        <v>42.322897150659799</v>
      </c>
      <c r="J47" s="8">
        <v>44.887745083650103</v>
      </c>
      <c r="K47" s="8">
        <v>39.51673917702</v>
      </c>
    </row>
    <row r="48" spans="1:11" x14ac:dyDescent="0.25">
      <c r="A48" s="8" t="s">
        <v>44</v>
      </c>
      <c r="B48" s="8" t="s">
        <v>45</v>
      </c>
      <c r="C48" s="8" t="s">
        <v>22</v>
      </c>
      <c r="D48" s="8">
        <v>916.59690069999999</v>
      </c>
      <c r="E48" s="8">
        <v>10.4497985152464</v>
      </c>
      <c r="F48" s="8">
        <v>22.077918494332799</v>
      </c>
      <c r="G48" s="8">
        <v>9.9722540345924298</v>
      </c>
      <c r="H48" s="8">
        <v>3235.0485586999998</v>
      </c>
      <c r="I48" s="8">
        <v>5.7420280963133896</v>
      </c>
      <c r="J48" s="8">
        <v>77.922081505667194</v>
      </c>
      <c r="K48" s="8">
        <v>2.8254713879081899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46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9" t="s">
        <v>19</v>
      </c>
      <c r="B59" s="9" t="s">
        <v>20</v>
      </c>
      <c r="C59" s="9" t="s">
        <v>21</v>
      </c>
      <c r="D59" s="9">
        <v>40205.9337074</v>
      </c>
      <c r="E59" s="9">
        <v>4.1390037013343504</v>
      </c>
      <c r="F59" s="9">
        <v>55.786713682833998</v>
      </c>
      <c r="G59" s="9">
        <v>2.64628229566399</v>
      </c>
      <c r="H59" s="9">
        <v>31864.871423699999</v>
      </c>
      <c r="I59" s="9">
        <v>4.5732852701102198</v>
      </c>
      <c r="J59" s="9">
        <v>44.213286317166002</v>
      </c>
      <c r="K59" s="9">
        <v>3.33898257852058</v>
      </c>
    </row>
    <row r="60" spans="1:11" x14ac:dyDescent="0.25">
      <c r="A60" s="9" t="s">
        <v>19</v>
      </c>
      <c r="B60" s="9" t="s">
        <v>20</v>
      </c>
      <c r="C60" s="9" t="s">
        <v>22</v>
      </c>
      <c r="D60" s="9">
        <v>465118.05848319997</v>
      </c>
      <c r="E60" s="9">
        <v>1.2671079524379301</v>
      </c>
      <c r="F60" s="9">
        <v>35.416399386290202</v>
      </c>
      <c r="G60" s="9">
        <v>1.04402776989255</v>
      </c>
      <c r="H60" s="9">
        <v>848166.37060320005</v>
      </c>
      <c r="I60" s="9">
        <v>0.81549799793261302</v>
      </c>
      <c r="J60" s="9">
        <v>64.583600613709805</v>
      </c>
      <c r="K60" s="9">
        <v>0.57252466752439302</v>
      </c>
    </row>
    <row r="61" spans="1:11" x14ac:dyDescent="0.25">
      <c r="A61" s="9" t="s">
        <v>47</v>
      </c>
      <c r="B61" s="9" t="s">
        <v>48</v>
      </c>
      <c r="C61" s="9" t="s">
        <v>21</v>
      </c>
      <c r="D61" s="9">
        <v>11.2139284</v>
      </c>
      <c r="E61" s="9">
        <v>61.788668874022797</v>
      </c>
      <c r="F61" s="9">
        <v>17.245623851561799</v>
      </c>
      <c r="G61" s="9">
        <v>59.817574337243997</v>
      </c>
      <c r="H61" s="9">
        <v>53.810848300000004</v>
      </c>
      <c r="I61" s="9">
        <v>32.498542031617099</v>
      </c>
      <c r="J61" s="9">
        <v>82.754376148438197</v>
      </c>
      <c r="K61" s="9">
        <v>12.4657019331831</v>
      </c>
    </row>
    <row r="62" spans="1:11" x14ac:dyDescent="0.25">
      <c r="A62" s="9" t="s">
        <v>47</v>
      </c>
      <c r="B62" s="9" t="s">
        <v>48</v>
      </c>
      <c r="C62" s="9" t="s">
        <v>22</v>
      </c>
      <c r="D62" s="9">
        <v>324.78342909999998</v>
      </c>
      <c r="E62" s="9">
        <v>11.528272193634701</v>
      </c>
      <c r="F62" s="9">
        <v>23.412247752792702</v>
      </c>
      <c r="G62" s="9">
        <v>10.4161429687087</v>
      </c>
      <c r="H62" s="9">
        <v>1062.4538517000001</v>
      </c>
      <c r="I62" s="9">
        <v>6.4245713307115198</v>
      </c>
      <c r="J62" s="9">
        <v>76.587752247207305</v>
      </c>
      <c r="K62" s="9">
        <v>3.1841294809746801</v>
      </c>
    </row>
    <row r="63" spans="1:11" x14ac:dyDescent="0.25">
      <c r="A63" s="9" t="s">
        <v>49</v>
      </c>
      <c r="B63" s="9" t="s">
        <v>50</v>
      </c>
      <c r="C63" s="9" t="s">
        <v>21</v>
      </c>
      <c r="D63" s="9">
        <v>240.585083</v>
      </c>
      <c r="E63" s="9">
        <v>39.233753824577803</v>
      </c>
      <c r="F63" s="9">
        <v>36.3604982660449</v>
      </c>
      <c r="G63" s="9">
        <v>36.468738956151803</v>
      </c>
      <c r="H63" s="9">
        <v>421.08099549999997</v>
      </c>
      <c r="I63" s="9">
        <v>40.0120326718828</v>
      </c>
      <c r="J63" s="9">
        <v>63.6395017339551</v>
      </c>
      <c r="K63" s="9">
        <v>20.8364535147279</v>
      </c>
    </row>
    <row r="64" spans="1:11" x14ac:dyDescent="0.25">
      <c r="A64" s="9" t="s">
        <v>49</v>
      </c>
      <c r="B64" s="9" t="s">
        <v>50</v>
      </c>
      <c r="C64" s="9" t="s">
        <v>22</v>
      </c>
      <c r="D64" s="9">
        <v>2804.7850837999999</v>
      </c>
      <c r="E64" s="9">
        <v>14.136329009538599</v>
      </c>
      <c r="F64" s="9">
        <v>26.170828459376398</v>
      </c>
      <c r="G64" s="9">
        <v>12.8486714103043</v>
      </c>
      <c r="H64" s="9">
        <v>7912.4342360000001</v>
      </c>
      <c r="I64" s="9">
        <v>6.4596114859649498</v>
      </c>
      <c r="J64" s="9">
        <v>73.829171540623605</v>
      </c>
      <c r="K64" s="9">
        <v>4.55457332641127</v>
      </c>
    </row>
    <row r="65" spans="1:11" x14ac:dyDescent="0.25">
      <c r="A65" s="9" t="s">
        <v>32</v>
      </c>
      <c r="B65" s="9" t="s">
        <v>33</v>
      </c>
      <c r="C65" s="9" t="s">
        <v>21</v>
      </c>
      <c r="D65" s="9">
        <v>458.73289319999998</v>
      </c>
      <c r="E65" s="9">
        <v>40.077244446538103</v>
      </c>
      <c r="F65" s="9">
        <v>63.690218553149798</v>
      </c>
      <c r="G65" s="9">
        <v>22.164474416425399</v>
      </c>
      <c r="H65" s="9">
        <v>261.52353490000002</v>
      </c>
      <c r="I65" s="9">
        <v>51.223728925480202</v>
      </c>
      <c r="J65" s="9">
        <v>36.309781446850202</v>
      </c>
      <c r="K65" s="9">
        <v>38.8782351048904</v>
      </c>
    </row>
    <row r="66" spans="1:11" x14ac:dyDescent="0.25">
      <c r="A66" s="9" t="s">
        <v>32</v>
      </c>
      <c r="B66" s="9" t="s">
        <v>33</v>
      </c>
      <c r="C66" s="9" t="s">
        <v>22</v>
      </c>
      <c r="D66" s="9">
        <v>6959.0777375999996</v>
      </c>
      <c r="E66" s="9">
        <v>11.722101826734001</v>
      </c>
      <c r="F66" s="9">
        <v>31.358705237272002</v>
      </c>
      <c r="G66" s="9">
        <v>8.9234695846788803</v>
      </c>
      <c r="H66" s="9">
        <v>15232.775162399999</v>
      </c>
      <c r="I66" s="9">
        <v>7.3905440511818101</v>
      </c>
      <c r="J66" s="9">
        <v>68.641294762727995</v>
      </c>
      <c r="K66" s="9">
        <v>4.0766779438964296</v>
      </c>
    </row>
    <row r="67" spans="1:11" x14ac:dyDescent="0.25">
      <c r="A67" s="9" t="s">
        <v>34</v>
      </c>
      <c r="B67" s="9" t="s">
        <v>35</v>
      </c>
      <c r="C67" s="9" t="s">
        <v>21</v>
      </c>
      <c r="D67" s="9">
        <v>56.848576399999999</v>
      </c>
      <c r="E67" s="9">
        <v>58.565006316898199</v>
      </c>
      <c r="F67" s="9">
        <v>46.279554691744103</v>
      </c>
      <c r="G67" s="9">
        <v>35.032256281733602</v>
      </c>
      <c r="H67" s="9">
        <v>65.988768899999997</v>
      </c>
      <c r="I67" s="9">
        <v>44.779185036066004</v>
      </c>
      <c r="J67" s="9">
        <v>53.720445308255897</v>
      </c>
      <c r="K67" s="9">
        <v>30.179891682999902</v>
      </c>
    </row>
    <row r="68" spans="1:11" x14ac:dyDescent="0.25">
      <c r="A68" s="9" t="s">
        <v>34</v>
      </c>
      <c r="B68" s="9" t="s">
        <v>35</v>
      </c>
      <c r="C68" s="9" t="s">
        <v>22</v>
      </c>
      <c r="D68" s="9">
        <v>1339.6322791</v>
      </c>
      <c r="E68" s="9">
        <v>12.2351150604895</v>
      </c>
      <c r="F68" s="9">
        <v>36.7141866071671</v>
      </c>
      <c r="G68" s="9">
        <v>9.1013583697728802</v>
      </c>
      <c r="H68" s="9">
        <v>2309.1814436</v>
      </c>
      <c r="I68" s="9">
        <v>7.6240046053409403</v>
      </c>
      <c r="J68" s="9">
        <v>63.2858133928329</v>
      </c>
      <c r="K68" s="9">
        <v>5.2799980225013003</v>
      </c>
    </row>
    <row r="69" spans="1:11" x14ac:dyDescent="0.25">
      <c r="A69" s="9" t="s">
        <v>51</v>
      </c>
      <c r="B69" s="9" t="s">
        <v>52</v>
      </c>
      <c r="C69" s="9" t="s">
        <v>21</v>
      </c>
      <c r="D69" s="9">
        <v>163.24427080000001</v>
      </c>
      <c r="E69" s="9">
        <v>27.2044397774979</v>
      </c>
      <c r="F69" s="9">
        <v>28.958556332353801</v>
      </c>
      <c r="G69" s="9">
        <v>23.539519417837301</v>
      </c>
      <c r="H69" s="9">
        <v>400.47261109999999</v>
      </c>
      <c r="I69" s="9">
        <v>19.023579664211901</v>
      </c>
      <c r="J69" s="9">
        <v>71.041443667646206</v>
      </c>
      <c r="K69" s="9">
        <v>9.5953919839670601</v>
      </c>
    </row>
    <row r="70" spans="1:11" x14ac:dyDescent="0.25">
      <c r="A70" s="9" t="s">
        <v>51</v>
      </c>
      <c r="B70" s="9" t="s">
        <v>52</v>
      </c>
      <c r="C70" s="9" t="s">
        <v>22</v>
      </c>
      <c r="D70" s="9">
        <v>907.83320300000003</v>
      </c>
      <c r="E70" s="9">
        <v>12.623944623011999</v>
      </c>
      <c r="F70" s="9">
        <v>19.448151098871701</v>
      </c>
      <c r="G70" s="9">
        <v>12.560675492845</v>
      </c>
      <c r="H70" s="9">
        <v>3760.1334247</v>
      </c>
      <c r="I70" s="9">
        <v>5.6398121587372403</v>
      </c>
      <c r="J70" s="9">
        <v>80.551848901128295</v>
      </c>
      <c r="K70" s="9">
        <v>3.0326046915271099</v>
      </c>
    </row>
    <row r="71" spans="1:11" x14ac:dyDescent="0.25">
      <c r="A71" s="9" t="s">
        <v>53</v>
      </c>
      <c r="B71" s="9" t="s">
        <v>54</v>
      </c>
      <c r="C71" s="9" t="s">
        <v>21</v>
      </c>
      <c r="D71" s="9">
        <v>489.37374920000002</v>
      </c>
      <c r="E71" s="9">
        <v>36.506893884981402</v>
      </c>
      <c r="F71" s="9">
        <v>33.007906447426201</v>
      </c>
      <c r="G71" s="9">
        <v>26.802645154854599</v>
      </c>
      <c r="H71" s="9">
        <v>993.22179189999997</v>
      </c>
      <c r="I71" s="9">
        <v>27.022616658806601</v>
      </c>
      <c r="J71" s="9">
        <v>66.992093552573806</v>
      </c>
      <c r="K71" s="9">
        <v>13.206024127618999</v>
      </c>
    </row>
    <row r="72" spans="1:11" x14ac:dyDescent="0.25">
      <c r="A72" s="9" t="s">
        <v>53</v>
      </c>
      <c r="B72" s="9" t="s">
        <v>54</v>
      </c>
      <c r="C72" s="9" t="s">
        <v>22</v>
      </c>
      <c r="D72" s="9">
        <v>8350.6483982999998</v>
      </c>
      <c r="E72" s="9">
        <v>9.3744761842669497</v>
      </c>
      <c r="F72" s="9">
        <v>33.896386651562501</v>
      </c>
      <c r="G72" s="9">
        <v>7.9458910438552799</v>
      </c>
      <c r="H72" s="9">
        <v>16285.158610099999</v>
      </c>
      <c r="I72" s="9">
        <v>6.3500615435071399</v>
      </c>
      <c r="J72" s="9">
        <v>66.103613348437506</v>
      </c>
      <c r="K72" s="9">
        <v>4.0744670596750803</v>
      </c>
    </row>
    <row r="73" spans="1:11" x14ac:dyDescent="0.25">
      <c r="A73" s="9" t="s">
        <v>36</v>
      </c>
      <c r="B73" s="9" t="s">
        <v>37</v>
      </c>
      <c r="C73" s="9" t="s">
        <v>21</v>
      </c>
      <c r="D73" s="9">
        <v>399.29979969999999</v>
      </c>
      <c r="E73" s="9">
        <v>41.121608718042701</v>
      </c>
      <c r="F73" s="9">
        <v>65.611984509761498</v>
      </c>
      <c r="G73" s="9">
        <v>19.6365903499197</v>
      </c>
      <c r="H73" s="9">
        <v>209.27773790000001</v>
      </c>
      <c r="I73" s="9">
        <v>45.080160595007897</v>
      </c>
      <c r="J73" s="9">
        <v>34.388015490238502</v>
      </c>
      <c r="K73" s="9">
        <v>37.466415072111097</v>
      </c>
    </row>
    <row r="74" spans="1:11" x14ac:dyDescent="0.25">
      <c r="A74" s="9" t="s">
        <v>36</v>
      </c>
      <c r="B74" s="9" t="s">
        <v>37</v>
      </c>
      <c r="C74" s="9" t="s">
        <v>22</v>
      </c>
      <c r="D74" s="9">
        <v>9166.0448422000009</v>
      </c>
      <c r="E74" s="9">
        <v>9.4566053141912896</v>
      </c>
      <c r="F74" s="9">
        <v>43.080553400021103</v>
      </c>
      <c r="G74" s="9">
        <v>7.9242813867862596</v>
      </c>
      <c r="H74" s="9">
        <v>12110.4804547</v>
      </c>
      <c r="I74" s="9">
        <v>6.8781066967161397</v>
      </c>
      <c r="J74" s="9">
        <v>56.919446599978897</v>
      </c>
      <c r="K74" s="9">
        <v>5.9976413656903897</v>
      </c>
    </row>
    <row r="75" spans="1:11" x14ac:dyDescent="0.25">
      <c r="A75" s="9" t="s">
        <v>55</v>
      </c>
      <c r="B75" s="9" t="s">
        <v>56</v>
      </c>
      <c r="C75" s="9" t="s">
        <v>21</v>
      </c>
      <c r="D75" s="9">
        <v>880.55066890000001</v>
      </c>
      <c r="E75" s="9">
        <v>31.053551289411001</v>
      </c>
      <c r="F75" s="9">
        <v>36.2417306686933</v>
      </c>
      <c r="G75" s="9">
        <v>22.162228070104099</v>
      </c>
      <c r="H75" s="9">
        <v>1549.1088772999999</v>
      </c>
      <c r="I75" s="9">
        <v>21.530275575949599</v>
      </c>
      <c r="J75" s="9">
        <v>63.7582693313067</v>
      </c>
      <c r="K75" s="9">
        <v>12.597542391893001</v>
      </c>
    </row>
    <row r="76" spans="1:11" x14ac:dyDescent="0.25">
      <c r="A76" s="9" t="s">
        <v>55</v>
      </c>
      <c r="B76" s="9" t="s">
        <v>56</v>
      </c>
      <c r="C76" s="9" t="s">
        <v>22</v>
      </c>
      <c r="D76" s="9">
        <v>9972.2816244000005</v>
      </c>
      <c r="E76" s="9">
        <v>10.454041035107201</v>
      </c>
      <c r="F76" s="9">
        <v>35.457092466958699</v>
      </c>
      <c r="G76" s="9">
        <v>8.2334538541035993</v>
      </c>
      <c r="H76" s="9">
        <v>18152.646085600001</v>
      </c>
      <c r="I76" s="9">
        <v>6.3647056501577399</v>
      </c>
      <c r="J76" s="9">
        <v>64.542907533041301</v>
      </c>
      <c r="K76" s="9">
        <v>4.5231047962619302</v>
      </c>
    </row>
    <row r="77" spans="1:11" x14ac:dyDescent="0.25">
      <c r="A77" s="9" t="s">
        <v>57</v>
      </c>
      <c r="B77" s="9" t="s">
        <v>58</v>
      </c>
      <c r="C77" s="9" t="s">
        <v>21</v>
      </c>
      <c r="D77" s="9">
        <v>34.990893300000003</v>
      </c>
      <c r="E77" s="9">
        <v>44.83972085429</v>
      </c>
      <c r="F77" s="9">
        <v>27.079206260485201</v>
      </c>
      <c r="G77" s="9">
        <v>41.083293087152903</v>
      </c>
      <c r="H77" s="9">
        <v>94.225941800000001</v>
      </c>
      <c r="I77" s="9">
        <v>38.408452816240597</v>
      </c>
      <c r="J77" s="9">
        <v>72.920793739514806</v>
      </c>
      <c r="K77" s="9">
        <v>15.2563200469406</v>
      </c>
    </row>
    <row r="78" spans="1:11" x14ac:dyDescent="0.25">
      <c r="A78" s="9" t="s">
        <v>57</v>
      </c>
      <c r="B78" s="9" t="s">
        <v>58</v>
      </c>
      <c r="C78" s="9" t="s">
        <v>22</v>
      </c>
      <c r="D78" s="9">
        <v>425.62793520000002</v>
      </c>
      <c r="E78" s="9">
        <v>20.840784513094501</v>
      </c>
      <c r="F78" s="9">
        <v>15.9118802732667</v>
      </c>
      <c r="G78" s="9">
        <v>18.715078863975201</v>
      </c>
      <c r="H78" s="9">
        <v>2249.2786621999999</v>
      </c>
      <c r="I78" s="9">
        <v>6.53427731794776</v>
      </c>
      <c r="J78" s="9">
        <v>84.088119726733296</v>
      </c>
      <c r="K78" s="9">
        <v>3.5414288624370802</v>
      </c>
    </row>
    <row r="79" spans="1:11" x14ac:dyDescent="0.25">
      <c r="A79" s="9" t="s">
        <v>38</v>
      </c>
      <c r="B79" s="9" t="s">
        <v>39</v>
      </c>
      <c r="C79" s="9" t="s">
        <v>21</v>
      </c>
      <c r="D79" s="9">
        <v>136.78102240000001</v>
      </c>
      <c r="E79" s="9">
        <v>45.888801167325497</v>
      </c>
      <c r="F79" s="9">
        <v>67.288478796733301</v>
      </c>
      <c r="G79" s="9">
        <v>19.843173839221802</v>
      </c>
      <c r="H79" s="9">
        <v>66.494523200000003</v>
      </c>
      <c r="I79" s="9">
        <v>43.139815962620098</v>
      </c>
      <c r="J79" s="9">
        <v>32.711521203266699</v>
      </c>
      <c r="K79" s="9">
        <v>40.817942211963803</v>
      </c>
    </row>
    <row r="80" spans="1:11" x14ac:dyDescent="0.25">
      <c r="A80" s="9" t="s">
        <v>38</v>
      </c>
      <c r="B80" s="9" t="s">
        <v>39</v>
      </c>
      <c r="C80" s="9" t="s">
        <v>22</v>
      </c>
      <c r="D80" s="9">
        <v>1280.4561455</v>
      </c>
      <c r="E80" s="9">
        <v>15.6690462911859</v>
      </c>
      <c r="F80" s="9">
        <v>39.391775260614402</v>
      </c>
      <c r="G80" s="9">
        <v>12.731242098898001</v>
      </c>
      <c r="H80" s="9">
        <v>1970.1111037000001</v>
      </c>
      <c r="I80" s="9">
        <v>8.2842198059691405</v>
      </c>
      <c r="J80" s="9">
        <v>60.608224739385598</v>
      </c>
      <c r="K80" s="9">
        <v>8.2745572850010607</v>
      </c>
    </row>
    <row r="81" spans="1:11" x14ac:dyDescent="0.25">
      <c r="A81" s="9" t="s">
        <v>59</v>
      </c>
      <c r="B81" s="9" t="s">
        <v>60</v>
      </c>
      <c r="C81" s="9" t="s">
        <v>21</v>
      </c>
      <c r="D81" s="9">
        <v>1034.8744982000001</v>
      </c>
      <c r="E81" s="9">
        <v>22.189222298490499</v>
      </c>
      <c r="F81" s="9">
        <v>59.150088989338002</v>
      </c>
      <c r="G81" s="9">
        <v>13.7107037451428</v>
      </c>
      <c r="H81" s="9">
        <v>714.69936700000005</v>
      </c>
      <c r="I81" s="9">
        <v>28.3290536137938</v>
      </c>
      <c r="J81" s="9">
        <v>40.849911010661998</v>
      </c>
      <c r="K81" s="9">
        <v>19.8529036310502</v>
      </c>
    </row>
    <row r="82" spans="1:11" x14ac:dyDescent="0.25">
      <c r="A82" s="9" t="s">
        <v>59</v>
      </c>
      <c r="B82" s="9" t="s">
        <v>60</v>
      </c>
      <c r="C82" s="9" t="s">
        <v>22</v>
      </c>
      <c r="D82" s="9">
        <v>7442.8730180000002</v>
      </c>
      <c r="E82" s="9">
        <v>9.2597585952063994</v>
      </c>
      <c r="F82" s="9">
        <v>34.200416513453803</v>
      </c>
      <c r="G82" s="9">
        <v>8.1461343776718103</v>
      </c>
      <c r="H82" s="9">
        <v>14319.648543900001</v>
      </c>
      <c r="I82" s="9">
        <v>6.09288737402421</v>
      </c>
      <c r="J82" s="9">
        <v>65.799583486546197</v>
      </c>
      <c r="K82" s="9">
        <v>4.2340874201415799</v>
      </c>
    </row>
    <row r="83" spans="1:11" x14ac:dyDescent="0.25">
      <c r="A83" s="9" t="s">
        <v>40</v>
      </c>
      <c r="B83" s="9" t="s">
        <v>41</v>
      </c>
      <c r="C83" s="9" t="s">
        <v>21</v>
      </c>
      <c r="D83" s="9">
        <v>552.39688220000005</v>
      </c>
      <c r="E83" s="9">
        <v>50.668979803091602</v>
      </c>
      <c r="F83" s="9">
        <v>59.5812733496495</v>
      </c>
      <c r="G83" s="9">
        <v>13.582542726370701</v>
      </c>
      <c r="H83" s="9">
        <v>374.7348341</v>
      </c>
      <c r="I83" s="9">
        <v>56.786408558233603</v>
      </c>
      <c r="J83" s="9">
        <v>40.4187266503505</v>
      </c>
      <c r="K83" s="9">
        <v>20.022035774750702</v>
      </c>
    </row>
    <row r="84" spans="1:11" x14ac:dyDescent="0.25">
      <c r="A84" s="9" t="s">
        <v>40</v>
      </c>
      <c r="B84" s="9" t="s">
        <v>41</v>
      </c>
      <c r="C84" s="9" t="s">
        <v>22</v>
      </c>
      <c r="D84" s="9">
        <v>9783.1880860000001</v>
      </c>
      <c r="E84" s="9">
        <v>9.7773060092281501</v>
      </c>
      <c r="F84" s="9">
        <v>40.569230462133497</v>
      </c>
      <c r="G84" s="9">
        <v>7.7244795496522096</v>
      </c>
      <c r="H84" s="9">
        <v>14331.610184900001</v>
      </c>
      <c r="I84" s="9">
        <v>8.5574224193547792</v>
      </c>
      <c r="J84" s="9">
        <v>59.430769537866503</v>
      </c>
      <c r="K84" s="9">
        <v>5.2729620276952502</v>
      </c>
    </row>
    <row r="85" spans="1:11" x14ac:dyDescent="0.25">
      <c r="A85" s="9" t="s">
        <v>61</v>
      </c>
      <c r="B85" s="9" t="s">
        <v>62</v>
      </c>
      <c r="C85" s="9" t="s">
        <v>21</v>
      </c>
      <c r="D85" s="9">
        <v>61.421228900000003</v>
      </c>
      <c r="E85" s="9">
        <v>52.301849707225003</v>
      </c>
      <c r="F85" s="9">
        <v>21.316244879245101</v>
      </c>
      <c r="G85" s="9">
        <v>47.024304908391699</v>
      </c>
      <c r="H85" s="9">
        <v>226.72159009999999</v>
      </c>
      <c r="I85" s="9">
        <v>26.489892652978099</v>
      </c>
      <c r="J85" s="9">
        <v>78.683755120754896</v>
      </c>
      <c r="K85" s="9">
        <v>12.739371642408599</v>
      </c>
    </row>
    <row r="86" spans="1:11" x14ac:dyDescent="0.25">
      <c r="A86" s="9" t="s">
        <v>61</v>
      </c>
      <c r="B86" s="9" t="s">
        <v>62</v>
      </c>
      <c r="C86" s="9" t="s">
        <v>22</v>
      </c>
      <c r="D86" s="9">
        <v>997.24314130000005</v>
      </c>
      <c r="E86" s="9">
        <v>14.553211321822699</v>
      </c>
      <c r="F86" s="9">
        <v>23.9391588493923</v>
      </c>
      <c r="G86" s="9">
        <v>12.4578487186718</v>
      </c>
      <c r="H86" s="9">
        <v>3168.4969649999998</v>
      </c>
      <c r="I86" s="9">
        <v>6.4845613343446002</v>
      </c>
      <c r="J86" s="9">
        <v>76.0608411506077</v>
      </c>
      <c r="K86" s="9">
        <v>3.9209455862768898</v>
      </c>
    </row>
    <row r="87" spans="1:11" x14ac:dyDescent="0.25">
      <c r="A87" s="9" t="s">
        <v>42</v>
      </c>
      <c r="B87" s="9" t="s">
        <v>43</v>
      </c>
      <c r="C87" s="9" t="s">
        <v>21</v>
      </c>
      <c r="D87" s="9">
        <v>5662.6966301000002</v>
      </c>
      <c r="E87" s="9">
        <v>43.424158499115997</v>
      </c>
      <c r="F87" s="9">
        <v>49.993547633014302</v>
      </c>
      <c r="G87" s="9">
        <v>18.126355988775099</v>
      </c>
      <c r="H87" s="9">
        <v>5664.1583306000002</v>
      </c>
      <c r="I87" s="9">
        <v>29.0288544509439</v>
      </c>
      <c r="J87" s="9">
        <v>50.006452366985698</v>
      </c>
      <c r="K87" s="9">
        <v>18.121678276383399</v>
      </c>
    </row>
    <row r="88" spans="1:11" x14ac:dyDescent="0.25">
      <c r="A88" s="9" t="s">
        <v>42</v>
      </c>
      <c r="B88" s="9" t="s">
        <v>43</v>
      </c>
      <c r="C88" s="9" t="s">
        <v>22</v>
      </c>
      <c r="D88" s="9">
        <v>40192.301275500002</v>
      </c>
      <c r="E88" s="9">
        <v>12.4395811703503</v>
      </c>
      <c r="F88" s="9">
        <v>38.334815259672403</v>
      </c>
      <c r="G88" s="9">
        <v>10.363051468555099</v>
      </c>
      <c r="H88" s="9">
        <v>64653.127098800003</v>
      </c>
      <c r="I88" s="9">
        <v>7.8398236646715196</v>
      </c>
      <c r="J88" s="9">
        <v>61.665184740327597</v>
      </c>
      <c r="K88" s="9">
        <v>6.4423007122483096</v>
      </c>
    </row>
    <row r="89" spans="1:11" x14ac:dyDescent="0.25">
      <c r="A89" s="9" t="s">
        <v>44</v>
      </c>
      <c r="B89" s="9" t="s">
        <v>45</v>
      </c>
      <c r="C89" s="9" t="s">
        <v>21</v>
      </c>
      <c r="D89" s="9">
        <v>35.173475000000003</v>
      </c>
      <c r="E89" s="9">
        <v>76.669683000128998</v>
      </c>
      <c r="F89" s="9">
        <v>51.352169793976898</v>
      </c>
      <c r="G89" s="9">
        <v>45.529899857997002</v>
      </c>
      <c r="H89" s="9">
        <v>33.321147799999999</v>
      </c>
      <c r="I89" s="9">
        <v>50.72778038277</v>
      </c>
      <c r="J89" s="9">
        <v>48.647830206023102</v>
      </c>
      <c r="K89" s="9">
        <v>48.060913268052602</v>
      </c>
    </row>
    <row r="90" spans="1:11" x14ac:dyDescent="0.25">
      <c r="A90" s="9" t="s">
        <v>44</v>
      </c>
      <c r="B90" s="9" t="s">
        <v>45</v>
      </c>
      <c r="C90" s="9" t="s">
        <v>22</v>
      </c>
      <c r="D90" s="9">
        <v>832.43151049999994</v>
      </c>
      <c r="E90" s="9">
        <v>11.237465298767599</v>
      </c>
      <c r="F90" s="9">
        <v>24.889099664713601</v>
      </c>
      <c r="G90" s="9">
        <v>10.769906727418901</v>
      </c>
      <c r="H90" s="9">
        <v>2512.1310558999999</v>
      </c>
      <c r="I90" s="9">
        <v>6.9031647906714602</v>
      </c>
      <c r="J90" s="9">
        <v>75.110900335286402</v>
      </c>
      <c r="K90" s="9">
        <v>3.5687667265581902</v>
      </c>
    </row>
    <row r="91" spans="1:11" x14ac:dyDescent="0.25">
      <c r="A91" s="9" t="s">
        <v>63</v>
      </c>
      <c r="B91" s="9" t="s">
        <v>64</v>
      </c>
      <c r="C91" s="9" t="s">
        <v>21</v>
      </c>
      <c r="D91" s="9">
        <v>14.7692511</v>
      </c>
      <c r="E91" s="9">
        <v>44.778189145471103</v>
      </c>
      <c r="F91" s="9">
        <v>17.311725291706299</v>
      </c>
      <c r="G91" s="9">
        <v>43.879359553993503</v>
      </c>
      <c r="H91" s="9">
        <v>70.544320200000001</v>
      </c>
      <c r="I91" s="9">
        <v>30.4317339940166</v>
      </c>
      <c r="J91" s="9">
        <v>82.688274708293704</v>
      </c>
      <c r="K91" s="9">
        <v>9.1866400799211991</v>
      </c>
    </row>
    <row r="92" spans="1:11" x14ac:dyDescent="0.25">
      <c r="A92" s="9" t="s">
        <v>63</v>
      </c>
      <c r="B92" s="9" t="s">
        <v>64</v>
      </c>
      <c r="C92" s="9" t="s">
        <v>22</v>
      </c>
      <c r="D92" s="9">
        <v>337.4044457</v>
      </c>
      <c r="E92" s="9">
        <v>12.176304846341401</v>
      </c>
      <c r="F92" s="9">
        <v>18.925959018665001</v>
      </c>
      <c r="G92" s="9">
        <v>12.0641456171863</v>
      </c>
      <c r="H92" s="9">
        <v>1445.3556530999999</v>
      </c>
      <c r="I92" s="9">
        <v>6.2757190395519</v>
      </c>
      <c r="J92" s="9">
        <v>81.074040981335003</v>
      </c>
      <c r="K92" s="9">
        <v>2.8162593449442199</v>
      </c>
    </row>
    <row r="93" spans="1:11" x14ac:dyDescent="0.25">
      <c r="A93" s="9" t="s">
        <v>65</v>
      </c>
      <c r="B93" s="9" t="s">
        <v>66</v>
      </c>
      <c r="C93" s="9" t="s">
        <v>21</v>
      </c>
      <c r="D93" s="9">
        <v>44.591386100000001</v>
      </c>
      <c r="E93" s="9">
        <v>33.541916152232297</v>
      </c>
      <c r="F93" s="9">
        <v>52.4091312062599</v>
      </c>
      <c r="G93" s="9">
        <v>23.424460293823302</v>
      </c>
      <c r="H93" s="9">
        <v>40.491852399999999</v>
      </c>
      <c r="I93" s="9">
        <v>33.474994703776801</v>
      </c>
      <c r="J93" s="9">
        <v>47.5908687937401</v>
      </c>
      <c r="K93" s="9">
        <v>25.796032812418201</v>
      </c>
    </row>
    <row r="94" spans="1:11" x14ac:dyDescent="0.25">
      <c r="A94" s="9" t="s">
        <v>65</v>
      </c>
      <c r="B94" s="9" t="s">
        <v>66</v>
      </c>
      <c r="C94" s="9" t="s">
        <v>22</v>
      </c>
      <c r="D94" s="9">
        <v>474.75667120000003</v>
      </c>
      <c r="E94" s="9">
        <v>8.6837856758535992</v>
      </c>
      <c r="F94" s="9">
        <v>29.238573844072999</v>
      </c>
      <c r="G94" s="9">
        <v>8.1868146532369792</v>
      </c>
      <c r="H94" s="9">
        <v>1148.9773513</v>
      </c>
      <c r="I94" s="9">
        <v>5.9121583729529599</v>
      </c>
      <c r="J94" s="9">
        <v>70.761426155926998</v>
      </c>
      <c r="K94" s="9">
        <v>3.3827863256874</v>
      </c>
    </row>
    <row r="95" spans="1:11" x14ac:dyDescent="0.25">
      <c r="A95" s="9" t="s">
        <v>67</v>
      </c>
      <c r="B95" s="9" t="s">
        <v>68</v>
      </c>
      <c r="C95" s="9" t="s">
        <v>21</v>
      </c>
      <c r="D95" s="9">
        <v>31.5624143</v>
      </c>
      <c r="E95" s="9">
        <v>62.223525938572699</v>
      </c>
      <c r="F95" s="9">
        <v>27.957353242860101</v>
      </c>
      <c r="G95" s="9">
        <v>48.904719152592598</v>
      </c>
      <c r="H95" s="9">
        <v>81.332443900000001</v>
      </c>
      <c r="I95" s="9">
        <v>32.1051763513682</v>
      </c>
      <c r="J95" s="9">
        <v>72.042646757139906</v>
      </c>
      <c r="K95" s="9">
        <v>18.9782936931921</v>
      </c>
    </row>
    <row r="96" spans="1:11" x14ac:dyDescent="0.25">
      <c r="A96" s="9" t="s">
        <v>67</v>
      </c>
      <c r="B96" s="9" t="s">
        <v>68</v>
      </c>
      <c r="C96" s="9" t="s">
        <v>22</v>
      </c>
      <c r="D96" s="9">
        <v>207.27527799999999</v>
      </c>
      <c r="E96" s="9">
        <v>27.238783561756101</v>
      </c>
      <c r="F96" s="9">
        <v>13.3918350990074</v>
      </c>
      <c r="G96" s="9">
        <v>24.8421862387302</v>
      </c>
      <c r="H96" s="9">
        <v>1340.4982457000001</v>
      </c>
      <c r="I96" s="9">
        <v>6.5471035484772404</v>
      </c>
      <c r="J96" s="9">
        <v>86.608164900992605</v>
      </c>
      <c r="K96" s="9">
        <v>3.8412367008147101</v>
      </c>
    </row>
    <row r="97" spans="1:11" x14ac:dyDescent="0.25">
      <c r="A97" s="9" t="s">
        <v>69</v>
      </c>
      <c r="B97" s="9" t="s">
        <v>70</v>
      </c>
      <c r="C97" s="9" t="s">
        <v>21</v>
      </c>
      <c r="D97" s="9">
        <v>91.144766700000005</v>
      </c>
      <c r="E97" s="9">
        <v>41.501073989218902</v>
      </c>
      <c r="F97" s="9">
        <v>30.904869071754099</v>
      </c>
      <c r="G97" s="9">
        <v>34.285974883029297</v>
      </c>
      <c r="H97" s="9">
        <v>203.77564369999999</v>
      </c>
      <c r="I97" s="9">
        <v>29.748766893691698</v>
      </c>
      <c r="J97" s="9">
        <v>69.095130928245894</v>
      </c>
      <c r="K97" s="9">
        <v>15.335430304891601</v>
      </c>
    </row>
    <row r="98" spans="1:11" x14ac:dyDescent="0.25">
      <c r="A98" s="9" t="s">
        <v>69</v>
      </c>
      <c r="B98" s="9" t="s">
        <v>70</v>
      </c>
      <c r="C98" s="9" t="s">
        <v>22</v>
      </c>
      <c r="D98" s="9">
        <v>1063.1520192999999</v>
      </c>
      <c r="E98" s="9">
        <v>16.2633196830113</v>
      </c>
      <c r="F98" s="9">
        <v>23.979744326448699</v>
      </c>
      <c r="G98" s="9">
        <v>14.326659630288299</v>
      </c>
      <c r="H98" s="9">
        <v>3370.3899102</v>
      </c>
      <c r="I98" s="9">
        <v>7.2298745102337296</v>
      </c>
      <c r="J98" s="9">
        <v>76.020255673551304</v>
      </c>
      <c r="K98" s="9">
        <v>4.5191854715886501</v>
      </c>
    </row>
    <row r="99" spans="1:11" x14ac:dyDescent="0.25">
      <c r="A99" s="9" t="s">
        <v>71</v>
      </c>
      <c r="B99" s="9" t="s">
        <v>72</v>
      </c>
      <c r="C99" s="9" t="s">
        <v>21</v>
      </c>
      <c r="D99" s="9">
        <v>11.3698313</v>
      </c>
      <c r="E99" s="9">
        <v>47.420885057937603</v>
      </c>
      <c r="F99" s="9">
        <v>71.594434870042207</v>
      </c>
      <c r="G99" s="9">
        <v>22.225486783780301</v>
      </c>
      <c r="H99" s="9">
        <v>4.5110557</v>
      </c>
      <c r="I99" s="9">
        <v>56.627081892587498</v>
      </c>
      <c r="J99" s="9">
        <v>28.4055651299578</v>
      </c>
      <c r="K99" s="9">
        <v>56.017937285048703</v>
      </c>
    </row>
    <row r="100" spans="1:11" x14ac:dyDescent="0.25">
      <c r="A100" s="9" t="s">
        <v>71</v>
      </c>
      <c r="B100" s="9" t="s">
        <v>72</v>
      </c>
      <c r="C100" s="9" t="s">
        <v>22</v>
      </c>
      <c r="D100" s="9">
        <v>75.561894699999996</v>
      </c>
      <c r="E100" s="9">
        <v>15.074758108491</v>
      </c>
      <c r="F100" s="9">
        <v>28.205762692534599</v>
      </c>
      <c r="G100" s="9">
        <v>12.6508456341036</v>
      </c>
      <c r="H100" s="9">
        <v>192.33334189999999</v>
      </c>
      <c r="I100" s="9">
        <v>10.1168112150469</v>
      </c>
      <c r="J100" s="9">
        <v>71.794237307465494</v>
      </c>
      <c r="K100" s="9">
        <v>4.9701307959755603</v>
      </c>
    </row>
    <row r="101" spans="1:11" x14ac:dyDescent="0.25">
      <c r="A101" s="9" t="s">
        <v>73</v>
      </c>
      <c r="B101" s="9" t="s">
        <v>74</v>
      </c>
      <c r="C101" s="9" t="s">
        <v>21</v>
      </c>
      <c r="D101" s="9">
        <v>313.88758710000002</v>
      </c>
      <c r="E101" s="9">
        <v>44.7849142685766</v>
      </c>
      <c r="F101" s="9">
        <v>52.696728554774801</v>
      </c>
      <c r="G101" s="9">
        <v>29.946087571193502</v>
      </c>
      <c r="H101" s="9">
        <v>281.76150860000001</v>
      </c>
      <c r="I101" s="9">
        <v>50.832942179761702</v>
      </c>
      <c r="J101" s="9">
        <v>47.303271445225199</v>
      </c>
      <c r="K101" s="9">
        <v>33.360501288880499</v>
      </c>
    </row>
    <row r="102" spans="1:11" x14ac:dyDescent="0.25">
      <c r="A102" s="9" t="s">
        <v>73</v>
      </c>
      <c r="B102" s="9" t="s">
        <v>74</v>
      </c>
      <c r="C102" s="9" t="s">
        <v>22</v>
      </c>
      <c r="D102" s="9">
        <v>5276.752853</v>
      </c>
      <c r="E102" s="9">
        <v>13.540036136269</v>
      </c>
      <c r="F102" s="9">
        <v>27.619790404525499</v>
      </c>
      <c r="G102" s="9">
        <v>12.181591528029999</v>
      </c>
      <c r="H102" s="9">
        <v>13828.217806500001</v>
      </c>
      <c r="I102" s="9">
        <v>6.2182431941031204</v>
      </c>
      <c r="J102" s="9">
        <v>72.380209595474497</v>
      </c>
      <c r="K102" s="9">
        <v>4.6484115848535703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75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0" t="s">
        <v>77</v>
      </c>
      <c r="B113" s="10" t="s">
        <v>78</v>
      </c>
      <c r="C113" s="10" t="s">
        <v>21</v>
      </c>
      <c r="D113" s="10">
        <v>716.928448</v>
      </c>
      <c r="E113" s="10">
        <v>25.565081899864399</v>
      </c>
      <c r="F113" s="10">
        <v>32.224841273340402</v>
      </c>
      <c r="G113" s="10">
        <v>21.501854424531398</v>
      </c>
      <c r="H113" s="10">
        <v>1507.8410766</v>
      </c>
      <c r="I113" s="10">
        <v>20.620336723186899</v>
      </c>
      <c r="J113" s="10">
        <v>67.775158726659598</v>
      </c>
      <c r="K113" s="10">
        <v>10.2234190067702</v>
      </c>
    </row>
    <row r="114" spans="1:11" x14ac:dyDescent="0.25">
      <c r="A114" s="10" t="s">
        <v>77</v>
      </c>
      <c r="B114" s="10" t="s">
        <v>78</v>
      </c>
      <c r="C114" s="10" t="s">
        <v>22</v>
      </c>
      <c r="D114" s="10">
        <v>16021.9213516</v>
      </c>
      <c r="E114" s="10">
        <v>7.3037719390976799</v>
      </c>
      <c r="F114" s="10">
        <v>16.8061018909194</v>
      </c>
      <c r="G114" s="10">
        <v>6.5439976837245801</v>
      </c>
      <c r="H114" s="10">
        <v>79312.032087400003</v>
      </c>
      <c r="I114" s="10">
        <v>2.2828023306326499</v>
      </c>
      <c r="J114" s="10">
        <v>83.193898109080607</v>
      </c>
      <c r="K114" s="10">
        <v>1.32196103736377</v>
      </c>
    </row>
    <row r="115" spans="1:11" x14ac:dyDescent="0.25">
      <c r="A115" s="10" t="s">
        <v>79</v>
      </c>
      <c r="B115" s="10" t="s">
        <v>80</v>
      </c>
      <c r="C115" s="10" t="s">
        <v>21</v>
      </c>
      <c r="D115" s="10">
        <v>212.25654130000001</v>
      </c>
      <c r="E115" s="10">
        <v>20.407365127913099</v>
      </c>
      <c r="F115" s="10">
        <v>50.768456918594097</v>
      </c>
      <c r="G115" s="10">
        <v>17.044376109540799</v>
      </c>
      <c r="H115" s="10">
        <v>205.83089759999999</v>
      </c>
      <c r="I115" s="10">
        <v>29.981632376558299</v>
      </c>
      <c r="J115" s="10">
        <v>49.231543081405903</v>
      </c>
      <c r="K115" s="10">
        <v>17.576468663407798</v>
      </c>
    </row>
    <row r="116" spans="1:11" x14ac:dyDescent="0.25">
      <c r="A116" s="10" t="s">
        <v>79</v>
      </c>
      <c r="B116" s="10" t="s">
        <v>80</v>
      </c>
      <c r="C116" s="10" t="s">
        <v>22</v>
      </c>
      <c r="D116" s="10">
        <v>4124.6066591999997</v>
      </c>
      <c r="E116" s="10">
        <v>9.6345148459500702</v>
      </c>
      <c r="F116" s="10">
        <v>11.779260630504201</v>
      </c>
      <c r="G116" s="10">
        <v>9.0293444246490697</v>
      </c>
      <c r="H116" s="10">
        <v>30891.229975900002</v>
      </c>
      <c r="I116" s="10">
        <v>3.8621422895267901</v>
      </c>
      <c r="J116" s="10">
        <v>88.220739369495803</v>
      </c>
      <c r="K116" s="10">
        <v>1.2056008832012499</v>
      </c>
    </row>
    <row r="117" spans="1:11" x14ac:dyDescent="0.25">
      <c r="A117" s="10" t="s">
        <v>81</v>
      </c>
      <c r="B117" s="10" t="s">
        <v>82</v>
      </c>
      <c r="C117" s="10" t="s">
        <v>21</v>
      </c>
      <c r="D117" s="10">
        <v>764.6771195</v>
      </c>
      <c r="E117" s="10">
        <v>15.4630920643952</v>
      </c>
      <c r="F117" s="10">
        <v>39.055980079033802</v>
      </c>
      <c r="G117" s="10">
        <v>12.1690026875927</v>
      </c>
      <c r="H117" s="10">
        <v>1193.2230995</v>
      </c>
      <c r="I117" s="10">
        <v>15.4121312740308</v>
      </c>
      <c r="J117" s="10">
        <v>60.944019920966198</v>
      </c>
      <c r="K117" s="10">
        <v>7.7985063532841599</v>
      </c>
    </row>
    <row r="118" spans="1:11" x14ac:dyDescent="0.25">
      <c r="A118" s="10" t="s">
        <v>81</v>
      </c>
      <c r="B118" s="10" t="s">
        <v>82</v>
      </c>
      <c r="C118" s="10" t="s">
        <v>22</v>
      </c>
      <c r="D118" s="10">
        <v>6220.7206017999997</v>
      </c>
      <c r="E118" s="10">
        <v>6.1394708576358301</v>
      </c>
      <c r="F118" s="10">
        <v>30.5614309816979</v>
      </c>
      <c r="G118" s="10">
        <v>5.4633884217305599</v>
      </c>
      <c r="H118" s="10">
        <v>14134.087409399999</v>
      </c>
      <c r="I118" s="10">
        <v>3.2836830389352198</v>
      </c>
      <c r="J118" s="10">
        <v>69.438569018302104</v>
      </c>
      <c r="K118" s="10">
        <v>2.4045565819900099</v>
      </c>
    </row>
    <row r="119" spans="1:11" x14ac:dyDescent="0.25">
      <c r="A119" s="10" t="s">
        <v>83</v>
      </c>
      <c r="B119" s="10" t="s">
        <v>84</v>
      </c>
      <c r="C119" s="10" t="s">
        <v>21</v>
      </c>
      <c r="D119" s="10">
        <v>2269.1852966000001</v>
      </c>
      <c r="E119" s="10">
        <v>13.408443503876001</v>
      </c>
      <c r="F119" s="10">
        <v>65.866678559141107</v>
      </c>
      <c r="G119" s="10">
        <v>7.5359294204728897</v>
      </c>
      <c r="H119" s="10">
        <v>1175.9334587999999</v>
      </c>
      <c r="I119" s="10">
        <v>18.3720299764218</v>
      </c>
      <c r="J119" s="10">
        <v>34.1333214408589</v>
      </c>
      <c r="K119" s="10">
        <v>14.541996495790499</v>
      </c>
    </row>
    <row r="120" spans="1:11" x14ac:dyDescent="0.25">
      <c r="A120" s="10" t="s">
        <v>83</v>
      </c>
      <c r="B120" s="10" t="s">
        <v>84</v>
      </c>
      <c r="C120" s="10" t="s">
        <v>22</v>
      </c>
      <c r="D120" s="10">
        <v>31255.672866100002</v>
      </c>
      <c r="E120" s="10">
        <v>3.81982466832239</v>
      </c>
      <c r="F120" s="10">
        <v>48.9220951618369</v>
      </c>
      <c r="G120" s="10">
        <v>2.67005045703625</v>
      </c>
      <c r="H120" s="10">
        <v>32632.990860800001</v>
      </c>
      <c r="I120" s="10">
        <v>3.3709895923562998</v>
      </c>
      <c r="J120" s="10">
        <v>51.0779048381631</v>
      </c>
      <c r="K120" s="10">
        <v>2.55735749067837</v>
      </c>
    </row>
    <row r="121" spans="1:11" x14ac:dyDescent="0.25">
      <c r="A121" s="10" t="s">
        <v>85</v>
      </c>
      <c r="B121" s="10" t="s">
        <v>86</v>
      </c>
      <c r="C121" s="10" t="s">
        <v>21</v>
      </c>
      <c r="D121" s="10">
        <v>4421.0486440000004</v>
      </c>
      <c r="E121" s="10">
        <v>10.2737225283566</v>
      </c>
      <c r="F121" s="10">
        <v>59.672864164009397</v>
      </c>
      <c r="G121" s="10">
        <v>6.2685370492389003</v>
      </c>
      <c r="H121" s="10">
        <v>2987.7605457999998</v>
      </c>
      <c r="I121" s="10">
        <v>12.243879699707501</v>
      </c>
      <c r="J121" s="10">
        <v>40.327135835990603</v>
      </c>
      <c r="K121" s="10">
        <v>9.2756788225077997</v>
      </c>
    </row>
    <row r="122" spans="1:11" x14ac:dyDescent="0.25">
      <c r="A122" s="10" t="s">
        <v>85</v>
      </c>
      <c r="B122" s="10" t="s">
        <v>86</v>
      </c>
      <c r="C122" s="10" t="s">
        <v>22</v>
      </c>
      <c r="D122" s="10">
        <v>26417.101846400001</v>
      </c>
      <c r="E122" s="10">
        <v>4.3092178026722898</v>
      </c>
      <c r="F122" s="10">
        <v>41.848373130935798</v>
      </c>
      <c r="G122" s="10">
        <v>3.6261490666245701</v>
      </c>
      <c r="H122" s="10">
        <v>36708.653995400004</v>
      </c>
      <c r="I122" s="10">
        <v>3.48787038251385</v>
      </c>
      <c r="J122" s="10">
        <v>58.151626869064202</v>
      </c>
      <c r="K122" s="10">
        <v>2.6095304179568499</v>
      </c>
    </row>
    <row r="123" spans="1:11" x14ac:dyDescent="0.25">
      <c r="A123" s="10" t="s">
        <v>87</v>
      </c>
      <c r="B123" s="10" t="s">
        <v>88</v>
      </c>
      <c r="C123" s="10" t="s">
        <v>21</v>
      </c>
      <c r="D123" s="10">
        <v>1407.6916583</v>
      </c>
      <c r="E123" s="10">
        <v>20.842150987122601</v>
      </c>
      <c r="F123" s="10">
        <v>77.158889976172702</v>
      </c>
      <c r="G123" s="10">
        <v>7.8006114843421397</v>
      </c>
      <c r="H123" s="10">
        <v>416.71465280000001</v>
      </c>
      <c r="I123" s="10">
        <v>30.455954799152298</v>
      </c>
      <c r="J123" s="10">
        <v>22.841110023827301</v>
      </c>
      <c r="K123" s="10">
        <v>26.351018958332201</v>
      </c>
    </row>
    <row r="124" spans="1:11" x14ac:dyDescent="0.25">
      <c r="A124" s="10" t="s">
        <v>87</v>
      </c>
      <c r="B124" s="10" t="s">
        <v>88</v>
      </c>
      <c r="C124" s="10" t="s">
        <v>22</v>
      </c>
      <c r="D124" s="10">
        <v>21658.087288800001</v>
      </c>
      <c r="E124" s="10">
        <v>6.01110756827598</v>
      </c>
      <c r="F124" s="10">
        <v>50.551509398800903</v>
      </c>
      <c r="G124" s="10">
        <v>4.0068282373949797</v>
      </c>
      <c r="H124" s="10">
        <v>21185.514309599999</v>
      </c>
      <c r="I124" s="10">
        <v>4.9604554276331196</v>
      </c>
      <c r="J124" s="10">
        <v>49.448490601199097</v>
      </c>
      <c r="K124" s="10">
        <v>4.0962062307548299</v>
      </c>
    </row>
    <row r="125" spans="1:11" x14ac:dyDescent="0.25">
      <c r="A125" s="10" t="s">
        <v>89</v>
      </c>
      <c r="B125" s="10" t="s">
        <v>90</v>
      </c>
      <c r="C125" s="10" t="s">
        <v>21</v>
      </c>
      <c r="D125" s="10">
        <v>5863.7468785999999</v>
      </c>
      <c r="E125" s="10">
        <v>13.472957979492</v>
      </c>
      <c r="F125" s="10">
        <v>63.964155898481998</v>
      </c>
      <c r="G125" s="10">
        <v>6.9474564095419904</v>
      </c>
      <c r="H125" s="10">
        <v>3303.4918604</v>
      </c>
      <c r="I125" s="10">
        <v>16.313435983656198</v>
      </c>
      <c r="J125" s="10">
        <v>36.035844101518002</v>
      </c>
      <c r="K125" s="10">
        <v>12.331837811983799</v>
      </c>
    </row>
    <row r="126" spans="1:11" x14ac:dyDescent="0.25">
      <c r="A126" s="10" t="s">
        <v>89</v>
      </c>
      <c r="B126" s="10" t="s">
        <v>90</v>
      </c>
      <c r="C126" s="10" t="s">
        <v>22</v>
      </c>
      <c r="D126" s="10">
        <v>48362.6916318</v>
      </c>
      <c r="E126" s="10">
        <v>4.4580422064183098</v>
      </c>
      <c r="F126" s="10">
        <v>46.039166473608198</v>
      </c>
      <c r="G126" s="10">
        <v>3.39425094383604</v>
      </c>
      <c r="H126" s="10">
        <v>56684.152905499999</v>
      </c>
      <c r="I126" s="10">
        <v>3.9419522043537598</v>
      </c>
      <c r="J126" s="10">
        <v>53.960833526391802</v>
      </c>
      <c r="K126" s="10">
        <v>2.8959612749502801</v>
      </c>
    </row>
    <row r="127" spans="1:11" x14ac:dyDescent="0.25">
      <c r="A127" s="10" t="s">
        <v>91</v>
      </c>
      <c r="B127" s="10" t="s">
        <v>92</v>
      </c>
      <c r="C127" s="10" t="s">
        <v>21</v>
      </c>
      <c r="D127" s="10">
        <v>5157.0197206000003</v>
      </c>
      <c r="E127" s="10">
        <v>9.9437461586712903</v>
      </c>
      <c r="F127" s="10">
        <v>52.047765237428003</v>
      </c>
      <c r="G127" s="10">
        <v>6.6293553828285203</v>
      </c>
      <c r="H127" s="10">
        <v>4751.2245567</v>
      </c>
      <c r="I127" s="10">
        <v>10.3853192861505</v>
      </c>
      <c r="J127" s="10">
        <v>47.952234762571997</v>
      </c>
      <c r="K127" s="10">
        <v>7.19555896298401</v>
      </c>
    </row>
    <row r="128" spans="1:11" x14ac:dyDescent="0.25">
      <c r="A128" s="10" t="s">
        <v>91</v>
      </c>
      <c r="B128" s="10" t="s">
        <v>92</v>
      </c>
      <c r="C128" s="10" t="s">
        <v>22</v>
      </c>
      <c r="D128" s="10">
        <v>62469.834447300003</v>
      </c>
      <c r="E128" s="10">
        <v>3.1581996481148402</v>
      </c>
      <c r="F128" s="10">
        <v>34.472515804353499</v>
      </c>
      <c r="G128" s="10">
        <v>2.7640745339767299</v>
      </c>
      <c r="H128" s="10">
        <v>118746.51425740001</v>
      </c>
      <c r="I128" s="10">
        <v>2.2019253614618699</v>
      </c>
      <c r="J128" s="10">
        <v>65.527484195646494</v>
      </c>
      <c r="K128" s="10">
        <v>1.45411660811562</v>
      </c>
    </row>
    <row r="129" spans="1:11" x14ac:dyDescent="0.25">
      <c r="A129" s="10" t="s">
        <v>93</v>
      </c>
      <c r="B129" s="10" t="s">
        <v>94</v>
      </c>
      <c r="C129" s="10" t="s">
        <v>21</v>
      </c>
      <c r="D129" s="10">
        <v>1019.0786677</v>
      </c>
      <c r="E129" s="10">
        <v>23.6784056155666</v>
      </c>
      <c r="F129" s="10">
        <v>52.592098632205797</v>
      </c>
      <c r="G129" s="10">
        <v>14.9695395584842</v>
      </c>
      <c r="H129" s="10">
        <v>918.62432230000002</v>
      </c>
      <c r="I129" s="10">
        <v>23.8295973865647</v>
      </c>
      <c r="J129" s="10">
        <v>47.407901367794203</v>
      </c>
      <c r="K129" s="10">
        <v>16.6065039418373</v>
      </c>
    </row>
    <row r="130" spans="1:11" x14ac:dyDescent="0.25">
      <c r="A130" s="10" t="s">
        <v>93</v>
      </c>
      <c r="B130" s="10" t="s">
        <v>94</v>
      </c>
      <c r="C130" s="10" t="s">
        <v>22</v>
      </c>
      <c r="D130" s="10">
        <v>17074.931139600001</v>
      </c>
      <c r="E130" s="10">
        <v>5.3853563744419901</v>
      </c>
      <c r="F130" s="10">
        <v>29.205133359764201</v>
      </c>
      <c r="G130" s="10">
        <v>4.9885814458112199</v>
      </c>
      <c r="H130" s="10">
        <v>41390.582197600001</v>
      </c>
      <c r="I130" s="10">
        <v>3.1184704962852798</v>
      </c>
      <c r="J130" s="10">
        <v>70.794866640235796</v>
      </c>
      <c r="K130" s="10">
        <v>2.0579484546717</v>
      </c>
    </row>
    <row r="131" spans="1:11" x14ac:dyDescent="0.25">
      <c r="A131" s="10" t="s">
        <v>95</v>
      </c>
      <c r="B131" s="10" t="s">
        <v>96</v>
      </c>
      <c r="C131" s="10" t="s">
        <v>21</v>
      </c>
      <c r="D131" s="10">
        <v>2585.6701523000002</v>
      </c>
      <c r="E131" s="10">
        <v>18.229082997669199</v>
      </c>
      <c r="F131" s="10">
        <v>52.3062751689843</v>
      </c>
      <c r="G131" s="10">
        <v>12.193274413780101</v>
      </c>
      <c r="H131" s="10">
        <v>2357.6567123</v>
      </c>
      <c r="I131" s="10">
        <v>17.794786680125199</v>
      </c>
      <c r="J131" s="10">
        <v>47.6937248310157</v>
      </c>
      <c r="K131" s="10">
        <v>13.3725090451178</v>
      </c>
    </row>
    <row r="132" spans="1:11" x14ac:dyDescent="0.25">
      <c r="A132" s="10" t="s">
        <v>95</v>
      </c>
      <c r="B132" s="10" t="s">
        <v>96</v>
      </c>
      <c r="C132" s="10" t="s">
        <v>22</v>
      </c>
      <c r="D132" s="10">
        <v>36236.120217299998</v>
      </c>
      <c r="E132" s="10">
        <v>4.8093563744675398</v>
      </c>
      <c r="F132" s="10">
        <v>25.851088019872901</v>
      </c>
      <c r="G132" s="10">
        <v>4.1791111330473401</v>
      </c>
      <c r="H132" s="10">
        <v>103936.3947246</v>
      </c>
      <c r="I132" s="10">
        <v>2.4210357558481101</v>
      </c>
      <c r="J132" s="10">
        <v>74.148911980127096</v>
      </c>
      <c r="K132" s="10">
        <v>1.45699467274978</v>
      </c>
    </row>
    <row r="133" spans="1:11" x14ac:dyDescent="0.25">
      <c r="A133" s="10" t="s">
        <v>97</v>
      </c>
      <c r="B133" s="10" t="s">
        <v>98</v>
      </c>
      <c r="C133" s="10" t="s">
        <v>21</v>
      </c>
      <c r="D133" s="10">
        <v>4322.2791817999996</v>
      </c>
      <c r="E133" s="10">
        <v>17.219999480472001</v>
      </c>
      <c r="F133" s="10">
        <v>52.966163534843702</v>
      </c>
      <c r="G133" s="10">
        <v>12.4674693025179</v>
      </c>
      <c r="H133" s="10">
        <v>3838.1743858</v>
      </c>
      <c r="I133" s="10">
        <v>19.2862547913195</v>
      </c>
      <c r="J133" s="10">
        <v>47.033836465156298</v>
      </c>
      <c r="K133" s="10">
        <v>14.0399777600964</v>
      </c>
    </row>
    <row r="134" spans="1:11" x14ac:dyDescent="0.25">
      <c r="A134" s="10" t="s">
        <v>97</v>
      </c>
      <c r="B134" s="10" t="s">
        <v>98</v>
      </c>
      <c r="C134" s="10" t="s">
        <v>22</v>
      </c>
      <c r="D134" s="10">
        <v>71007.852101700002</v>
      </c>
      <c r="E134" s="10">
        <v>4.28546980084763</v>
      </c>
      <c r="F134" s="10">
        <v>37.665442586103502</v>
      </c>
      <c r="G134" s="10">
        <v>3.5296383482543301</v>
      </c>
      <c r="H134" s="10">
        <v>117514.6959591</v>
      </c>
      <c r="I134" s="10">
        <v>2.91801246705819</v>
      </c>
      <c r="J134" s="10">
        <v>62.334557413896498</v>
      </c>
      <c r="K134" s="10">
        <v>2.1327718695929101</v>
      </c>
    </row>
    <row r="135" spans="1:11" x14ac:dyDescent="0.25">
      <c r="A135" s="10" t="s">
        <v>99</v>
      </c>
      <c r="B135" s="10" t="s">
        <v>100</v>
      </c>
      <c r="C135" s="10" t="s">
        <v>21</v>
      </c>
      <c r="D135" s="10">
        <v>242.23706060000001</v>
      </c>
      <c r="E135" s="10">
        <v>37.221975660086599</v>
      </c>
      <c r="F135" s="10">
        <v>49.759971144651097</v>
      </c>
      <c r="G135" s="10">
        <v>21.8891096341424</v>
      </c>
      <c r="H135" s="10">
        <v>244.57403479999999</v>
      </c>
      <c r="I135" s="10">
        <v>34.415449997679097</v>
      </c>
      <c r="J135" s="10">
        <v>50.240028855348903</v>
      </c>
      <c r="K135" s="10">
        <v>21.679952989538702</v>
      </c>
    </row>
    <row r="136" spans="1:11" x14ac:dyDescent="0.25">
      <c r="A136" s="10" t="s">
        <v>99</v>
      </c>
      <c r="B136" s="10" t="s">
        <v>100</v>
      </c>
      <c r="C136" s="10" t="s">
        <v>22</v>
      </c>
      <c r="D136" s="10">
        <v>8944.8914404000006</v>
      </c>
      <c r="E136" s="10">
        <v>9.1333017199078892</v>
      </c>
      <c r="F136" s="10">
        <v>31.7410376455278</v>
      </c>
      <c r="G136" s="10">
        <v>7.1163191536444597</v>
      </c>
      <c r="H136" s="10">
        <v>19235.949842400001</v>
      </c>
      <c r="I136" s="10">
        <v>3.4999468830567402</v>
      </c>
      <c r="J136" s="10">
        <v>68.258962354472104</v>
      </c>
      <c r="K136" s="10">
        <v>3.30915306008341</v>
      </c>
    </row>
    <row r="137" spans="1:11" x14ac:dyDescent="0.25">
      <c r="A137" s="10" t="s">
        <v>101</v>
      </c>
      <c r="B137" s="10" t="s">
        <v>102</v>
      </c>
      <c r="C137" s="10" t="s">
        <v>21</v>
      </c>
      <c r="D137" s="10">
        <v>148.3790176</v>
      </c>
      <c r="E137" s="10">
        <v>38.414405270634397</v>
      </c>
      <c r="F137" s="10">
        <v>62.286463531597903</v>
      </c>
      <c r="G137" s="10">
        <v>21.592711126088599</v>
      </c>
      <c r="H137" s="10">
        <v>89.841310199999995</v>
      </c>
      <c r="I137" s="10">
        <v>41.416691316255502</v>
      </c>
      <c r="J137" s="10">
        <v>37.713536468402097</v>
      </c>
      <c r="K137" s="10">
        <v>35.661827026757003</v>
      </c>
    </row>
    <row r="138" spans="1:11" x14ac:dyDescent="0.25">
      <c r="A138" s="10" t="s">
        <v>101</v>
      </c>
      <c r="B138" s="10" t="s">
        <v>102</v>
      </c>
      <c r="C138" s="10" t="s">
        <v>22</v>
      </c>
      <c r="D138" s="10">
        <v>2968.1711909999999</v>
      </c>
      <c r="E138" s="10">
        <v>8.3963966898429003</v>
      </c>
      <c r="F138" s="10">
        <v>10.078416043706399</v>
      </c>
      <c r="G138" s="10">
        <v>7.78336202031503</v>
      </c>
      <c r="H138" s="10">
        <v>26482.5994274</v>
      </c>
      <c r="I138" s="10">
        <v>2.5715163726327899</v>
      </c>
      <c r="J138" s="10">
        <v>89.921583956293603</v>
      </c>
      <c r="K138" s="10">
        <v>0.87235964056911897</v>
      </c>
    </row>
    <row r="139" spans="1:11" x14ac:dyDescent="0.25">
      <c r="A139" s="10" t="s">
        <v>103</v>
      </c>
      <c r="B139" s="10" t="s">
        <v>104</v>
      </c>
      <c r="C139" s="10" t="s">
        <v>21</v>
      </c>
      <c r="D139" s="10">
        <v>877.85091060000002</v>
      </c>
      <c r="E139" s="10">
        <v>15.939555321696799</v>
      </c>
      <c r="F139" s="10">
        <v>61.3821123916075</v>
      </c>
      <c r="G139" s="10">
        <v>9.3192093350839098</v>
      </c>
      <c r="H139" s="10">
        <v>552.29034130000002</v>
      </c>
      <c r="I139" s="10">
        <v>19.719982483123999</v>
      </c>
      <c r="J139" s="10">
        <v>38.6178876083925</v>
      </c>
      <c r="K139" s="10">
        <v>14.812637102468599</v>
      </c>
    </row>
    <row r="140" spans="1:11" x14ac:dyDescent="0.25">
      <c r="A140" s="10" t="s">
        <v>103</v>
      </c>
      <c r="B140" s="10" t="s">
        <v>104</v>
      </c>
      <c r="C140" s="10" t="s">
        <v>22</v>
      </c>
      <c r="D140" s="10">
        <v>10954.7540322</v>
      </c>
      <c r="E140" s="10">
        <v>5.5573089939778004</v>
      </c>
      <c r="F140" s="10">
        <v>53.101147256333697</v>
      </c>
      <c r="G140" s="10">
        <v>3.9485746627098899</v>
      </c>
      <c r="H140" s="10">
        <v>9675.2221513999993</v>
      </c>
      <c r="I140" s="10">
        <v>4.8584325929243404</v>
      </c>
      <c r="J140" s="10">
        <v>46.898852743666303</v>
      </c>
      <c r="K140" s="10">
        <v>4.47076703055391</v>
      </c>
    </row>
    <row r="141" spans="1:11" x14ac:dyDescent="0.25">
      <c r="A141" s="10" t="s">
        <v>105</v>
      </c>
      <c r="B141" s="10" t="s">
        <v>106</v>
      </c>
      <c r="C141" s="10" t="s">
        <v>21</v>
      </c>
      <c r="D141" s="10">
        <v>437.36975890000002</v>
      </c>
      <c r="E141" s="10">
        <v>29.678827840712799</v>
      </c>
      <c r="F141" s="10">
        <v>64.113480235364904</v>
      </c>
      <c r="G141" s="10">
        <v>13.5812108940366</v>
      </c>
      <c r="H141" s="10">
        <v>244.8108953</v>
      </c>
      <c r="I141" s="10">
        <v>29.782217078056998</v>
      </c>
      <c r="J141" s="10">
        <v>35.886519764635104</v>
      </c>
      <c r="K141" s="10">
        <v>24.263670646748501</v>
      </c>
    </row>
    <row r="142" spans="1:11" x14ac:dyDescent="0.25">
      <c r="A142" s="10" t="s">
        <v>105</v>
      </c>
      <c r="B142" s="10" t="s">
        <v>106</v>
      </c>
      <c r="C142" s="10" t="s">
        <v>22</v>
      </c>
      <c r="D142" s="10">
        <v>6952.1991747000002</v>
      </c>
      <c r="E142" s="10">
        <v>6.8715706995246899</v>
      </c>
      <c r="F142" s="10">
        <v>47.375965955806201</v>
      </c>
      <c r="G142" s="10">
        <v>4.9354220958256896</v>
      </c>
      <c r="H142" s="10">
        <v>7722.3283719999999</v>
      </c>
      <c r="I142" s="10">
        <v>5.5160710486237701</v>
      </c>
      <c r="J142" s="10">
        <v>52.624034044193799</v>
      </c>
      <c r="K142" s="10">
        <v>4.4432243448498996</v>
      </c>
    </row>
    <row r="143" spans="1:11" x14ac:dyDescent="0.25">
      <c r="A143" s="10" t="s">
        <v>107</v>
      </c>
      <c r="B143" s="10" t="s">
        <v>108</v>
      </c>
      <c r="C143" s="10" t="s">
        <v>21</v>
      </c>
      <c r="D143" s="10">
        <v>860.73311179999996</v>
      </c>
      <c r="E143" s="10">
        <v>22.805105711058101</v>
      </c>
      <c r="F143" s="10">
        <v>56.293526030992801</v>
      </c>
      <c r="G143" s="10">
        <v>14.426598140532301</v>
      </c>
      <c r="H143" s="10">
        <v>668.27594569999997</v>
      </c>
      <c r="I143" s="10">
        <v>23.9524567683901</v>
      </c>
      <c r="J143" s="10">
        <v>43.706473969007199</v>
      </c>
      <c r="K143" s="10">
        <v>18.581322266779299</v>
      </c>
    </row>
    <row r="144" spans="1:11" x14ac:dyDescent="0.25">
      <c r="A144" s="10" t="s">
        <v>107</v>
      </c>
      <c r="B144" s="10" t="s">
        <v>108</v>
      </c>
      <c r="C144" s="10" t="s">
        <v>22</v>
      </c>
      <c r="D144" s="10">
        <v>13784.204297300001</v>
      </c>
      <c r="E144" s="10">
        <v>5.3827795857107503</v>
      </c>
      <c r="F144" s="10">
        <v>28.8015070408897</v>
      </c>
      <c r="G144" s="10">
        <v>4.7792226197558101</v>
      </c>
      <c r="H144" s="10">
        <v>34075.111806300003</v>
      </c>
      <c r="I144" s="10">
        <v>3.3097160732319901</v>
      </c>
      <c r="J144" s="10">
        <v>71.198492959110297</v>
      </c>
      <c r="K144" s="10">
        <v>1.93331077965272</v>
      </c>
    </row>
    <row r="145" spans="1:11" x14ac:dyDescent="0.25">
      <c r="A145" s="10" t="s">
        <v>109</v>
      </c>
      <c r="B145" s="10" t="s">
        <v>110</v>
      </c>
      <c r="C145" s="10" t="s">
        <v>21</v>
      </c>
      <c r="D145" s="10">
        <v>142.3629028</v>
      </c>
      <c r="E145" s="10">
        <v>27.658447608097301</v>
      </c>
      <c r="F145" s="10">
        <v>56.8765210101542</v>
      </c>
      <c r="G145" s="10">
        <v>18.009025736834801</v>
      </c>
      <c r="H145" s="10">
        <v>107.9388039</v>
      </c>
      <c r="I145" s="10">
        <v>32.731656221814703</v>
      </c>
      <c r="J145" s="10">
        <v>43.1234789898458</v>
      </c>
      <c r="K145" s="10">
        <v>23.752506863712799</v>
      </c>
    </row>
    <row r="146" spans="1:11" x14ac:dyDescent="0.25">
      <c r="A146" s="10" t="s">
        <v>109</v>
      </c>
      <c r="B146" s="10" t="s">
        <v>110</v>
      </c>
      <c r="C146" s="10" t="s">
        <v>22</v>
      </c>
      <c r="D146" s="10">
        <v>1486.2491405999999</v>
      </c>
      <c r="E146" s="10">
        <v>9.5037572035102293</v>
      </c>
      <c r="F146" s="10">
        <v>36.314248197426799</v>
      </c>
      <c r="G146" s="10">
        <v>8.6471891401701093</v>
      </c>
      <c r="H146" s="10">
        <v>2606.4946565999999</v>
      </c>
      <c r="I146" s="10">
        <v>6.9082961913145997</v>
      </c>
      <c r="J146" s="10">
        <v>63.685751802573201</v>
      </c>
      <c r="K146" s="10">
        <v>4.9307131306180798</v>
      </c>
    </row>
    <row r="147" spans="1:11" x14ac:dyDescent="0.25">
      <c r="A147" s="10" t="s">
        <v>111</v>
      </c>
      <c r="B147" s="10" t="s">
        <v>112</v>
      </c>
      <c r="C147" s="10" t="s">
        <v>21</v>
      </c>
      <c r="D147" s="10">
        <v>3364.8046180000001</v>
      </c>
      <c r="E147" s="10">
        <v>11.856829542596801</v>
      </c>
      <c r="F147" s="10">
        <v>55.526443451150499</v>
      </c>
      <c r="G147" s="10">
        <v>7.59099177023979</v>
      </c>
      <c r="H147" s="10">
        <v>2695.0191503999999</v>
      </c>
      <c r="I147" s="10">
        <v>12.229201565121</v>
      </c>
      <c r="J147" s="10">
        <v>44.473556548849601</v>
      </c>
      <c r="K147" s="10">
        <v>9.4775594302963704</v>
      </c>
    </row>
    <row r="148" spans="1:11" x14ac:dyDescent="0.25">
      <c r="A148" s="10" t="s">
        <v>111</v>
      </c>
      <c r="B148" s="10" t="s">
        <v>112</v>
      </c>
      <c r="C148" s="10" t="s">
        <v>22</v>
      </c>
      <c r="D148" s="10">
        <v>34223.277911600002</v>
      </c>
      <c r="E148" s="10">
        <v>3.6270426835221499</v>
      </c>
      <c r="F148" s="10">
        <v>47.229708474993501</v>
      </c>
      <c r="G148" s="10">
        <v>2.83813739498413</v>
      </c>
      <c r="H148" s="10">
        <v>38238.058430800003</v>
      </c>
      <c r="I148" s="10">
        <v>3.30623319657674</v>
      </c>
      <c r="J148" s="10">
        <v>52.770291525006499</v>
      </c>
      <c r="K148" s="10">
        <v>2.5401489721457602</v>
      </c>
    </row>
    <row r="149" spans="1:11" x14ac:dyDescent="0.25">
      <c r="A149" s="10" t="s">
        <v>113</v>
      </c>
      <c r="B149" s="10" t="s">
        <v>114</v>
      </c>
      <c r="C149" s="10" t="s">
        <v>21</v>
      </c>
      <c r="D149" s="10">
        <v>5550.2980527999998</v>
      </c>
      <c r="E149" s="10">
        <v>10.921965930119701</v>
      </c>
      <c r="F149" s="10">
        <v>53.557713248584697</v>
      </c>
      <c r="G149" s="10">
        <v>7.0325879774106603</v>
      </c>
      <c r="H149" s="10">
        <v>4812.9114946999998</v>
      </c>
      <c r="I149" s="10">
        <v>11.8892710215372</v>
      </c>
      <c r="J149" s="10">
        <v>46.442286751415303</v>
      </c>
      <c r="K149" s="10">
        <v>8.1100513483679002</v>
      </c>
    </row>
    <row r="150" spans="1:11" x14ac:dyDescent="0.25">
      <c r="A150" s="10" t="s">
        <v>113</v>
      </c>
      <c r="B150" s="10" t="s">
        <v>114</v>
      </c>
      <c r="C150" s="10" t="s">
        <v>22</v>
      </c>
      <c r="D150" s="10">
        <v>45863.929766399997</v>
      </c>
      <c r="E150" s="10">
        <v>4.0988793263558598</v>
      </c>
      <c r="F150" s="10">
        <v>43.945800851692503</v>
      </c>
      <c r="G150" s="10">
        <v>3.0677132961370899</v>
      </c>
      <c r="H150" s="10">
        <v>58500.830637400002</v>
      </c>
      <c r="I150" s="10">
        <v>3.0476878654306598</v>
      </c>
      <c r="J150" s="10">
        <v>56.054199148307497</v>
      </c>
      <c r="K150" s="10">
        <v>2.4050493920257998</v>
      </c>
    </row>
    <row r="151" spans="1:11" x14ac:dyDescent="0.25">
      <c r="A151" s="10" t="s">
        <v>115</v>
      </c>
      <c r="B151" s="10" t="s">
        <v>116</v>
      </c>
      <c r="C151" s="10" t="s">
        <v>21</v>
      </c>
      <c r="D151" s="10">
        <v>9.0231619999999992</v>
      </c>
      <c r="E151" s="10">
        <v>62.377151994212497</v>
      </c>
      <c r="F151" s="10">
        <v>41.6666666666667</v>
      </c>
      <c r="G151" s="10">
        <v>38.297084310253503</v>
      </c>
      <c r="H151" s="10">
        <v>12.632426799999999</v>
      </c>
      <c r="I151" s="10">
        <v>33.085036890537701</v>
      </c>
      <c r="J151" s="10">
        <v>58.3333333333333</v>
      </c>
      <c r="K151" s="10">
        <v>27.355060221609701</v>
      </c>
    </row>
    <row r="152" spans="1:11" x14ac:dyDescent="0.25">
      <c r="A152" s="10" t="s">
        <v>115</v>
      </c>
      <c r="B152" s="10" t="s">
        <v>116</v>
      </c>
      <c r="C152" s="10" t="s">
        <v>22</v>
      </c>
      <c r="D152" s="10">
        <v>86.622355200000001</v>
      </c>
      <c r="E152" s="10">
        <v>17.133610421058499</v>
      </c>
      <c r="F152" s="10">
        <v>35.036496350364999</v>
      </c>
      <c r="G152" s="10">
        <v>17.724158851589699</v>
      </c>
      <c r="H152" s="10">
        <v>160.61228360000001</v>
      </c>
      <c r="I152" s="10">
        <v>17.833308135821301</v>
      </c>
      <c r="J152" s="10">
        <v>64.963503649635001</v>
      </c>
      <c r="K152" s="10">
        <v>9.5590969087225304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117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1" t="s">
        <v>77</v>
      </c>
      <c r="B163" s="11" t="s">
        <v>78</v>
      </c>
      <c r="C163" s="11" t="s">
        <v>21</v>
      </c>
      <c r="D163" s="11">
        <v>715.74737800000003</v>
      </c>
      <c r="E163" s="11">
        <v>25.606735715202699</v>
      </c>
      <c r="F163" s="11">
        <v>32.3175844955828</v>
      </c>
      <c r="G163" s="11">
        <v>21.541237263093699</v>
      </c>
      <c r="H163" s="11">
        <v>1498.9830518000001</v>
      </c>
      <c r="I163" s="11">
        <v>20.738710011765502</v>
      </c>
      <c r="J163" s="11">
        <v>67.682415504417193</v>
      </c>
      <c r="K163" s="11">
        <v>10.2856960733618</v>
      </c>
    </row>
    <row r="164" spans="1:11" x14ac:dyDescent="0.25">
      <c r="A164" s="11" t="s">
        <v>77</v>
      </c>
      <c r="B164" s="11" t="s">
        <v>78</v>
      </c>
      <c r="C164" s="11" t="s">
        <v>22</v>
      </c>
      <c r="D164" s="11">
        <v>15990.320071100001</v>
      </c>
      <c r="E164" s="11">
        <v>7.3168449283392203</v>
      </c>
      <c r="F164" s="11">
        <v>16.7841453205139</v>
      </c>
      <c r="G164" s="11">
        <v>6.55672776632872</v>
      </c>
      <c r="H164" s="11">
        <v>79280.066151999999</v>
      </c>
      <c r="I164" s="11">
        <v>2.2836187118770401</v>
      </c>
      <c r="J164" s="11">
        <v>83.2158546794861</v>
      </c>
      <c r="K164" s="11">
        <v>1.3224531801178301</v>
      </c>
    </row>
    <row r="165" spans="1:11" x14ac:dyDescent="0.25">
      <c r="A165" s="11" t="s">
        <v>79</v>
      </c>
      <c r="B165" s="11" t="s">
        <v>80</v>
      </c>
      <c r="C165" s="11" t="s">
        <v>21</v>
      </c>
      <c r="D165" s="11">
        <v>212.25654130000001</v>
      </c>
      <c r="E165" s="11">
        <v>20.407365127913099</v>
      </c>
      <c r="F165" s="11">
        <v>51.607077998996203</v>
      </c>
      <c r="G165" s="11">
        <v>17.140131455119601</v>
      </c>
      <c r="H165" s="11">
        <v>199.03692760000001</v>
      </c>
      <c r="I165" s="11">
        <v>30.963902419997201</v>
      </c>
      <c r="J165" s="11">
        <v>48.392922001003797</v>
      </c>
      <c r="K165" s="11">
        <v>18.2785429013576</v>
      </c>
    </row>
    <row r="166" spans="1:11" x14ac:dyDescent="0.25">
      <c r="A166" s="11" t="s">
        <v>79</v>
      </c>
      <c r="B166" s="11" t="s">
        <v>80</v>
      </c>
      <c r="C166" s="11" t="s">
        <v>22</v>
      </c>
      <c r="D166" s="11">
        <v>4112.7172117</v>
      </c>
      <c r="E166" s="11">
        <v>9.6615728910294703</v>
      </c>
      <c r="F166" s="11">
        <v>11.770999745932301</v>
      </c>
      <c r="G166" s="11">
        <v>9.0548027298680704</v>
      </c>
      <c r="H166" s="11">
        <v>30826.687260899998</v>
      </c>
      <c r="I166" s="11">
        <v>3.87014424328162</v>
      </c>
      <c r="J166" s="11">
        <v>88.229000254067699</v>
      </c>
      <c r="K166" s="11">
        <v>1.2080390838139401</v>
      </c>
    </row>
    <row r="167" spans="1:11" x14ac:dyDescent="0.25">
      <c r="A167" s="11" t="s">
        <v>81</v>
      </c>
      <c r="B167" s="11" t="s">
        <v>82</v>
      </c>
      <c r="C167" s="11" t="s">
        <v>21</v>
      </c>
      <c r="D167" s="11">
        <v>764.6771195</v>
      </c>
      <c r="E167" s="11">
        <v>15.4630920643952</v>
      </c>
      <c r="F167" s="11">
        <v>39.055980079033802</v>
      </c>
      <c r="G167" s="11">
        <v>12.1690026875927</v>
      </c>
      <c r="H167" s="11">
        <v>1193.2230995</v>
      </c>
      <c r="I167" s="11">
        <v>15.4121312740308</v>
      </c>
      <c r="J167" s="11">
        <v>60.944019920966198</v>
      </c>
      <c r="K167" s="11">
        <v>7.7985063532841599</v>
      </c>
    </row>
    <row r="168" spans="1:11" x14ac:dyDescent="0.25">
      <c r="A168" s="11" t="s">
        <v>81</v>
      </c>
      <c r="B168" s="11" t="s">
        <v>82</v>
      </c>
      <c r="C168" s="11" t="s">
        <v>22</v>
      </c>
      <c r="D168" s="11">
        <v>6220.7206017999997</v>
      </c>
      <c r="E168" s="11">
        <v>6.1394708576358301</v>
      </c>
      <c r="F168" s="11">
        <v>30.5614309816979</v>
      </c>
      <c r="G168" s="11">
        <v>5.4633884217305599</v>
      </c>
      <c r="H168" s="11">
        <v>14134.087409399999</v>
      </c>
      <c r="I168" s="11">
        <v>3.2836830389352198</v>
      </c>
      <c r="J168" s="11">
        <v>69.438569018302104</v>
      </c>
      <c r="K168" s="11">
        <v>2.4045565819900099</v>
      </c>
    </row>
    <row r="169" spans="1:11" x14ac:dyDescent="0.25">
      <c r="A169" s="11" t="s">
        <v>83</v>
      </c>
      <c r="B169" s="11" t="s">
        <v>84</v>
      </c>
      <c r="C169" s="11" t="s">
        <v>21</v>
      </c>
      <c r="D169" s="11">
        <v>2269.1852966000001</v>
      </c>
      <c r="E169" s="11">
        <v>13.408443503876001</v>
      </c>
      <c r="F169" s="11">
        <v>65.866678559141107</v>
      </c>
      <c r="G169" s="11">
        <v>7.5359294204728897</v>
      </c>
      <c r="H169" s="11">
        <v>1175.9334587999999</v>
      </c>
      <c r="I169" s="11">
        <v>18.3720299764218</v>
      </c>
      <c r="J169" s="11">
        <v>34.1333214408589</v>
      </c>
      <c r="K169" s="11">
        <v>14.541996495790499</v>
      </c>
    </row>
    <row r="170" spans="1:11" x14ac:dyDescent="0.25">
      <c r="A170" s="11" t="s">
        <v>83</v>
      </c>
      <c r="B170" s="11" t="s">
        <v>84</v>
      </c>
      <c r="C170" s="11" t="s">
        <v>22</v>
      </c>
      <c r="D170" s="11">
        <v>31255.672866100002</v>
      </c>
      <c r="E170" s="11">
        <v>3.81982466832239</v>
      </c>
      <c r="F170" s="11">
        <v>48.9220951618369</v>
      </c>
      <c r="G170" s="11">
        <v>2.67005045703625</v>
      </c>
      <c r="H170" s="11">
        <v>32632.990860800001</v>
      </c>
      <c r="I170" s="11">
        <v>3.3709895923562998</v>
      </c>
      <c r="J170" s="11">
        <v>51.0779048381631</v>
      </c>
      <c r="K170" s="11">
        <v>2.55735749067837</v>
      </c>
    </row>
    <row r="171" spans="1:11" x14ac:dyDescent="0.25">
      <c r="A171" s="11" t="s">
        <v>85</v>
      </c>
      <c r="B171" s="11" t="s">
        <v>86</v>
      </c>
      <c r="C171" s="11" t="s">
        <v>21</v>
      </c>
      <c r="D171" s="11">
        <v>4373.1167197000004</v>
      </c>
      <c r="E171" s="11">
        <v>10.3786026602624</v>
      </c>
      <c r="F171" s="11">
        <v>60.005785150296298</v>
      </c>
      <c r="G171" s="11">
        <v>6.3269825954039396</v>
      </c>
      <c r="H171" s="11">
        <v>2914.7084604000001</v>
      </c>
      <c r="I171" s="11">
        <v>12.5294443513058</v>
      </c>
      <c r="J171" s="11">
        <v>39.994214849703702</v>
      </c>
      <c r="K171" s="11">
        <v>9.4927618830923297</v>
      </c>
    </row>
    <row r="172" spans="1:11" x14ac:dyDescent="0.25">
      <c r="A172" s="11" t="s">
        <v>85</v>
      </c>
      <c r="B172" s="11" t="s">
        <v>86</v>
      </c>
      <c r="C172" s="11" t="s">
        <v>22</v>
      </c>
      <c r="D172" s="11">
        <v>26049.892380000001</v>
      </c>
      <c r="E172" s="11">
        <v>4.3655076598155702</v>
      </c>
      <c r="F172" s="11">
        <v>41.871973381629402</v>
      </c>
      <c r="G172" s="11">
        <v>3.6735642871124998</v>
      </c>
      <c r="H172" s="11">
        <v>36163.302452199998</v>
      </c>
      <c r="I172" s="11">
        <v>3.5366618277872699</v>
      </c>
      <c r="J172" s="11">
        <v>58.128026618370598</v>
      </c>
      <c r="K172" s="11">
        <v>2.6462172379522402</v>
      </c>
    </row>
    <row r="173" spans="1:11" x14ac:dyDescent="0.25">
      <c r="A173" s="11" t="s">
        <v>87</v>
      </c>
      <c r="B173" s="11" t="s">
        <v>88</v>
      </c>
      <c r="C173" s="11" t="s">
        <v>21</v>
      </c>
      <c r="D173" s="11">
        <v>1407.6916583</v>
      </c>
      <c r="E173" s="11">
        <v>20.842150987122601</v>
      </c>
      <c r="F173" s="11">
        <v>77.158889976172702</v>
      </c>
      <c r="G173" s="11">
        <v>7.8006114843421397</v>
      </c>
      <c r="H173" s="11">
        <v>416.71465280000001</v>
      </c>
      <c r="I173" s="11">
        <v>30.455954799152298</v>
      </c>
      <c r="J173" s="11">
        <v>22.841110023827301</v>
      </c>
      <c r="K173" s="11">
        <v>26.351018958332201</v>
      </c>
    </row>
    <row r="174" spans="1:11" x14ac:dyDescent="0.25">
      <c r="A174" s="11" t="s">
        <v>87</v>
      </c>
      <c r="B174" s="11" t="s">
        <v>88</v>
      </c>
      <c r="C174" s="11" t="s">
        <v>22</v>
      </c>
      <c r="D174" s="11">
        <v>21658.087288800001</v>
      </c>
      <c r="E174" s="11">
        <v>6.01110756827598</v>
      </c>
      <c r="F174" s="11">
        <v>50.551509398800903</v>
      </c>
      <c r="G174" s="11">
        <v>4.0068282373949797</v>
      </c>
      <c r="H174" s="11">
        <v>21185.514309599999</v>
      </c>
      <c r="I174" s="11">
        <v>4.9604554276331196</v>
      </c>
      <c r="J174" s="11">
        <v>49.448490601199097</v>
      </c>
      <c r="K174" s="11">
        <v>4.0962062307548299</v>
      </c>
    </row>
    <row r="175" spans="1:11" x14ac:dyDescent="0.25">
      <c r="A175" s="11" t="s">
        <v>89</v>
      </c>
      <c r="B175" s="11" t="s">
        <v>90</v>
      </c>
      <c r="C175" s="11" t="s">
        <v>21</v>
      </c>
      <c r="D175" s="11">
        <v>5863.7468785999999</v>
      </c>
      <c r="E175" s="11">
        <v>13.472957979492</v>
      </c>
      <c r="F175" s="11">
        <v>63.964155898481998</v>
      </c>
      <c r="G175" s="11">
        <v>6.9474564095419904</v>
      </c>
      <c r="H175" s="11">
        <v>3303.4918604</v>
      </c>
      <c r="I175" s="11">
        <v>16.313435983656198</v>
      </c>
      <c r="J175" s="11">
        <v>36.035844101518002</v>
      </c>
      <c r="K175" s="11">
        <v>12.331837811983799</v>
      </c>
    </row>
    <row r="176" spans="1:11" x14ac:dyDescent="0.25">
      <c r="A176" s="11" t="s">
        <v>89</v>
      </c>
      <c r="B176" s="11" t="s">
        <v>90</v>
      </c>
      <c r="C176" s="11" t="s">
        <v>22</v>
      </c>
      <c r="D176" s="11">
        <v>48362.6916318</v>
      </c>
      <c r="E176" s="11">
        <v>4.4580422064183098</v>
      </c>
      <c r="F176" s="11">
        <v>46.039166473608198</v>
      </c>
      <c r="G176" s="11">
        <v>3.39425094383604</v>
      </c>
      <c r="H176" s="11">
        <v>56684.152905499999</v>
      </c>
      <c r="I176" s="11">
        <v>3.9419522043537598</v>
      </c>
      <c r="J176" s="11">
        <v>53.960833526391802</v>
      </c>
      <c r="K176" s="11">
        <v>2.8959612749502801</v>
      </c>
    </row>
    <row r="177" spans="1:11" x14ac:dyDescent="0.25">
      <c r="A177" s="11" t="s">
        <v>91</v>
      </c>
      <c r="B177" s="11" t="s">
        <v>92</v>
      </c>
      <c r="C177" s="11" t="s">
        <v>21</v>
      </c>
      <c r="D177" s="11">
        <v>5157.0197206000003</v>
      </c>
      <c r="E177" s="11">
        <v>9.9437461586712903</v>
      </c>
      <c r="F177" s="11">
        <v>52.047765237428003</v>
      </c>
      <c r="G177" s="11">
        <v>6.6293553828285203</v>
      </c>
      <c r="H177" s="11">
        <v>4751.2245567</v>
      </c>
      <c r="I177" s="11">
        <v>10.3853192861505</v>
      </c>
      <c r="J177" s="11">
        <v>47.952234762571997</v>
      </c>
      <c r="K177" s="11">
        <v>7.19555896298401</v>
      </c>
    </row>
    <row r="178" spans="1:11" x14ac:dyDescent="0.25">
      <c r="A178" s="11" t="s">
        <v>91</v>
      </c>
      <c r="B178" s="11" t="s">
        <v>92</v>
      </c>
      <c r="C178" s="11" t="s">
        <v>22</v>
      </c>
      <c r="D178" s="11">
        <v>62469.834447300003</v>
      </c>
      <c r="E178" s="11">
        <v>3.1581996481148402</v>
      </c>
      <c r="F178" s="11">
        <v>34.472515804353499</v>
      </c>
      <c r="G178" s="11">
        <v>2.7640745339767299</v>
      </c>
      <c r="H178" s="11">
        <v>118746.51425740001</v>
      </c>
      <c r="I178" s="11">
        <v>2.2019253614618699</v>
      </c>
      <c r="J178" s="11">
        <v>65.527484195646494</v>
      </c>
      <c r="K178" s="11">
        <v>1.45411660811562</v>
      </c>
    </row>
    <row r="179" spans="1:11" x14ac:dyDescent="0.25">
      <c r="A179" s="11" t="s">
        <v>93</v>
      </c>
      <c r="B179" s="11" t="s">
        <v>94</v>
      </c>
      <c r="C179" s="11" t="s">
        <v>21</v>
      </c>
      <c r="D179" s="11">
        <v>1019.0786677</v>
      </c>
      <c r="E179" s="11">
        <v>23.6784056155666</v>
      </c>
      <c r="F179" s="11">
        <v>52.592098632205797</v>
      </c>
      <c r="G179" s="11">
        <v>14.9695395584842</v>
      </c>
      <c r="H179" s="11">
        <v>918.62432230000002</v>
      </c>
      <c r="I179" s="11">
        <v>23.8295973865647</v>
      </c>
      <c r="J179" s="11">
        <v>47.407901367794203</v>
      </c>
      <c r="K179" s="11">
        <v>16.6065039418373</v>
      </c>
    </row>
    <row r="180" spans="1:11" x14ac:dyDescent="0.25">
      <c r="A180" s="11" t="s">
        <v>93</v>
      </c>
      <c r="B180" s="11" t="s">
        <v>94</v>
      </c>
      <c r="C180" s="11" t="s">
        <v>22</v>
      </c>
      <c r="D180" s="11">
        <v>17074.931139600001</v>
      </c>
      <c r="E180" s="11">
        <v>5.3853563744419901</v>
      </c>
      <c r="F180" s="11">
        <v>29.205133359764201</v>
      </c>
      <c r="G180" s="11">
        <v>4.9885814458112199</v>
      </c>
      <c r="H180" s="11">
        <v>41390.582197600001</v>
      </c>
      <c r="I180" s="11">
        <v>3.1184704962852798</v>
      </c>
      <c r="J180" s="11">
        <v>70.794866640235796</v>
      </c>
      <c r="K180" s="11">
        <v>2.0579484546717</v>
      </c>
    </row>
    <row r="181" spans="1:11" x14ac:dyDescent="0.25">
      <c r="A181" s="11" t="s">
        <v>95</v>
      </c>
      <c r="B181" s="11" t="s">
        <v>96</v>
      </c>
      <c r="C181" s="11" t="s">
        <v>21</v>
      </c>
      <c r="D181" s="11">
        <v>2585.6701523000002</v>
      </c>
      <c r="E181" s="11">
        <v>18.229082997669199</v>
      </c>
      <c r="F181" s="11">
        <v>52.3062751689843</v>
      </c>
      <c r="G181" s="11">
        <v>12.193274413780101</v>
      </c>
      <c r="H181" s="11">
        <v>2357.6567123</v>
      </c>
      <c r="I181" s="11">
        <v>17.794786680125199</v>
      </c>
      <c r="J181" s="11">
        <v>47.6937248310157</v>
      </c>
      <c r="K181" s="11">
        <v>13.3725090451178</v>
      </c>
    </row>
    <row r="182" spans="1:11" x14ac:dyDescent="0.25">
      <c r="A182" s="11" t="s">
        <v>95</v>
      </c>
      <c r="B182" s="11" t="s">
        <v>96</v>
      </c>
      <c r="C182" s="11" t="s">
        <v>22</v>
      </c>
      <c r="D182" s="11">
        <v>36236.120217299998</v>
      </c>
      <c r="E182" s="11">
        <v>4.8093563744675398</v>
      </c>
      <c r="F182" s="11">
        <v>25.851088019872901</v>
      </c>
      <c r="G182" s="11">
        <v>4.1791111330473401</v>
      </c>
      <c r="H182" s="11">
        <v>103936.3947246</v>
      </c>
      <c r="I182" s="11">
        <v>2.4210357558481101</v>
      </c>
      <c r="J182" s="11">
        <v>74.148911980127096</v>
      </c>
      <c r="K182" s="11">
        <v>1.45699467274978</v>
      </c>
    </row>
    <row r="183" spans="1:11" x14ac:dyDescent="0.25">
      <c r="A183" s="11" t="s">
        <v>97</v>
      </c>
      <c r="B183" s="11" t="s">
        <v>98</v>
      </c>
      <c r="C183" s="11" t="s">
        <v>21</v>
      </c>
      <c r="D183" s="11">
        <v>4311.4706311999998</v>
      </c>
      <c r="E183" s="11">
        <v>17.2628055608421</v>
      </c>
      <c r="F183" s="11">
        <v>53.048275885576203</v>
      </c>
      <c r="G183" s="11">
        <v>12.498794740516299</v>
      </c>
      <c r="H183" s="11">
        <v>3815.9766029000002</v>
      </c>
      <c r="I183" s="11">
        <v>19.394602465373399</v>
      </c>
      <c r="J183" s="11">
        <v>46.951724114423797</v>
      </c>
      <c r="K183" s="11">
        <v>14.1217287360148</v>
      </c>
    </row>
    <row r="184" spans="1:11" x14ac:dyDescent="0.25">
      <c r="A184" s="11" t="s">
        <v>97</v>
      </c>
      <c r="B184" s="11" t="s">
        <v>98</v>
      </c>
      <c r="C184" s="11" t="s">
        <v>22</v>
      </c>
      <c r="D184" s="11">
        <v>70882.082017399996</v>
      </c>
      <c r="E184" s="11">
        <v>4.29152311602998</v>
      </c>
      <c r="F184" s="11">
        <v>37.677943258032997</v>
      </c>
      <c r="G184" s="11">
        <v>3.53564657348335</v>
      </c>
      <c r="H184" s="11">
        <v>117244.115668</v>
      </c>
      <c r="I184" s="11">
        <v>2.9238266875098899</v>
      </c>
      <c r="J184" s="11">
        <v>62.322056741967003</v>
      </c>
      <c r="K184" s="11">
        <v>2.13754002900964</v>
      </c>
    </row>
    <row r="185" spans="1:11" x14ac:dyDescent="0.25">
      <c r="A185" s="11" t="s">
        <v>99</v>
      </c>
      <c r="B185" s="11" t="s">
        <v>100</v>
      </c>
      <c r="C185" s="11" t="s">
        <v>21</v>
      </c>
      <c r="D185" s="11">
        <v>242.23706060000001</v>
      </c>
      <c r="E185" s="11">
        <v>37.221975660086599</v>
      </c>
      <c r="F185" s="11">
        <v>49.759971144651097</v>
      </c>
      <c r="G185" s="11">
        <v>21.8891096341424</v>
      </c>
      <c r="H185" s="11">
        <v>244.57403479999999</v>
      </c>
      <c r="I185" s="11">
        <v>34.415449997679097</v>
      </c>
      <c r="J185" s="11">
        <v>50.240028855348903</v>
      </c>
      <c r="K185" s="11">
        <v>21.679952989538702</v>
      </c>
    </row>
    <row r="186" spans="1:11" x14ac:dyDescent="0.25">
      <c r="A186" s="11" t="s">
        <v>99</v>
      </c>
      <c r="B186" s="11" t="s">
        <v>100</v>
      </c>
      <c r="C186" s="11" t="s">
        <v>22</v>
      </c>
      <c r="D186" s="11">
        <v>8944.8914404000006</v>
      </c>
      <c r="E186" s="11">
        <v>9.1333017199078892</v>
      </c>
      <c r="F186" s="11">
        <v>31.7410376455278</v>
      </c>
      <c r="G186" s="11">
        <v>7.1163191536444597</v>
      </c>
      <c r="H186" s="11">
        <v>19235.949842400001</v>
      </c>
      <c r="I186" s="11">
        <v>3.4999468830567402</v>
      </c>
      <c r="J186" s="11">
        <v>68.258962354472104</v>
      </c>
      <c r="K186" s="11">
        <v>3.30915306008341</v>
      </c>
    </row>
    <row r="187" spans="1:11" x14ac:dyDescent="0.25">
      <c r="A187" s="11" t="s">
        <v>101</v>
      </c>
      <c r="B187" s="11" t="s">
        <v>102</v>
      </c>
      <c r="C187" s="11" t="s">
        <v>21</v>
      </c>
      <c r="D187" s="11">
        <v>148.3790176</v>
      </c>
      <c r="E187" s="11">
        <v>38.414405270634397</v>
      </c>
      <c r="F187" s="11">
        <v>62.286463531597903</v>
      </c>
      <c r="G187" s="11">
        <v>21.592711126088599</v>
      </c>
      <c r="H187" s="11">
        <v>89.841310199999995</v>
      </c>
      <c r="I187" s="11">
        <v>41.416691316255502</v>
      </c>
      <c r="J187" s="11">
        <v>37.713536468402097</v>
      </c>
      <c r="K187" s="11">
        <v>35.661827026757003</v>
      </c>
    </row>
    <row r="188" spans="1:11" x14ac:dyDescent="0.25">
      <c r="A188" s="11" t="s">
        <v>101</v>
      </c>
      <c r="B188" s="11" t="s">
        <v>102</v>
      </c>
      <c r="C188" s="11" t="s">
        <v>22</v>
      </c>
      <c r="D188" s="11">
        <v>2968.1711909999999</v>
      </c>
      <c r="E188" s="11">
        <v>8.3963966898429003</v>
      </c>
      <c r="F188" s="11">
        <v>10.078416043706399</v>
      </c>
      <c r="G188" s="11">
        <v>7.78336202031503</v>
      </c>
      <c r="H188" s="11">
        <v>26482.5994274</v>
      </c>
      <c r="I188" s="11">
        <v>2.5715163726327899</v>
      </c>
      <c r="J188" s="11">
        <v>89.921583956293603</v>
      </c>
      <c r="K188" s="11">
        <v>0.87235964056911897</v>
      </c>
    </row>
    <row r="189" spans="1:11" x14ac:dyDescent="0.25">
      <c r="A189" s="11" t="s">
        <v>103</v>
      </c>
      <c r="B189" s="11" t="s">
        <v>104</v>
      </c>
      <c r="C189" s="11" t="s">
        <v>21</v>
      </c>
      <c r="D189" s="11">
        <v>877.85091060000002</v>
      </c>
      <c r="E189" s="11">
        <v>15.939555321696799</v>
      </c>
      <c r="F189" s="11">
        <v>61.3821123916075</v>
      </c>
      <c r="G189" s="11">
        <v>9.3192093350839098</v>
      </c>
      <c r="H189" s="11">
        <v>552.29034130000002</v>
      </c>
      <c r="I189" s="11">
        <v>19.719982483123999</v>
      </c>
      <c r="J189" s="11">
        <v>38.6178876083925</v>
      </c>
      <c r="K189" s="11">
        <v>14.812637102468599</v>
      </c>
    </row>
    <row r="190" spans="1:11" x14ac:dyDescent="0.25">
      <c r="A190" s="11" t="s">
        <v>103</v>
      </c>
      <c r="B190" s="11" t="s">
        <v>104</v>
      </c>
      <c r="C190" s="11" t="s">
        <v>22</v>
      </c>
      <c r="D190" s="11">
        <v>10954.7540322</v>
      </c>
      <c r="E190" s="11">
        <v>5.5573089939778004</v>
      </c>
      <c r="F190" s="11">
        <v>53.101147256333697</v>
      </c>
      <c r="G190" s="11">
        <v>3.9485746627098899</v>
      </c>
      <c r="H190" s="11">
        <v>9675.2221513999993</v>
      </c>
      <c r="I190" s="11">
        <v>4.8584325929243404</v>
      </c>
      <c r="J190" s="11">
        <v>46.898852743666303</v>
      </c>
      <c r="K190" s="11">
        <v>4.47076703055391</v>
      </c>
    </row>
    <row r="191" spans="1:11" x14ac:dyDescent="0.25">
      <c r="A191" s="11" t="s">
        <v>105</v>
      </c>
      <c r="B191" s="11" t="s">
        <v>106</v>
      </c>
      <c r="C191" s="11" t="s">
        <v>21</v>
      </c>
      <c r="D191" s="11">
        <v>437.36975890000002</v>
      </c>
      <c r="E191" s="11">
        <v>29.678827840712799</v>
      </c>
      <c r="F191" s="11">
        <v>64.113480235364904</v>
      </c>
      <c r="G191" s="11">
        <v>13.5812108940366</v>
      </c>
      <c r="H191" s="11">
        <v>244.8108953</v>
      </c>
      <c r="I191" s="11">
        <v>29.782217078056998</v>
      </c>
      <c r="J191" s="11">
        <v>35.886519764635104</v>
      </c>
      <c r="K191" s="11">
        <v>24.263670646748501</v>
      </c>
    </row>
    <row r="192" spans="1:11" x14ac:dyDescent="0.25">
      <c r="A192" s="11" t="s">
        <v>105</v>
      </c>
      <c r="B192" s="11" t="s">
        <v>106</v>
      </c>
      <c r="C192" s="11" t="s">
        <v>22</v>
      </c>
      <c r="D192" s="11">
        <v>6952.1991747000002</v>
      </c>
      <c r="E192" s="11">
        <v>6.8715706995246899</v>
      </c>
      <c r="F192" s="11">
        <v>47.375965955806201</v>
      </c>
      <c r="G192" s="11">
        <v>4.9354220958256896</v>
      </c>
      <c r="H192" s="11">
        <v>7722.3283719999999</v>
      </c>
      <c r="I192" s="11">
        <v>5.5160710486237701</v>
      </c>
      <c r="J192" s="11">
        <v>52.624034044193799</v>
      </c>
      <c r="K192" s="11">
        <v>4.4432243448498996</v>
      </c>
    </row>
    <row r="193" spans="1:11" x14ac:dyDescent="0.25">
      <c r="A193" s="11" t="s">
        <v>107</v>
      </c>
      <c r="B193" s="11" t="s">
        <v>108</v>
      </c>
      <c r="C193" s="11" t="s">
        <v>21</v>
      </c>
      <c r="D193" s="11">
        <v>860.73311179999996</v>
      </c>
      <c r="E193" s="11">
        <v>22.805105711058101</v>
      </c>
      <c r="F193" s="11">
        <v>56.293526030992801</v>
      </c>
      <c r="G193" s="11">
        <v>14.426598140532301</v>
      </c>
      <c r="H193" s="11">
        <v>668.27594569999997</v>
      </c>
      <c r="I193" s="11">
        <v>23.9524567683901</v>
      </c>
      <c r="J193" s="11">
        <v>43.706473969007199</v>
      </c>
      <c r="K193" s="11">
        <v>18.581322266779299</v>
      </c>
    </row>
    <row r="194" spans="1:11" x14ac:dyDescent="0.25">
      <c r="A194" s="11" t="s">
        <v>107</v>
      </c>
      <c r="B194" s="11" t="s">
        <v>108</v>
      </c>
      <c r="C194" s="11" t="s">
        <v>22</v>
      </c>
      <c r="D194" s="11">
        <v>13784.204297300001</v>
      </c>
      <c r="E194" s="11">
        <v>5.3827795857107503</v>
      </c>
      <c r="F194" s="11">
        <v>28.8015070408897</v>
      </c>
      <c r="G194" s="11">
        <v>4.7792226197558101</v>
      </c>
      <c r="H194" s="11">
        <v>34075.111806300003</v>
      </c>
      <c r="I194" s="11">
        <v>3.3097160732319901</v>
      </c>
      <c r="J194" s="11">
        <v>71.198492959110297</v>
      </c>
      <c r="K194" s="11">
        <v>1.93331077965272</v>
      </c>
    </row>
    <row r="195" spans="1:11" x14ac:dyDescent="0.25">
      <c r="A195" s="11" t="s">
        <v>109</v>
      </c>
      <c r="B195" s="11" t="s">
        <v>110</v>
      </c>
      <c r="C195" s="11" t="s">
        <v>21</v>
      </c>
      <c r="D195" s="11">
        <v>142.3629028</v>
      </c>
      <c r="E195" s="11">
        <v>27.658447608097301</v>
      </c>
      <c r="F195" s="11">
        <v>56.8765210101542</v>
      </c>
      <c r="G195" s="11">
        <v>18.009025736834801</v>
      </c>
      <c r="H195" s="11">
        <v>107.9388039</v>
      </c>
      <c r="I195" s="11">
        <v>32.731656221814703</v>
      </c>
      <c r="J195" s="11">
        <v>43.1234789898458</v>
      </c>
      <c r="K195" s="11">
        <v>23.752506863712799</v>
      </c>
    </row>
    <row r="196" spans="1:11" x14ac:dyDescent="0.25">
      <c r="A196" s="11" t="s">
        <v>109</v>
      </c>
      <c r="B196" s="11" t="s">
        <v>110</v>
      </c>
      <c r="C196" s="11" t="s">
        <v>22</v>
      </c>
      <c r="D196" s="11">
        <v>1486.2491405999999</v>
      </c>
      <c r="E196" s="11">
        <v>9.5037572035102293</v>
      </c>
      <c r="F196" s="11">
        <v>36.314248197426799</v>
      </c>
      <c r="G196" s="11">
        <v>8.6471891401701093</v>
      </c>
      <c r="H196" s="11">
        <v>2606.4946565999999</v>
      </c>
      <c r="I196" s="11">
        <v>6.9082961913145997</v>
      </c>
      <c r="J196" s="11">
        <v>63.685751802573201</v>
      </c>
      <c r="K196" s="11">
        <v>4.9307131306180798</v>
      </c>
    </row>
    <row r="197" spans="1:11" x14ac:dyDescent="0.25">
      <c r="A197" s="11" t="s">
        <v>111</v>
      </c>
      <c r="B197" s="11" t="s">
        <v>112</v>
      </c>
      <c r="C197" s="11" t="s">
        <v>21</v>
      </c>
      <c r="D197" s="11">
        <v>3364.8046180000001</v>
      </c>
      <c r="E197" s="11">
        <v>11.856829542596801</v>
      </c>
      <c r="F197" s="11">
        <v>55.526443451150499</v>
      </c>
      <c r="G197" s="11">
        <v>7.59099177023979</v>
      </c>
      <c r="H197" s="11">
        <v>2695.0191503999999</v>
      </c>
      <c r="I197" s="11">
        <v>12.229201565121</v>
      </c>
      <c r="J197" s="11">
        <v>44.473556548849601</v>
      </c>
      <c r="K197" s="11">
        <v>9.4775594302963704</v>
      </c>
    </row>
    <row r="198" spans="1:11" x14ac:dyDescent="0.25">
      <c r="A198" s="11" t="s">
        <v>111</v>
      </c>
      <c r="B198" s="11" t="s">
        <v>112</v>
      </c>
      <c r="C198" s="11" t="s">
        <v>22</v>
      </c>
      <c r="D198" s="11">
        <v>34223.277911600002</v>
      </c>
      <c r="E198" s="11">
        <v>3.6270426835221499</v>
      </c>
      <c r="F198" s="11">
        <v>47.229708474993501</v>
      </c>
      <c r="G198" s="11">
        <v>2.83813739498413</v>
      </c>
      <c r="H198" s="11">
        <v>38238.058430800003</v>
      </c>
      <c r="I198" s="11">
        <v>3.30623319657674</v>
      </c>
      <c r="J198" s="11">
        <v>52.770291525006499</v>
      </c>
      <c r="K198" s="11">
        <v>2.5401489721457602</v>
      </c>
    </row>
    <row r="199" spans="1:11" x14ac:dyDescent="0.25">
      <c r="A199" s="11" t="s">
        <v>113</v>
      </c>
      <c r="B199" s="11" t="s">
        <v>114</v>
      </c>
      <c r="C199" s="11" t="s">
        <v>21</v>
      </c>
      <c r="D199" s="11">
        <v>5452.5355632999999</v>
      </c>
      <c r="E199" s="11">
        <v>11.1061771227535</v>
      </c>
      <c r="F199" s="11">
        <v>53.618754715554303</v>
      </c>
      <c r="G199" s="11">
        <v>7.14891815703698</v>
      </c>
      <c r="H199" s="11">
        <v>4716.5472366000004</v>
      </c>
      <c r="I199" s="11">
        <v>12.1152147661637</v>
      </c>
      <c r="J199" s="11">
        <v>46.381245284445697</v>
      </c>
      <c r="K199" s="11">
        <v>8.2644630775423806</v>
      </c>
    </row>
    <row r="200" spans="1:11" x14ac:dyDescent="0.25">
      <c r="A200" s="11" t="s">
        <v>113</v>
      </c>
      <c r="B200" s="11" t="s">
        <v>114</v>
      </c>
      <c r="C200" s="11" t="s">
        <v>22</v>
      </c>
      <c r="D200" s="11">
        <v>45491.241422500003</v>
      </c>
      <c r="E200" s="11">
        <v>4.1307948966717598</v>
      </c>
      <c r="F200" s="11">
        <v>43.996487534428098</v>
      </c>
      <c r="G200" s="11">
        <v>3.0909218705338501</v>
      </c>
      <c r="H200" s="11">
        <v>57906.197718299998</v>
      </c>
      <c r="I200" s="11">
        <v>3.07674406114685</v>
      </c>
      <c r="J200" s="11">
        <v>56.003512465571902</v>
      </c>
      <c r="K200" s="11">
        <v>2.4282352938207898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118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2" t="s">
        <v>93</v>
      </c>
      <c r="B211" s="12" t="s">
        <v>120</v>
      </c>
      <c r="C211" s="12" t="s">
        <v>21</v>
      </c>
      <c r="D211" s="12">
        <v>381.23137580000002</v>
      </c>
      <c r="E211" s="12">
        <v>42.082054800861201</v>
      </c>
      <c r="F211" s="12">
        <v>38.970407842497799</v>
      </c>
      <c r="G211" s="12">
        <v>33.728209724156599</v>
      </c>
      <c r="H211" s="12">
        <v>597.02724890000002</v>
      </c>
      <c r="I211" s="12">
        <v>41.342431289768903</v>
      </c>
      <c r="J211" s="12">
        <v>61.029592157502201</v>
      </c>
      <c r="K211" s="12">
        <v>21.5371271916014</v>
      </c>
    </row>
    <row r="212" spans="1:11" x14ac:dyDescent="0.25">
      <c r="A212" s="12" t="s">
        <v>93</v>
      </c>
      <c r="B212" s="12" t="s">
        <v>120</v>
      </c>
      <c r="C212" s="12" t="s">
        <v>22</v>
      </c>
      <c r="D212" s="12">
        <v>7354.4433405999998</v>
      </c>
      <c r="E212" s="12">
        <v>12.9797855436447</v>
      </c>
      <c r="F212" s="12">
        <v>30.4477592366095</v>
      </c>
      <c r="G212" s="12">
        <v>10.543954482753501</v>
      </c>
      <c r="H212" s="12">
        <v>16799.857419100001</v>
      </c>
      <c r="I212" s="12">
        <v>5.8772940956639301</v>
      </c>
      <c r="J212" s="12">
        <v>69.5522407633905</v>
      </c>
      <c r="K212" s="12">
        <v>4.61580797353162</v>
      </c>
    </row>
    <row r="213" spans="1:11" x14ac:dyDescent="0.25">
      <c r="A213" s="12" t="s">
        <v>97</v>
      </c>
      <c r="B213" s="12" t="s">
        <v>121</v>
      </c>
      <c r="C213" s="12" t="s">
        <v>21</v>
      </c>
      <c r="D213" s="12">
        <v>256.41144850000001</v>
      </c>
      <c r="E213" s="12">
        <v>30.924727154457202</v>
      </c>
      <c r="F213" s="12">
        <v>31.7751846060197</v>
      </c>
      <c r="G213" s="12">
        <v>28.754104928119599</v>
      </c>
      <c r="H213" s="12">
        <v>550.54357530000004</v>
      </c>
      <c r="I213" s="12">
        <v>26.455023314832601</v>
      </c>
      <c r="J213" s="12">
        <v>68.224815393980293</v>
      </c>
      <c r="K213" s="12">
        <v>13.392003877118199</v>
      </c>
    </row>
    <row r="214" spans="1:11" x14ac:dyDescent="0.25">
      <c r="A214" s="12" t="s">
        <v>97</v>
      </c>
      <c r="B214" s="12" t="s">
        <v>121</v>
      </c>
      <c r="C214" s="12" t="s">
        <v>22</v>
      </c>
      <c r="D214" s="12">
        <v>2819.6710699</v>
      </c>
      <c r="E214" s="12">
        <v>14.2015684142781</v>
      </c>
      <c r="F214" s="12">
        <v>20.1348513736455</v>
      </c>
      <c r="G214" s="12">
        <v>12.0671449403485</v>
      </c>
      <c r="H214" s="12">
        <v>11184.2618004</v>
      </c>
      <c r="I214" s="12">
        <v>4.3552853115925503</v>
      </c>
      <c r="J214" s="12">
        <v>79.865148626354497</v>
      </c>
      <c r="K214" s="12">
        <v>3.0422552772659599</v>
      </c>
    </row>
    <row r="215" spans="1:11" x14ac:dyDescent="0.25">
      <c r="A215" s="12" t="s">
        <v>99</v>
      </c>
      <c r="B215" s="12" t="s">
        <v>122</v>
      </c>
      <c r="C215" s="12" t="s">
        <v>21</v>
      </c>
      <c r="D215" s="12">
        <v>46.026015100000002</v>
      </c>
      <c r="E215" s="12">
        <v>70.729300598008805</v>
      </c>
      <c r="F215" s="12">
        <v>34.0771118736563</v>
      </c>
      <c r="G215" s="12">
        <v>62.395839014474397</v>
      </c>
      <c r="H215" s="12">
        <v>89.038292200000001</v>
      </c>
      <c r="I215" s="12">
        <v>61.104142073689303</v>
      </c>
      <c r="J215" s="12">
        <v>65.922888126343693</v>
      </c>
      <c r="K215" s="12">
        <v>32.253896135008901</v>
      </c>
    </row>
    <row r="216" spans="1:11" x14ac:dyDescent="0.25">
      <c r="A216" s="12" t="s">
        <v>99</v>
      </c>
      <c r="B216" s="12" t="s">
        <v>122</v>
      </c>
      <c r="C216" s="12" t="s">
        <v>22</v>
      </c>
      <c r="D216" s="12">
        <v>1351.9638573</v>
      </c>
      <c r="E216" s="12">
        <v>18.208640269387001</v>
      </c>
      <c r="F216" s="12">
        <v>15.216978986818299</v>
      </c>
      <c r="G216" s="12">
        <v>15.4341112095053</v>
      </c>
      <c r="H216" s="12">
        <v>7532.6107910000001</v>
      </c>
      <c r="I216" s="12">
        <v>5.4272230006039299</v>
      </c>
      <c r="J216" s="12">
        <v>84.783021013181695</v>
      </c>
      <c r="K216" s="12">
        <v>2.7701365573980201</v>
      </c>
    </row>
    <row r="217" spans="1:11" x14ac:dyDescent="0.25">
      <c r="A217" s="12" t="s">
        <v>101</v>
      </c>
      <c r="B217" s="12" t="s">
        <v>123</v>
      </c>
      <c r="C217" s="12" t="s">
        <v>21</v>
      </c>
      <c r="D217" s="12"/>
      <c r="E217" s="12"/>
      <c r="F217" s="12"/>
      <c r="G217" s="12"/>
      <c r="H217" s="12">
        <v>124.4119649</v>
      </c>
      <c r="I217" s="12">
        <v>72.411876830418507</v>
      </c>
      <c r="J217" s="12">
        <v>100</v>
      </c>
      <c r="K217" s="12">
        <v>0</v>
      </c>
    </row>
    <row r="218" spans="1:11" x14ac:dyDescent="0.25">
      <c r="A218" s="12" t="s">
        <v>101</v>
      </c>
      <c r="B218" s="12" t="s">
        <v>123</v>
      </c>
      <c r="C218" s="12" t="s">
        <v>22</v>
      </c>
      <c r="D218" s="12">
        <v>1325.4727848</v>
      </c>
      <c r="E218" s="12">
        <v>21.365809449358999</v>
      </c>
      <c r="F218" s="12">
        <v>6.0592443601192096</v>
      </c>
      <c r="G218" s="12">
        <v>20.945589859133499</v>
      </c>
      <c r="H218" s="12">
        <v>20549.743100600001</v>
      </c>
      <c r="I218" s="12">
        <v>4.8195298524485404</v>
      </c>
      <c r="J218" s="12">
        <v>93.940755639880805</v>
      </c>
      <c r="K218" s="12">
        <v>1.35100517724008</v>
      </c>
    </row>
    <row r="219" spans="1:11" x14ac:dyDescent="0.25">
      <c r="A219" s="12" t="s">
        <v>103</v>
      </c>
      <c r="B219" s="12" t="s">
        <v>124</v>
      </c>
      <c r="C219" s="12" t="s">
        <v>21</v>
      </c>
      <c r="D219" s="12"/>
      <c r="E219" s="12"/>
      <c r="F219" s="12"/>
      <c r="G219" s="12"/>
      <c r="H219" s="12">
        <v>66.019037699999998</v>
      </c>
      <c r="I219" s="12">
        <v>70.579869457973203</v>
      </c>
      <c r="J219" s="12">
        <v>100</v>
      </c>
      <c r="K219" s="12">
        <v>0</v>
      </c>
    </row>
    <row r="220" spans="1:11" x14ac:dyDescent="0.25">
      <c r="A220" s="12" t="s">
        <v>103</v>
      </c>
      <c r="B220" s="12" t="s">
        <v>124</v>
      </c>
      <c r="C220" s="12" t="s">
        <v>22</v>
      </c>
      <c r="D220" s="12">
        <v>757.91593950000004</v>
      </c>
      <c r="E220" s="12">
        <v>25.542928830563</v>
      </c>
      <c r="F220" s="12">
        <v>11.507945762534201</v>
      </c>
      <c r="G220" s="12">
        <v>23.280078920334301</v>
      </c>
      <c r="H220" s="12">
        <v>5828.1069280000002</v>
      </c>
      <c r="I220" s="12">
        <v>6.63791140534605</v>
      </c>
      <c r="J220" s="12">
        <v>88.492054237465794</v>
      </c>
      <c r="K220" s="12">
        <v>3.0274569606419699</v>
      </c>
    </row>
    <row r="221" spans="1:11" x14ac:dyDescent="0.25">
      <c r="A221" s="12" t="s">
        <v>111</v>
      </c>
      <c r="B221" s="12" t="s">
        <v>125</v>
      </c>
      <c r="C221" s="12" t="s">
        <v>21</v>
      </c>
      <c r="D221" s="12">
        <v>111.0261783</v>
      </c>
      <c r="E221" s="12">
        <v>57.756510513086901</v>
      </c>
      <c r="F221" s="12">
        <v>42.031385771836597</v>
      </c>
      <c r="G221" s="12">
        <v>51.003121259866198</v>
      </c>
      <c r="H221" s="12">
        <v>153.12447069999999</v>
      </c>
      <c r="I221" s="12">
        <v>64.677293529107104</v>
      </c>
      <c r="J221" s="12">
        <v>57.968614228163403</v>
      </c>
      <c r="K221" s="12">
        <v>36.980905853700499</v>
      </c>
    </row>
    <row r="222" spans="1:11" x14ac:dyDescent="0.25">
      <c r="A222" s="12" t="s">
        <v>111</v>
      </c>
      <c r="B222" s="12" t="s">
        <v>125</v>
      </c>
      <c r="C222" s="12" t="s">
        <v>22</v>
      </c>
      <c r="D222" s="12">
        <v>2784.5253695000001</v>
      </c>
      <c r="E222" s="12">
        <v>12.661989733851501</v>
      </c>
      <c r="F222" s="12">
        <v>17.509490873790799</v>
      </c>
      <c r="G222" s="12">
        <v>12.0763055234418</v>
      </c>
      <c r="H222" s="12">
        <v>13118.4234345</v>
      </c>
      <c r="I222" s="12">
        <v>5.32393122437069</v>
      </c>
      <c r="J222" s="12">
        <v>82.490509126209204</v>
      </c>
      <c r="K222" s="12">
        <v>2.5633247217361501</v>
      </c>
    </row>
    <row r="223" spans="1:11" x14ac:dyDescent="0.25">
      <c r="A223" s="12" t="s">
        <v>113</v>
      </c>
      <c r="B223" s="12" t="s">
        <v>126</v>
      </c>
      <c r="C223" s="12" t="s">
        <v>21</v>
      </c>
      <c r="D223" s="12">
        <v>62.336816399999996</v>
      </c>
      <c r="E223" s="12">
        <v>99.999999999999901</v>
      </c>
      <c r="F223" s="12">
        <v>43.903167696089703</v>
      </c>
      <c r="G223" s="12">
        <v>69.065517249238695</v>
      </c>
      <c r="H223" s="12">
        <v>79.6502421</v>
      </c>
      <c r="I223" s="12">
        <v>70.339262501076405</v>
      </c>
      <c r="J223" s="12">
        <v>56.096832303910297</v>
      </c>
      <c r="K223" s="12">
        <v>54.052873598695797</v>
      </c>
    </row>
    <row r="224" spans="1:11" x14ac:dyDescent="0.25">
      <c r="A224" s="12" t="s">
        <v>113</v>
      </c>
      <c r="B224" s="12" t="s">
        <v>126</v>
      </c>
      <c r="C224" s="12" t="s">
        <v>22</v>
      </c>
      <c r="D224" s="12">
        <v>2984.1482768999999</v>
      </c>
      <c r="E224" s="12">
        <v>13.867730230864501</v>
      </c>
      <c r="F224" s="12">
        <v>17.700777538617199</v>
      </c>
      <c r="G224" s="12">
        <v>12.201303266835501</v>
      </c>
      <c r="H224" s="12">
        <v>13874.7059197</v>
      </c>
      <c r="I224" s="12">
        <v>6.2903271428601597</v>
      </c>
      <c r="J224" s="12">
        <v>82.299222461382797</v>
      </c>
      <c r="K224" s="12">
        <v>2.62423566527375</v>
      </c>
    </row>
    <row r="225" spans="1:11" x14ac:dyDescent="0.25">
      <c r="A225" s="12" t="s">
        <v>127</v>
      </c>
      <c r="B225" s="12" t="s">
        <v>128</v>
      </c>
      <c r="C225" s="12" t="s">
        <v>21</v>
      </c>
      <c r="D225" s="12">
        <v>61.502647000000003</v>
      </c>
      <c r="E225" s="12">
        <v>70.9510133191596</v>
      </c>
      <c r="F225" s="12">
        <v>62.533566751838599</v>
      </c>
      <c r="G225" s="12">
        <v>39.434270736945102</v>
      </c>
      <c r="H225" s="12">
        <v>36.8487668</v>
      </c>
      <c r="I225" s="12">
        <v>75.909837898911903</v>
      </c>
      <c r="J225" s="12">
        <v>37.466433248161401</v>
      </c>
      <c r="K225" s="12">
        <v>65.817997275196802</v>
      </c>
    </row>
    <row r="226" spans="1:11" x14ac:dyDescent="0.25">
      <c r="A226" s="12" t="s">
        <v>127</v>
      </c>
      <c r="B226" s="12" t="s">
        <v>128</v>
      </c>
      <c r="C226" s="12" t="s">
        <v>22</v>
      </c>
      <c r="D226" s="12">
        <v>1061.6781464000001</v>
      </c>
      <c r="E226" s="12">
        <v>17.131922308925201</v>
      </c>
      <c r="F226" s="12">
        <v>23.017387717428399</v>
      </c>
      <c r="G226" s="12">
        <v>14.874704163115799</v>
      </c>
      <c r="H226" s="12">
        <v>3550.8267974</v>
      </c>
      <c r="I226" s="12">
        <v>7.8374024320500304</v>
      </c>
      <c r="J226" s="12">
        <v>76.982612282571594</v>
      </c>
      <c r="K226" s="12">
        <v>4.4474566756420097</v>
      </c>
    </row>
    <row r="227" spans="1:11" x14ac:dyDescent="0.25">
      <c r="A227" s="12" t="s">
        <v>129</v>
      </c>
      <c r="B227" s="12" t="s">
        <v>130</v>
      </c>
      <c r="C227" s="12" t="s">
        <v>21</v>
      </c>
      <c r="D227" s="12">
        <v>20.3710533</v>
      </c>
      <c r="E227" s="12">
        <v>99.999999999999702</v>
      </c>
      <c r="F227" s="12">
        <v>39.983561266285903</v>
      </c>
      <c r="G227" s="12">
        <v>85.392030275442394</v>
      </c>
      <c r="H227" s="12">
        <v>30.5775182</v>
      </c>
      <c r="I227" s="12">
        <v>99.999999999999801</v>
      </c>
      <c r="J227" s="12">
        <v>60.016438733714097</v>
      </c>
      <c r="K227" s="12">
        <v>56.889038173681797</v>
      </c>
    </row>
    <row r="228" spans="1:11" x14ac:dyDescent="0.25">
      <c r="A228" s="12" t="s">
        <v>129</v>
      </c>
      <c r="B228" s="12" t="s">
        <v>130</v>
      </c>
      <c r="C228" s="12" t="s">
        <v>22</v>
      </c>
      <c r="D228" s="12">
        <v>733.69679770000005</v>
      </c>
      <c r="E228" s="12">
        <v>27.119976786480098</v>
      </c>
      <c r="F228" s="12">
        <v>9.6302723855610797</v>
      </c>
      <c r="G228" s="12">
        <v>24.837900202564601</v>
      </c>
      <c r="H228" s="12">
        <v>6884.9537276999999</v>
      </c>
      <c r="I228" s="12">
        <v>6.85459948778567</v>
      </c>
      <c r="J228" s="12">
        <v>90.369727614438901</v>
      </c>
      <c r="K228" s="12">
        <v>2.6468569813179501</v>
      </c>
    </row>
    <row r="229" spans="1:11" x14ac:dyDescent="0.25">
      <c r="A229" s="12" t="s">
        <v>131</v>
      </c>
      <c r="B229" s="12" t="s">
        <v>132</v>
      </c>
      <c r="C229" s="12" t="s">
        <v>21</v>
      </c>
      <c r="D229" s="12">
        <v>84.413592699999995</v>
      </c>
      <c r="E229" s="12">
        <v>70.652849262461004</v>
      </c>
      <c r="F229" s="12">
        <v>60.456445169181997</v>
      </c>
      <c r="G229" s="12">
        <v>48.829862549065503</v>
      </c>
      <c r="H229" s="12">
        <v>55.213526399999999</v>
      </c>
      <c r="I229" s="12">
        <v>100</v>
      </c>
      <c r="J229" s="12">
        <v>39.543554830818003</v>
      </c>
      <c r="K229" s="12">
        <v>74.653882799520005</v>
      </c>
    </row>
    <row r="230" spans="1:11" x14ac:dyDescent="0.25">
      <c r="A230" s="12" t="s">
        <v>131</v>
      </c>
      <c r="B230" s="12" t="s">
        <v>132</v>
      </c>
      <c r="C230" s="12" t="s">
        <v>22</v>
      </c>
      <c r="D230" s="12">
        <v>1706.894675</v>
      </c>
      <c r="E230" s="12">
        <v>19.365347251495798</v>
      </c>
      <c r="F230" s="12">
        <v>20.053074813617499</v>
      </c>
      <c r="G230" s="12">
        <v>17.0512206041818</v>
      </c>
      <c r="H230" s="12">
        <v>6804.9903643999996</v>
      </c>
      <c r="I230" s="12">
        <v>8.2465037298710904</v>
      </c>
      <c r="J230" s="12">
        <v>79.946925186382501</v>
      </c>
      <c r="K230" s="12">
        <v>4.2769550128664102</v>
      </c>
    </row>
    <row r="231" spans="1:11" x14ac:dyDescent="0.25">
      <c r="A231" s="12" t="s">
        <v>133</v>
      </c>
      <c r="B231" s="12" t="s">
        <v>134</v>
      </c>
      <c r="C231" s="12" t="s">
        <v>21</v>
      </c>
      <c r="D231" s="12">
        <v>76.687980800000005</v>
      </c>
      <c r="E231" s="12">
        <v>51.851804551498098</v>
      </c>
      <c r="F231" s="12">
        <v>74.524291483526795</v>
      </c>
      <c r="G231" s="12">
        <v>28.958572787662401</v>
      </c>
      <c r="H231" s="12">
        <v>26.215353499999999</v>
      </c>
      <c r="I231" s="12">
        <v>99.999999999999801</v>
      </c>
      <c r="J231" s="12">
        <v>25.475708516473201</v>
      </c>
      <c r="K231" s="12">
        <v>84.712741864635106</v>
      </c>
    </row>
    <row r="232" spans="1:11" x14ac:dyDescent="0.25">
      <c r="A232" s="12" t="s">
        <v>133</v>
      </c>
      <c r="B232" s="12" t="s">
        <v>134</v>
      </c>
      <c r="C232" s="12" t="s">
        <v>22</v>
      </c>
      <c r="D232" s="12">
        <v>1017.3860025</v>
      </c>
      <c r="E232" s="12">
        <v>16.672472915651799</v>
      </c>
      <c r="F232" s="12">
        <v>17.9967203679143</v>
      </c>
      <c r="G232" s="12">
        <v>14.8339810992361</v>
      </c>
      <c r="H232" s="12">
        <v>4635.7884743000004</v>
      </c>
      <c r="I232" s="12">
        <v>6.6972534719190699</v>
      </c>
      <c r="J232" s="12">
        <v>82.003279632085693</v>
      </c>
      <c r="K232" s="12">
        <v>3.2555162547599301</v>
      </c>
    </row>
    <row r="233" spans="1:11" x14ac:dyDescent="0.25">
      <c r="A233" s="12" t="s">
        <v>135</v>
      </c>
      <c r="B233" s="12" t="s">
        <v>136</v>
      </c>
      <c r="C233" s="12" t="s">
        <v>21</v>
      </c>
      <c r="D233" s="12">
        <v>441.16657140000001</v>
      </c>
      <c r="E233" s="12">
        <v>38.500008525241199</v>
      </c>
      <c r="F233" s="12">
        <v>55.9793640287484</v>
      </c>
      <c r="G233" s="12">
        <v>23.6060265245153</v>
      </c>
      <c r="H233" s="12">
        <v>346.92128750000001</v>
      </c>
      <c r="I233" s="12">
        <v>39.300561362901803</v>
      </c>
      <c r="J233" s="12">
        <v>44.0206359712516</v>
      </c>
      <c r="K233" s="12">
        <v>30.018883710610702</v>
      </c>
    </row>
    <row r="234" spans="1:11" x14ac:dyDescent="0.25">
      <c r="A234" s="12" t="s">
        <v>135</v>
      </c>
      <c r="B234" s="12" t="s">
        <v>136</v>
      </c>
      <c r="C234" s="12" t="s">
        <v>22</v>
      </c>
      <c r="D234" s="12">
        <v>5876.5782669</v>
      </c>
      <c r="E234" s="12">
        <v>11.0634140803718</v>
      </c>
      <c r="F234" s="12">
        <v>29.4912827390948</v>
      </c>
      <c r="G234" s="12">
        <v>9.6245188798615295</v>
      </c>
      <c r="H234" s="12">
        <v>14049.9143136</v>
      </c>
      <c r="I234" s="12">
        <v>5.4002007342571003</v>
      </c>
      <c r="J234" s="12">
        <v>70.5087172609052</v>
      </c>
      <c r="K234" s="12">
        <v>4.0255931257897402</v>
      </c>
    </row>
    <row r="235" spans="1:11" x14ac:dyDescent="0.25">
      <c r="A235" s="12" t="s">
        <v>137</v>
      </c>
      <c r="B235" s="12" t="s">
        <v>138</v>
      </c>
      <c r="C235" s="12" t="s">
        <v>21</v>
      </c>
      <c r="D235" s="12">
        <v>710.35976270000003</v>
      </c>
      <c r="E235" s="12">
        <v>35.426758128367602</v>
      </c>
      <c r="F235" s="12">
        <v>84.410562703393296</v>
      </c>
      <c r="G235" s="12">
        <v>11.7833213744902</v>
      </c>
      <c r="H235" s="12">
        <v>131.19340310000001</v>
      </c>
      <c r="I235" s="12">
        <v>71.327783033345497</v>
      </c>
      <c r="J235" s="12">
        <v>15.5894372966067</v>
      </c>
      <c r="K235" s="12">
        <v>63.801968525966899</v>
      </c>
    </row>
    <row r="236" spans="1:11" x14ac:dyDescent="0.25">
      <c r="A236" s="12" t="s">
        <v>137</v>
      </c>
      <c r="B236" s="12" t="s">
        <v>138</v>
      </c>
      <c r="C236" s="12" t="s">
        <v>22</v>
      </c>
      <c r="D236" s="12">
        <v>9547.2410605999994</v>
      </c>
      <c r="E236" s="12">
        <v>9.9223613807711306</v>
      </c>
      <c r="F236" s="12">
        <v>34.9566764686613</v>
      </c>
      <c r="G236" s="12">
        <v>8.2746177544084407</v>
      </c>
      <c r="H236" s="12">
        <v>17764.397301699999</v>
      </c>
      <c r="I236" s="12">
        <v>6.6320798739704196</v>
      </c>
      <c r="J236" s="12">
        <v>65.0433235313387</v>
      </c>
      <c r="K236" s="12">
        <v>4.4470841900219096</v>
      </c>
    </row>
    <row r="237" spans="1:11" x14ac:dyDescent="0.25">
      <c r="A237" s="12" t="s">
        <v>139</v>
      </c>
      <c r="B237" s="12" t="s">
        <v>140</v>
      </c>
      <c r="C237" s="12" t="s">
        <v>21</v>
      </c>
      <c r="D237" s="12">
        <v>1828.5921066000001</v>
      </c>
      <c r="E237" s="12">
        <v>28.686091702754801</v>
      </c>
      <c r="F237" s="12">
        <v>52.218024894203197</v>
      </c>
      <c r="G237" s="12">
        <v>20.118363408585999</v>
      </c>
      <c r="H237" s="12">
        <v>1673.2487047</v>
      </c>
      <c r="I237" s="12">
        <v>29.199978639339101</v>
      </c>
      <c r="J237" s="12">
        <v>47.781975105796803</v>
      </c>
      <c r="K237" s="12">
        <v>21.9861401495879</v>
      </c>
    </row>
    <row r="238" spans="1:11" x14ac:dyDescent="0.25">
      <c r="A238" s="12" t="s">
        <v>139</v>
      </c>
      <c r="B238" s="12" t="s">
        <v>140</v>
      </c>
      <c r="C238" s="12" t="s">
        <v>22</v>
      </c>
      <c r="D238" s="12">
        <v>29567.539661899998</v>
      </c>
      <c r="E238" s="12">
        <v>7.0937313676636</v>
      </c>
      <c r="F238" s="12">
        <v>54.112138346574</v>
      </c>
      <c r="G238" s="12">
        <v>6.0944144856534397</v>
      </c>
      <c r="H238" s="12">
        <v>25073.693461300001</v>
      </c>
      <c r="I238" s="12">
        <v>9.3983685175857694</v>
      </c>
      <c r="J238" s="12">
        <v>45.887861653426</v>
      </c>
      <c r="K238" s="12">
        <v>7.1866892007250902</v>
      </c>
    </row>
    <row r="239" spans="1:11" x14ac:dyDescent="0.25">
      <c r="A239" s="12" t="s">
        <v>141</v>
      </c>
      <c r="B239" s="12" t="s">
        <v>142</v>
      </c>
      <c r="C239" s="12" t="s">
        <v>21</v>
      </c>
      <c r="D239" s="12">
        <v>233.7178164</v>
      </c>
      <c r="E239" s="12">
        <v>52.5875335484156</v>
      </c>
      <c r="F239" s="12">
        <v>39.136187857284</v>
      </c>
      <c r="G239" s="12">
        <v>34.290214819751696</v>
      </c>
      <c r="H239" s="12">
        <v>363.47324689999999</v>
      </c>
      <c r="I239" s="12">
        <v>37.235315448169402</v>
      </c>
      <c r="J239" s="12">
        <v>60.863812142716</v>
      </c>
      <c r="K239" s="12">
        <v>22.049034419758001</v>
      </c>
    </row>
    <row r="240" spans="1:11" x14ac:dyDescent="0.25">
      <c r="A240" s="12" t="s">
        <v>141</v>
      </c>
      <c r="B240" s="12" t="s">
        <v>142</v>
      </c>
      <c r="C240" s="12" t="s">
        <v>22</v>
      </c>
      <c r="D240" s="12">
        <v>5267.5934497999997</v>
      </c>
      <c r="E240" s="12">
        <v>11.7824592967896</v>
      </c>
      <c r="F240" s="12">
        <v>26.930314411248101</v>
      </c>
      <c r="G240" s="12">
        <v>10.333924324724199</v>
      </c>
      <c r="H240" s="12">
        <v>14292.495487</v>
      </c>
      <c r="I240" s="12">
        <v>5.5900092983600702</v>
      </c>
      <c r="J240" s="12">
        <v>73.069685588751895</v>
      </c>
      <c r="K240" s="12">
        <v>3.80863594696658</v>
      </c>
    </row>
    <row r="241" spans="1:11" x14ac:dyDescent="0.25">
      <c r="A241" s="12" t="s">
        <v>143</v>
      </c>
      <c r="B241" s="12" t="s">
        <v>144</v>
      </c>
      <c r="C241" s="12" t="s">
        <v>21</v>
      </c>
      <c r="D241" s="12">
        <v>228.8760758</v>
      </c>
      <c r="E241" s="12">
        <v>58.562910286203397</v>
      </c>
      <c r="F241" s="12">
        <v>57.856759297657</v>
      </c>
      <c r="G241" s="12">
        <v>38.534924245715601</v>
      </c>
      <c r="H241" s="12">
        <v>166.71482589999999</v>
      </c>
      <c r="I241" s="12">
        <v>68.604438580684501</v>
      </c>
      <c r="J241" s="12">
        <v>42.143240702343</v>
      </c>
      <c r="K241" s="12">
        <v>52.903046834598598</v>
      </c>
    </row>
    <row r="242" spans="1:11" x14ac:dyDescent="0.25">
      <c r="A242" s="12" t="s">
        <v>143</v>
      </c>
      <c r="B242" s="12" t="s">
        <v>144</v>
      </c>
      <c r="C242" s="12" t="s">
        <v>22</v>
      </c>
      <c r="D242" s="12">
        <v>5875.4524025000001</v>
      </c>
      <c r="E242" s="12">
        <v>11.682510401569999</v>
      </c>
      <c r="F242" s="12">
        <v>26.1143945739556</v>
      </c>
      <c r="G242" s="12">
        <v>9.90082752883281</v>
      </c>
      <c r="H242" s="12">
        <v>16623.450973800002</v>
      </c>
      <c r="I242" s="12">
        <v>5.4261509886375396</v>
      </c>
      <c r="J242" s="12">
        <v>73.885605426044407</v>
      </c>
      <c r="K242" s="12">
        <v>3.4993841521055198</v>
      </c>
    </row>
    <row r="243" spans="1:11" x14ac:dyDescent="0.25">
      <c r="A243" s="12" t="s">
        <v>145</v>
      </c>
      <c r="B243" s="12" t="s">
        <v>146</v>
      </c>
      <c r="C243" s="12" t="s">
        <v>21</v>
      </c>
      <c r="D243" s="12">
        <v>542.07713149999995</v>
      </c>
      <c r="E243" s="12">
        <v>28.878077685495199</v>
      </c>
      <c r="F243" s="12">
        <v>77.202210951540494</v>
      </c>
      <c r="G243" s="12">
        <v>12.1832234888772</v>
      </c>
      <c r="H243" s="12">
        <v>160.0752095</v>
      </c>
      <c r="I243" s="12">
        <v>44.963474706760401</v>
      </c>
      <c r="J243" s="12">
        <v>22.797789048459499</v>
      </c>
      <c r="K243" s="12">
        <v>41.257149448078501</v>
      </c>
    </row>
    <row r="244" spans="1:11" x14ac:dyDescent="0.25">
      <c r="A244" s="12" t="s">
        <v>145</v>
      </c>
      <c r="B244" s="12" t="s">
        <v>146</v>
      </c>
      <c r="C244" s="12" t="s">
        <v>22</v>
      </c>
      <c r="D244" s="12">
        <v>7104.6015158</v>
      </c>
      <c r="E244" s="12">
        <v>8.7952186155566707</v>
      </c>
      <c r="F244" s="12">
        <v>50.278806774083499</v>
      </c>
      <c r="G244" s="12">
        <v>5.8253111859227804</v>
      </c>
      <c r="H244" s="12">
        <v>7025.8084355000001</v>
      </c>
      <c r="I244" s="12">
        <v>7.9514640208814402</v>
      </c>
      <c r="J244" s="12">
        <v>49.721193225916501</v>
      </c>
      <c r="K244" s="12">
        <v>5.8906409221742999</v>
      </c>
    </row>
    <row r="245" spans="1:11" x14ac:dyDescent="0.25">
      <c r="A245" s="12" t="s">
        <v>147</v>
      </c>
      <c r="B245" s="12" t="s">
        <v>148</v>
      </c>
      <c r="C245" s="12" t="s">
        <v>21</v>
      </c>
      <c r="D245" s="12">
        <v>124.3436877</v>
      </c>
      <c r="E245" s="12">
        <v>44.920139211368998</v>
      </c>
      <c r="F245" s="12">
        <v>42.920956222763898</v>
      </c>
      <c r="G245" s="12">
        <v>26.505879455236499</v>
      </c>
      <c r="H245" s="12">
        <v>165.36022070000001</v>
      </c>
      <c r="I245" s="12">
        <v>47.737057345103601</v>
      </c>
      <c r="J245" s="12">
        <v>57.079043777236102</v>
      </c>
      <c r="K245" s="12">
        <v>19.9312675276066</v>
      </c>
    </row>
    <row r="246" spans="1:11" x14ac:dyDescent="0.25">
      <c r="A246" s="12" t="s">
        <v>147</v>
      </c>
      <c r="B246" s="12" t="s">
        <v>148</v>
      </c>
      <c r="C246" s="12" t="s">
        <v>22</v>
      </c>
      <c r="D246" s="12">
        <v>2386.4786632</v>
      </c>
      <c r="E246" s="12">
        <v>11.8973029214819</v>
      </c>
      <c r="F246" s="12">
        <v>33.121831882421098</v>
      </c>
      <c r="G246" s="12">
        <v>9.0728226538012606</v>
      </c>
      <c r="H246" s="12">
        <v>4818.6743358000003</v>
      </c>
      <c r="I246" s="12">
        <v>6.2398936459219296</v>
      </c>
      <c r="J246" s="12">
        <v>66.878168117578895</v>
      </c>
      <c r="K246" s="12">
        <v>4.4933722782283896</v>
      </c>
    </row>
    <row r="247" spans="1:11" x14ac:dyDescent="0.25">
      <c r="A247" s="12" t="s">
        <v>149</v>
      </c>
      <c r="B247" s="12" t="s">
        <v>150</v>
      </c>
      <c r="C247" s="12" t="s">
        <v>21</v>
      </c>
      <c r="D247" s="12">
        <v>421.55041399999999</v>
      </c>
      <c r="E247" s="12">
        <v>30.723997621553899</v>
      </c>
      <c r="F247" s="12">
        <v>62.879303925754002</v>
      </c>
      <c r="G247" s="12">
        <v>19.512726559824198</v>
      </c>
      <c r="H247" s="12">
        <v>248.8616098</v>
      </c>
      <c r="I247" s="12">
        <v>45.382681070195098</v>
      </c>
      <c r="J247" s="12">
        <v>37.120696074245998</v>
      </c>
      <c r="K247" s="12">
        <v>33.05290022906</v>
      </c>
    </row>
    <row r="248" spans="1:11" x14ac:dyDescent="0.25">
      <c r="A248" s="12" t="s">
        <v>149</v>
      </c>
      <c r="B248" s="12" t="s">
        <v>150</v>
      </c>
      <c r="C248" s="12" t="s">
        <v>22</v>
      </c>
      <c r="D248" s="12">
        <v>7790.2858911000003</v>
      </c>
      <c r="E248" s="12">
        <v>7.9478379026593</v>
      </c>
      <c r="F248" s="12">
        <v>53.886993951086701</v>
      </c>
      <c r="G248" s="12">
        <v>5.2294018017331698</v>
      </c>
      <c r="H248" s="12">
        <v>6666.4230842999996</v>
      </c>
      <c r="I248" s="12">
        <v>7.4357559185173701</v>
      </c>
      <c r="J248" s="12">
        <v>46.113006048913299</v>
      </c>
      <c r="K248" s="12">
        <v>6.1110035411460197</v>
      </c>
    </row>
    <row r="249" spans="1:11" x14ac:dyDescent="0.25">
      <c r="A249" s="12" t="s">
        <v>151</v>
      </c>
      <c r="B249" s="12" t="s">
        <v>152</v>
      </c>
      <c r="C249" s="12" t="s">
        <v>21</v>
      </c>
      <c r="D249" s="12">
        <v>128.7486543</v>
      </c>
      <c r="E249" s="12">
        <v>29.356641262931198</v>
      </c>
      <c r="F249" s="12">
        <v>56.089592028412802</v>
      </c>
      <c r="G249" s="12">
        <v>20.722119713252301</v>
      </c>
      <c r="H249" s="12">
        <v>100.7924239</v>
      </c>
      <c r="I249" s="12">
        <v>40.042479494971197</v>
      </c>
      <c r="J249" s="12">
        <v>43.910407971587198</v>
      </c>
      <c r="K249" s="12">
        <v>26.469698059565498</v>
      </c>
    </row>
    <row r="250" spans="1:11" x14ac:dyDescent="0.25">
      <c r="A250" s="12" t="s">
        <v>151</v>
      </c>
      <c r="B250" s="12" t="s">
        <v>152</v>
      </c>
      <c r="C250" s="12" t="s">
        <v>22</v>
      </c>
      <c r="D250" s="12">
        <v>2036.6800105</v>
      </c>
      <c r="E250" s="12">
        <v>11.024093163954699</v>
      </c>
      <c r="F250" s="12">
        <v>38.430015522285998</v>
      </c>
      <c r="G250" s="12">
        <v>8.9734935256177799</v>
      </c>
      <c r="H250" s="12">
        <v>3263.0316415000002</v>
      </c>
      <c r="I250" s="12">
        <v>6.8448783948973704</v>
      </c>
      <c r="J250" s="12">
        <v>61.569984477714002</v>
      </c>
      <c r="K250" s="12">
        <v>5.6009677183441102</v>
      </c>
    </row>
    <row r="251" spans="1:11" x14ac:dyDescent="0.25">
      <c r="A251" s="12" t="s">
        <v>153</v>
      </c>
      <c r="B251" s="12" t="s">
        <v>154</v>
      </c>
      <c r="C251" s="12" t="s">
        <v>21</v>
      </c>
      <c r="D251" s="12">
        <v>102.413017</v>
      </c>
      <c r="E251" s="12">
        <v>54.947785949022297</v>
      </c>
      <c r="F251" s="12">
        <v>37.405437663652698</v>
      </c>
      <c r="G251" s="12">
        <v>42.667727280209903</v>
      </c>
      <c r="H251" s="12">
        <v>171.37877209999999</v>
      </c>
      <c r="I251" s="12">
        <v>36.786774456238298</v>
      </c>
      <c r="J251" s="12">
        <v>62.594562336347302</v>
      </c>
      <c r="K251" s="12">
        <v>25.497502553873701</v>
      </c>
    </row>
    <row r="252" spans="1:11" x14ac:dyDescent="0.25">
      <c r="A252" s="12" t="s">
        <v>153</v>
      </c>
      <c r="B252" s="12" t="s">
        <v>154</v>
      </c>
      <c r="C252" s="12" t="s">
        <v>22</v>
      </c>
      <c r="D252" s="12">
        <v>4232.0948643000002</v>
      </c>
      <c r="E252" s="12">
        <v>10.310767987384301</v>
      </c>
      <c r="F252" s="12">
        <v>44.588657692817499</v>
      </c>
      <c r="G252" s="12">
        <v>7.6658209398073902</v>
      </c>
      <c r="H252" s="12">
        <v>5259.3208527999996</v>
      </c>
      <c r="I252" s="12">
        <v>7.6686866182067499</v>
      </c>
      <c r="J252" s="12">
        <v>55.411342307182501</v>
      </c>
      <c r="K252" s="12">
        <v>6.1685685924125098</v>
      </c>
    </row>
    <row r="253" spans="1:11" x14ac:dyDescent="0.25">
      <c r="A253" s="12" t="s">
        <v>155</v>
      </c>
      <c r="B253" s="12" t="s">
        <v>156</v>
      </c>
      <c r="C253" s="12" t="s">
        <v>21</v>
      </c>
      <c r="D253" s="12">
        <v>337.54143679999999</v>
      </c>
      <c r="E253" s="12">
        <v>25.317891419832399</v>
      </c>
      <c r="F253" s="12">
        <v>64.169978863889796</v>
      </c>
      <c r="G253" s="12">
        <v>14.6915666276089</v>
      </c>
      <c r="H253" s="12">
        <v>188.47001399999999</v>
      </c>
      <c r="I253" s="12">
        <v>39.0227991701056</v>
      </c>
      <c r="J253" s="12">
        <v>35.830021136110197</v>
      </c>
      <c r="K253" s="12">
        <v>26.3119442879971</v>
      </c>
    </row>
    <row r="254" spans="1:11" x14ac:dyDescent="0.25">
      <c r="A254" s="12" t="s">
        <v>155</v>
      </c>
      <c r="B254" s="12" t="s">
        <v>156</v>
      </c>
      <c r="C254" s="12" t="s">
        <v>22</v>
      </c>
      <c r="D254" s="12">
        <v>4576.7453417999996</v>
      </c>
      <c r="E254" s="12">
        <v>8.4279278870958407</v>
      </c>
      <c r="F254" s="12">
        <v>43.474641849113397</v>
      </c>
      <c r="G254" s="12">
        <v>6.1673631130360302</v>
      </c>
      <c r="H254" s="12">
        <v>5950.6452177000001</v>
      </c>
      <c r="I254" s="12">
        <v>5.3951467171961403</v>
      </c>
      <c r="J254" s="12">
        <v>56.525358150886603</v>
      </c>
      <c r="K254" s="12">
        <v>4.7434268665216601</v>
      </c>
    </row>
    <row r="255" spans="1:11" x14ac:dyDescent="0.25">
      <c r="A255" s="12" t="s">
        <v>157</v>
      </c>
      <c r="B255" s="12" t="s">
        <v>158</v>
      </c>
      <c r="C255" s="12" t="s">
        <v>21</v>
      </c>
      <c r="D255" s="12">
        <v>308.62110460000002</v>
      </c>
      <c r="E255" s="12">
        <v>40.237592665022397</v>
      </c>
      <c r="F255" s="12">
        <v>68.182527769069793</v>
      </c>
      <c r="G255" s="12">
        <v>16.403087323429901</v>
      </c>
      <c r="H255" s="12">
        <v>144.01847140000001</v>
      </c>
      <c r="I255" s="12">
        <v>42.1615659372343</v>
      </c>
      <c r="J255" s="12">
        <v>31.8174722309302</v>
      </c>
      <c r="K255" s="12">
        <v>35.150622551373701</v>
      </c>
    </row>
    <row r="256" spans="1:11" x14ac:dyDescent="0.25">
      <c r="A256" s="12" t="s">
        <v>157</v>
      </c>
      <c r="B256" s="12" t="s">
        <v>158</v>
      </c>
      <c r="C256" s="12" t="s">
        <v>22</v>
      </c>
      <c r="D256" s="12">
        <v>4915.5191642</v>
      </c>
      <c r="E256" s="12">
        <v>8.5784413070107508</v>
      </c>
      <c r="F256" s="12">
        <v>52.433234096671299</v>
      </c>
      <c r="G256" s="12">
        <v>5.8578944310174599</v>
      </c>
      <c r="H256" s="12">
        <v>4459.2967305000002</v>
      </c>
      <c r="I256" s="12">
        <v>8.1339693485953894</v>
      </c>
      <c r="J256" s="12">
        <v>47.566765903328701</v>
      </c>
      <c r="K256" s="12">
        <v>6.45720481899804</v>
      </c>
    </row>
    <row r="257" spans="1:11" x14ac:dyDescent="0.25">
      <c r="A257" s="12" t="s">
        <v>159</v>
      </c>
      <c r="B257" s="12" t="s">
        <v>160</v>
      </c>
      <c r="C257" s="12" t="s">
        <v>21</v>
      </c>
      <c r="D257" s="12">
        <v>774.14794259999996</v>
      </c>
      <c r="E257" s="12">
        <v>28.359184279852599</v>
      </c>
      <c r="F257" s="12">
        <v>61.900532209820597</v>
      </c>
      <c r="G257" s="12">
        <v>16.123764144977098</v>
      </c>
      <c r="H257" s="12">
        <v>476.4841844</v>
      </c>
      <c r="I257" s="12">
        <v>29.0110435269935</v>
      </c>
      <c r="J257" s="12">
        <v>38.099467790179403</v>
      </c>
      <c r="K257" s="12">
        <v>26.196417947259999</v>
      </c>
    </row>
    <row r="258" spans="1:11" x14ac:dyDescent="0.25">
      <c r="A258" s="12" t="s">
        <v>159</v>
      </c>
      <c r="B258" s="12" t="s">
        <v>160</v>
      </c>
      <c r="C258" s="12" t="s">
        <v>22</v>
      </c>
      <c r="D258" s="12">
        <v>9579.1457334000006</v>
      </c>
      <c r="E258" s="12">
        <v>6.5465967043118098</v>
      </c>
      <c r="F258" s="12">
        <v>49.486560604977399</v>
      </c>
      <c r="G258" s="12">
        <v>4.9649063409916998</v>
      </c>
      <c r="H258" s="12">
        <v>9777.9193288999995</v>
      </c>
      <c r="I258" s="12">
        <v>6.2003361686128997</v>
      </c>
      <c r="J258" s="12">
        <v>50.513439395022601</v>
      </c>
      <c r="K258" s="12">
        <v>4.8639756366645797</v>
      </c>
    </row>
    <row r="259" spans="1:11" x14ac:dyDescent="0.25">
      <c r="A259" s="12" t="s">
        <v>161</v>
      </c>
      <c r="B259" s="12" t="s">
        <v>162</v>
      </c>
      <c r="C259" s="12" t="s">
        <v>21</v>
      </c>
      <c r="D259" s="12">
        <v>317.66676100000001</v>
      </c>
      <c r="E259" s="12">
        <v>49.749466756796402</v>
      </c>
      <c r="F259" s="12">
        <v>47.0760080467252</v>
      </c>
      <c r="G259" s="12">
        <v>32.520198544229402</v>
      </c>
      <c r="H259" s="12">
        <v>357.12869039999998</v>
      </c>
      <c r="I259" s="12">
        <v>37.524524008449298</v>
      </c>
      <c r="J259" s="12">
        <v>52.923991953274701</v>
      </c>
      <c r="K259" s="12">
        <v>28.926788623595499</v>
      </c>
    </row>
    <row r="260" spans="1:11" x14ac:dyDescent="0.25">
      <c r="A260" s="12" t="s">
        <v>161</v>
      </c>
      <c r="B260" s="12" t="s">
        <v>162</v>
      </c>
      <c r="C260" s="12" t="s">
        <v>22</v>
      </c>
      <c r="D260" s="12">
        <v>4600.4023900000002</v>
      </c>
      <c r="E260" s="12">
        <v>11.1547700220474</v>
      </c>
      <c r="F260" s="12">
        <v>23.113540870147101</v>
      </c>
      <c r="G260" s="12">
        <v>10.234558023567599</v>
      </c>
      <c r="H260" s="12">
        <v>15303.092344299999</v>
      </c>
      <c r="I260" s="12">
        <v>5.6949186984860898</v>
      </c>
      <c r="J260" s="12">
        <v>76.886459129852895</v>
      </c>
      <c r="K260" s="12">
        <v>3.0767039845872199</v>
      </c>
    </row>
    <row r="261" spans="1:11" x14ac:dyDescent="0.25">
      <c r="A261" s="12" t="s">
        <v>163</v>
      </c>
      <c r="B261" s="12" t="s">
        <v>164</v>
      </c>
      <c r="C261" s="12" t="s">
        <v>21</v>
      </c>
      <c r="D261" s="12">
        <v>93.573693199999994</v>
      </c>
      <c r="E261" s="12">
        <v>64.656867060266407</v>
      </c>
      <c r="F261" s="12">
        <v>35.375956360230802</v>
      </c>
      <c r="G261" s="12">
        <v>51.295147609426998</v>
      </c>
      <c r="H261" s="12">
        <v>170.93842979999999</v>
      </c>
      <c r="I261" s="12">
        <v>43.312028166310803</v>
      </c>
      <c r="J261" s="12">
        <v>64.624043639769198</v>
      </c>
      <c r="K261" s="12">
        <v>28.0795629787237</v>
      </c>
    </row>
    <row r="262" spans="1:11" x14ac:dyDescent="0.25">
      <c r="A262" s="12" t="s">
        <v>163</v>
      </c>
      <c r="B262" s="12" t="s">
        <v>164</v>
      </c>
      <c r="C262" s="12" t="s">
        <v>22</v>
      </c>
      <c r="D262" s="12">
        <v>2892.5185842999999</v>
      </c>
      <c r="E262" s="12">
        <v>10.606784472021101</v>
      </c>
      <c r="F262" s="12">
        <v>25.512751575265501</v>
      </c>
      <c r="G262" s="12">
        <v>9.9399489140140709</v>
      </c>
      <c r="H262" s="12">
        <v>8445.0220795000005</v>
      </c>
      <c r="I262" s="12">
        <v>6.0059432573307197</v>
      </c>
      <c r="J262" s="12">
        <v>74.487248424734503</v>
      </c>
      <c r="K262" s="12">
        <v>3.4045484653700999</v>
      </c>
    </row>
    <row r="263" spans="1:11" x14ac:dyDescent="0.25">
      <c r="A263" s="12" t="s">
        <v>165</v>
      </c>
      <c r="B263" s="12" t="s">
        <v>166</v>
      </c>
      <c r="C263" s="12" t="s">
        <v>21</v>
      </c>
      <c r="D263" s="12">
        <v>901.49441660000002</v>
      </c>
      <c r="E263" s="12">
        <v>30.1537107785317</v>
      </c>
      <c r="F263" s="12">
        <v>80.628825992405098</v>
      </c>
      <c r="G263" s="12">
        <v>10.827673328276701</v>
      </c>
      <c r="H263" s="12">
        <v>216.5851356</v>
      </c>
      <c r="I263" s="12">
        <v>52.656039836994097</v>
      </c>
      <c r="J263" s="12">
        <v>19.371174007594899</v>
      </c>
      <c r="K263" s="12">
        <v>45.068130013490297</v>
      </c>
    </row>
    <row r="264" spans="1:11" x14ac:dyDescent="0.25">
      <c r="A264" s="12" t="s">
        <v>165</v>
      </c>
      <c r="B264" s="12" t="s">
        <v>166</v>
      </c>
      <c r="C264" s="12" t="s">
        <v>22</v>
      </c>
      <c r="D264" s="12">
        <v>16150.230087899999</v>
      </c>
      <c r="E264" s="12">
        <v>7.7041555399923096</v>
      </c>
      <c r="F264" s="12">
        <v>49.266606748544802</v>
      </c>
      <c r="G264" s="12">
        <v>5.09890511950318</v>
      </c>
      <c r="H264" s="12">
        <v>16631.061650600001</v>
      </c>
      <c r="I264" s="12">
        <v>6.0246279335093096</v>
      </c>
      <c r="J264" s="12">
        <v>50.733393251455198</v>
      </c>
      <c r="K264" s="12">
        <v>4.9514873197151896</v>
      </c>
    </row>
    <row r="265" spans="1:11" x14ac:dyDescent="0.25">
      <c r="A265" s="12" t="s">
        <v>167</v>
      </c>
      <c r="B265" s="12" t="s">
        <v>168</v>
      </c>
      <c r="C265" s="12" t="s">
        <v>21</v>
      </c>
      <c r="D265" s="12">
        <v>390.96877260000002</v>
      </c>
      <c r="E265" s="12">
        <v>24.503681002366601</v>
      </c>
      <c r="F265" s="12">
        <v>90.101808327168897</v>
      </c>
      <c r="G265" s="12">
        <v>7.5623639833408802</v>
      </c>
      <c r="H265" s="12">
        <v>42.950124099999996</v>
      </c>
      <c r="I265" s="12">
        <v>70.759234327941002</v>
      </c>
      <c r="J265" s="12">
        <v>9.8981916728310999</v>
      </c>
      <c r="K265" s="12">
        <v>68.839106439770006</v>
      </c>
    </row>
    <row r="266" spans="1:11" x14ac:dyDescent="0.25">
      <c r="A266" s="12" t="s">
        <v>167</v>
      </c>
      <c r="B266" s="12" t="s">
        <v>168</v>
      </c>
      <c r="C266" s="12" t="s">
        <v>22</v>
      </c>
      <c r="D266" s="12">
        <v>5295.4839453000004</v>
      </c>
      <c r="E266" s="12">
        <v>7.9355471585646802</v>
      </c>
      <c r="F266" s="12">
        <v>40.929919701551</v>
      </c>
      <c r="G266" s="12">
        <v>5.9961890333541596</v>
      </c>
      <c r="H266" s="12">
        <v>7642.4450414000003</v>
      </c>
      <c r="I266" s="12">
        <v>5.9719563557953599</v>
      </c>
      <c r="J266" s="12">
        <v>59.070080298449</v>
      </c>
      <c r="K266" s="12">
        <v>4.1547858816259398</v>
      </c>
    </row>
    <row r="267" spans="1:11" x14ac:dyDescent="0.25">
      <c r="A267" s="12" t="s">
        <v>169</v>
      </c>
      <c r="B267" s="12" t="s">
        <v>170</v>
      </c>
      <c r="C267" s="12" t="s">
        <v>21</v>
      </c>
      <c r="D267" s="12">
        <v>235.925499</v>
      </c>
      <c r="E267" s="12">
        <v>39.737865687782303</v>
      </c>
      <c r="F267" s="12">
        <v>50.067422026250497</v>
      </c>
      <c r="G267" s="12">
        <v>29.1606313494371</v>
      </c>
      <c r="H267" s="12">
        <v>235.2900928</v>
      </c>
      <c r="I267" s="12">
        <v>45.956968730942897</v>
      </c>
      <c r="J267" s="12">
        <v>49.932577973749503</v>
      </c>
      <c r="K267" s="12">
        <v>29.2393802917953</v>
      </c>
    </row>
    <row r="268" spans="1:11" x14ac:dyDescent="0.25">
      <c r="A268" s="12" t="s">
        <v>169</v>
      </c>
      <c r="B268" s="12" t="s">
        <v>170</v>
      </c>
      <c r="C268" s="12" t="s">
        <v>22</v>
      </c>
      <c r="D268" s="12">
        <v>3273.9853189999999</v>
      </c>
      <c r="E268" s="12">
        <v>11.187539188697</v>
      </c>
      <c r="F268" s="12">
        <v>21.7123729338138</v>
      </c>
      <c r="G268" s="12">
        <v>10.9061348761847</v>
      </c>
      <c r="H268" s="12">
        <v>11804.9069282</v>
      </c>
      <c r="I268" s="12">
        <v>6.5102185084099302</v>
      </c>
      <c r="J268" s="12">
        <v>78.287627066186204</v>
      </c>
      <c r="K268" s="12">
        <v>3.0247189316135499</v>
      </c>
    </row>
    <row r="269" spans="1:11" x14ac:dyDescent="0.25">
      <c r="A269" s="12" t="s">
        <v>171</v>
      </c>
      <c r="B269" s="12" t="s">
        <v>172</v>
      </c>
      <c r="C269" s="12" t="s">
        <v>21</v>
      </c>
      <c r="D269" s="12">
        <v>435.7321685</v>
      </c>
      <c r="E269" s="12">
        <v>30.713152143919501</v>
      </c>
      <c r="F269" s="12">
        <v>68.142365510550405</v>
      </c>
      <c r="G269" s="12">
        <v>18.472402499631901</v>
      </c>
      <c r="H269" s="12">
        <v>203.71168589999999</v>
      </c>
      <c r="I269" s="12">
        <v>48.482044004486497</v>
      </c>
      <c r="J269" s="12">
        <v>31.857634489449602</v>
      </c>
      <c r="K269" s="12">
        <v>39.511822618367603</v>
      </c>
    </row>
    <row r="270" spans="1:11" x14ac:dyDescent="0.25">
      <c r="A270" s="12" t="s">
        <v>171</v>
      </c>
      <c r="B270" s="12" t="s">
        <v>172</v>
      </c>
      <c r="C270" s="12" t="s">
        <v>22</v>
      </c>
      <c r="D270" s="12">
        <v>6622.0829268999996</v>
      </c>
      <c r="E270" s="12">
        <v>8.4050646487361593</v>
      </c>
      <c r="F270" s="12">
        <v>42.222988515914501</v>
      </c>
      <c r="G270" s="12">
        <v>6.6942813902442797</v>
      </c>
      <c r="H270" s="12">
        <v>9061.5130468999996</v>
      </c>
      <c r="I270" s="12">
        <v>6.1837037591725297</v>
      </c>
      <c r="J270" s="12">
        <v>57.777011484085499</v>
      </c>
      <c r="K270" s="12">
        <v>4.8921285300545501</v>
      </c>
    </row>
    <row r="271" spans="1:11" x14ac:dyDescent="0.25">
      <c r="A271" s="12" t="s">
        <v>173</v>
      </c>
      <c r="B271" s="12" t="s">
        <v>174</v>
      </c>
      <c r="C271" s="12" t="s">
        <v>21</v>
      </c>
      <c r="D271" s="12">
        <v>222.3012257</v>
      </c>
      <c r="E271" s="12">
        <v>40.771966427535702</v>
      </c>
      <c r="F271" s="12">
        <v>54.457207126763699</v>
      </c>
      <c r="G271" s="12">
        <v>30.163071583853501</v>
      </c>
      <c r="H271" s="12">
        <v>185.9114562</v>
      </c>
      <c r="I271" s="12">
        <v>49.968091364341397</v>
      </c>
      <c r="J271" s="12">
        <v>45.542792873236301</v>
      </c>
      <c r="K271" s="12">
        <v>36.0671037762948</v>
      </c>
    </row>
    <row r="272" spans="1:11" x14ac:dyDescent="0.25">
      <c r="A272" s="12" t="s">
        <v>173</v>
      </c>
      <c r="B272" s="12" t="s">
        <v>174</v>
      </c>
      <c r="C272" s="12" t="s">
        <v>22</v>
      </c>
      <c r="D272" s="12">
        <v>6701.0513466000002</v>
      </c>
      <c r="E272" s="12">
        <v>8.6220683221997092</v>
      </c>
      <c r="F272" s="12">
        <v>40.088546825724698</v>
      </c>
      <c r="G272" s="12">
        <v>6.9238198612293003</v>
      </c>
      <c r="H272" s="12">
        <v>10014.574130499999</v>
      </c>
      <c r="I272" s="12">
        <v>5.8276393995331004</v>
      </c>
      <c r="J272" s="12">
        <v>59.911453174275302</v>
      </c>
      <c r="K272" s="12">
        <v>4.6329351403373096</v>
      </c>
    </row>
    <row r="273" spans="1:11" x14ac:dyDescent="0.25">
      <c r="A273" s="12" t="s">
        <v>175</v>
      </c>
      <c r="B273" s="12" t="s">
        <v>176</v>
      </c>
      <c r="C273" s="12" t="s">
        <v>21</v>
      </c>
      <c r="D273" s="12">
        <v>259.39104470000001</v>
      </c>
      <c r="E273" s="12">
        <v>43.866794174447598</v>
      </c>
      <c r="F273" s="12">
        <v>35.520989320228601</v>
      </c>
      <c r="G273" s="12">
        <v>34.234948210695201</v>
      </c>
      <c r="H273" s="12">
        <v>470.85619689999999</v>
      </c>
      <c r="I273" s="12">
        <v>32.449309383422602</v>
      </c>
      <c r="J273" s="12">
        <v>64.479010679771406</v>
      </c>
      <c r="K273" s="12">
        <v>18.8597687363741</v>
      </c>
    </row>
    <row r="274" spans="1:11" x14ac:dyDescent="0.25">
      <c r="A274" s="12" t="s">
        <v>175</v>
      </c>
      <c r="B274" s="12" t="s">
        <v>176</v>
      </c>
      <c r="C274" s="12" t="s">
        <v>22</v>
      </c>
      <c r="D274" s="12">
        <v>5712.3656889000004</v>
      </c>
      <c r="E274" s="12">
        <v>12.535949931880699</v>
      </c>
      <c r="F274" s="12">
        <v>25.438009057520802</v>
      </c>
      <c r="G274" s="12">
        <v>13.1354451046723</v>
      </c>
      <c r="H274" s="12">
        <v>16743.6593718</v>
      </c>
      <c r="I274" s="12">
        <v>7.5590946004463397</v>
      </c>
      <c r="J274" s="12">
        <v>74.561990942479198</v>
      </c>
      <c r="K274" s="12">
        <v>4.4813660059720402</v>
      </c>
    </row>
    <row r="275" spans="1:11" x14ac:dyDescent="0.25">
      <c r="A275" s="12" t="s">
        <v>177</v>
      </c>
      <c r="B275" s="12" t="s">
        <v>178</v>
      </c>
      <c r="C275" s="12" t="s">
        <v>21</v>
      </c>
      <c r="D275" s="12">
        <v>218.71136250000001</v>
      </c>
      <c r="E275" s="12">
        <v>23.864642169701</v>
      </c>
      <c r="F275" s="12">
        <v>61.265526210505897</v>
      </c>
      <c r="G275" s="12">
        <v>18.070485087450098</v>
      </c>
      <c r="H275" s="12">
        <v>138.27792009999999</v>
      </c>
      <c r="I275" s="12">
        <v>38.9506367330251</v>
      </c>
      <c r="J275" s="12">
        <v>38.734473789494103</v>
      </c>
      <c r="K275" s="12">
        <v>28.581717252139502</v>
      </c>
    </row>
    <row r="276" spans="1:11" x14ac:dyDescent="0.25">
      <c r="A276" s="12" t="s">
        <v>177</v>
      </c>
      <c r="B276" s="12" t="s">
        <v>178</v>
      </c>
      <c r="C276" s="12" t="s">
        <v>22</v>
      </c>
      <c r="D276" s="12">
        <v>2865.2251618999999</v>
      </c>
      <c r="E276" s="12">
        <v>9.2500441875198192</v>
      </c>
      <c r="F276" s="12">
        <v>55.781749716355897</v>
      </c>
      <c r="G276" s="12">
        <v>5.2849521258706798</v>
      </c>
      <c r="H276" s="12">
        <v>2271.2669282000002</v>
      </c>
      <c r="I276" s="12">
        <v>7.0507817373136996</v>
      </c>
      <c r="J276" s="12">
        <v>44.218250283644103</v>
      </c>
      <c r="K276" s="12">
        <v>6.6670181397314696</v>
      </c>
    </row>
    <row r="277" spans="1:11" x14ac:dyDescent="0.25">
      <c r="A277" s="12" t="s">
        <v>179</v>
      </c>
      <c r="B277" s="12" t="s">
        <v>180</v>
      </c>
      <c r="C277" s="12" t="s">
        <v>21</v>
      </c>
      <c r="D277" s="12">
        <v>898.1282784</v>
      </c>
      <c r="E277" s="12">
        <v>21.503060308347798</v>
      </c>
      <c r="F277" s="12">
        <v>78.210902773818503</v>
      </c>
      <c r="G277" s="12">
        <v>9.2676222405576105</v>
      </c>
      <c r="H277" s="12">
        <v>250.2132527</v>
      </c>
      <c r="I277" s="12">
        <v>36.805144027845301</v>
      </c>
      <c r="J277" s="12">
        <v>21.7890972261815</v>
      </c>
      <c r="K277" s="12">
        <v>33.265678448108702</v>
      </c>
    </row>
    <row r="278" spans="1:11" x14ac:dyDescent="0.25">
      <c r="A278" s="12" t="s">
        <v>179</v>
      </c>
      <c r="B278" s="12" t="s">
        <v>180</v>
      </c>
      <c r="C278" s="12" t="s">
        <v>22</v>
      </c>
      <c r="D278" s="12">
        <v>9044.7790958999994</v>
      </c>
      <c r="E278" s="12">
        <v>6.78276472163303</v>
      </c>
      <c r="F278" s="12">
        <v>53.632979048513697</v>
      </c>
      <c r="G278" s="12">
        <v>4.4811367454773103</v>
      </c>
      <c r="H278" s="12">
        <v>7819.4325447000001</v>
      </c>
      <c r="I278" s="12">
        <v>6.25048487157175</v>
      </c>
      <c r="J278" s="12">
        <v>46.367020951486303</v>
      </c>
      <c r="K278" s="12">
        <v>5.1833546398241204</v>
      </c>
    </row>
    <row r="279" spans="1:11" x14ac:dyDescent="0.25">
      <c r="A279" s="12" t="s">
        <v>181</v>
      </c>
      <c r="B279" s="12" t="s">
        <v>182</v>
      </c>
      <c r="C279" s="12" t="s">
        <v>21</v>
      </c>
      <c r="D279" s="12">
        <v>283.08578499999999</v>
      </c>
      <c r="E279" s="12">
        <v>36.844136520262197</v>
      </c>
      <c r="F279" s="12">
        <v>44.614939554317701</v>
      </c>
      <c r="G279" s="12">
        <v>27.162860571134299</v>
      </c>
      <c r="H279" s="12">
        <v>351.4231661</v>
      </c>
      <c r="I279" s="12">
        <v>33.7011836460428</v>
      </c>
      <c r="J279" s="12">
        <v>55.385060445682299</v>
      </c>
      <c r="K279" s="12">
        <v>21.880799131600298</v>
      </c>
    </row>
    <row r="280" spans="1:11" x14ac:dyDescent="0.25">
      <c r="A280" s="12" t="s">
        <v>181</v>
      </c>
      <c r="B280" s="12" t="s">
        <v>182</v>
      </c>
      <c r="C280" s="12" t="s">
        <v>22</v>
      </c>
      <c r="D280" s="12">
        <v>4929.5277001000004</v>
      </c>
      <c r="E280" s="12">
        <v>8.9495476175782205</v>
      </c>
      <c r="F280" s="12">
        <v>43.887541239693498</v>
      </c>
      <c r="G280" s="12">
        <v>7.4128280941401998</v>
      </c>
      <c r="H280" s="12">
        <v>6302.6524605000004</v>
      </c>
      <c r="I280" s="12">
        <v>9.0176140895023504</v>
      </c>
      <c r="J280" s="12">
        <v>56.112458760306502</v>
      </c>
      <c r="K280" s="12">
        <v>5.7978353804462701</v>
      </c>
    </row>
    <row r="281" spans="1:11" x14ac:dyDescent="0.25">
      <c r="A281" s="12" t="s">
        <v>183</v>
      </c>
      <c r="B281" s="12" t="s">
        <v>184</v>
      </c>
      <c r="C281" s="12" t="s">
        <v>21</v>
      </c>
      <c r="D281" s="12">
        <v>369.96693010000001</v>
      </c>
      <c r="E281" s="12">
        <v>18.674998478360699</v>
      </c>
      <c r="F281" s="12">
        <v>73.985734814828405</v>
      </c>
      <c r="G281" s="12">
        <v>8.2023170485338497</v>
      </c>
      <c r="H281" s="12">
        <v>130.08477719999999</v>
      </c>
      <c r="I281" s="12">
        <v>24.011424645252301</v>
      </c>
      <c r="J281" s="12">
        <v>26.014265185171599</v>
      </c>
      <c r="K281" s="12">
        <v>23.327756894162999</v>
      </c>
    </row>
    <row r="282" spans="1:11" x14ac:dyDescent="0.25">
      <c r="A282" s="12" t="s">
        <v>183</v>
      </c>
      <c r="B282" s="12" t="s">
        <v>184</v>
      </c>
      <c r="C282" s="12" t="s">
        <v>22</v>
      </c>
      <c r="D282" s="12">
        <v>1506.2548010999999</v>
      </c>
      <c r="E282" s="12">
        <v>9.9942980552129992</v>
      </c>
      <c r="F282" s="12">
        <v>52.235636613464003</v>
      </c>
      <c r="G282" s="12">
        <v>8.9597350790948607</v>
      </c>
      <c r="H282" s="12">
        <v>1377.3221949000001</v>
      </c>
      <c r="I282" s="12">
        <v>13.712551877594301</v>
      </c>
      <c r="J282" s="12">
        <v>47.764363386536097</v>
      </c>
      <c r="K282" s="12">
        <v>9.7984654784791108</v>
      </c>
    </row>
    <row r="283" spans="1:11" x14ac:dyDescent="0.25">
      <c r="A283" s="12" t="s">
        <v>185</v>
      </c>
      <c r="B283" s="12" t="s">
        <v>186</v>
      </c>
      <c r="C283" s="12" t="s">
        <v>21</v>
      </c>
      <c r="D283" s="12">
        <v>308.65081179999999</v>
      </c>
      <c r="E283" s="12">
        <v>24.079491417308098</v>
      </c>
      <c r="F283" s="12">
        <v>26.095167423173201</v>
      </c>
      <c r="G283" s="12">
        <v>22.966411834471501</v>
      </c>
      <c r="H283" s="12">
        <v>874.13834910000003</v>
      </c>
      <c r="I283" s="12">
        <v>17.817509417791701</v>
      </c>
      <c r="J283" s="12">
        <v>73.904832576826806</v>
      </c>
      <c r="K283" s="12">
        <v>8.1092445653952705</v>
      </c>
    </row>
    <row r="284" spans="1:11" x14ac:dyDescent="0.25">
      <c r="A284" s="12" t="s">
        <v>185</v>
      </c>
      <c r="B284" s="12" t="s">
        <v>186</v>
      </c>
      <c r="C284" s="12" t="s">
        <v>22</v>
      </c>
      <c r="D284" s="12">
        <v>3650.8118681999999</v>
      </c>
      <c r="E284" s="12">
        <v>7.7530521454544497</v>
      </c>
      <c r="F284" s="12">
        <v>35.994092000804599</v>
      </c>
      <c r="G284" s="12">
        <v>6.8335449055617303</v>
      </c>
      <c r="H284" s="12">
        <v>6491.9967575000001</v>
      </c>
      <c r="I284" s="12">
        <v>5.3530416315663798</v>
      </c>
      <c r="J284" s="12">
        <v>64.005907999195401</v>
      </c>
      <c r="K284" s="12">
        <v>3.8428834417208799</v>
      </c>
    </row>
    <row r="285" spans="1:11" x14ac:dyDescent="0.25">
      <c r="A285" s="12" t="s">
        <v>187</v>
      </c>
      <c r="B285" s="12" t="s">
        <v>188</v>
      </c>
      <c r="C285" s="12" t="s">
        <v>21</v>
      </c>
      <c r="D285" s="12">
        <v>1070.8478734</v>
      </c>
      <c r="E285" s="12">
        <v>24.000530866737101</v>
      </c>
      <c r="F285" s="12">
        <v>61.901509747513202</v>
      </c>
      <c r="G285" s="12">
        <v>14.1697946514848</v>
      </c>
      <c r="H285" s="12">
        <v>659.07418789999997</v>
      </c>
      <c r="I285" s="12">
        <v>29.7763367416234</v>
      </c>
      <c r="J285" s="12">
        <v>38.098490252486798</v>
      </c>
      <c r="K285" s="12">
        <v>23.022741214316</v>
      </c>
    </row>
    <row r="286" spans="1:11" x14ac:dyDescent="0.25">
      <c r="A286" s="12" t="s">
        <v>187</v>
      </c>
      <c r="B286" s="12" t="s">
        <v>188</v>
      </c>
      <c r="C286" s="12" t="s">
        <v>22</v>
      </c>
      <c r="D286" s="12">
        <v>9390.4229737000005</v>
      </c>
      <c r="E286" s="12">
        <v>8.6627901685805107</v>
      </c>
      <c r="F286" s="12">
        <v>48.446865128524003</v>
      </c>
      <c r="G286" s="12">
        <v>6.8398065230248104</v>
      </c>
      <c r="H286" s="12">
        <v>9992.5091288999993</v>
      </c>
      <c r="I286" s="12">
        <v>8.4511990585038603</v>
      </c>
      <c r="J286" s="12">
        <v>51.553134871475997</v>
      </c>
      <c r="K286" s="12">
        <v>6.4276825250742302</v>
      </c>
    </row>
    <row r="287" spans="1:11" x14ac:dyDescent="0.25">
      <c r="A287" s="12" t="s">
        <v>189</v>
      </c>
      <c r="B287" s="12" t="s">
        <v>190</v>
      </c>
      <c r="C287" s="12" t="s">
        <v>21</v>
      </c>
      <c r="D287" s="12">
        <v>1108.7449732</v>
      </c>
      <c r="E287" s="12">
        <v>17.166267631553101</v>
      </c>
      <c r="F287" s="12">
        <v>68.3276478699227</v>
      </c>
      <c r="G287" s="12">
        <v>10.690350330118999</v>
      </c>
      <c r="H287" s="12">
        <v>513.94365689999995</v>
      </c>
      <c r="I287" s="12">
        <v>29.359526759881099</v>
      </c>
      <c r="J287" s="12">
        <v>31.6723521300773</v>
      </c>
      <c r="K287" s="12">
        <v>23.062590677274802</v>
      </c>
    </row>
    <row r="288" spans="1:11" x14ac:dyDescent="0.25">
      <c r="A288" s="12" t="s">
        <v>189</v>
      </c>
      <c r="B288" s="12" t="s">
        <v>190</v>
      </c>
      <c r="C288" s="12" t="s">
        <v>22</v>
      </c>
      <c r="D288" s="12">
        <v>7370.8024720000003</v>
      </c>
      <c r="E288" s="12">
        <v>6.29483866426897</v>
      </c>
      <c r="F288" s="12">
        <v>52.323009775173503</v>
      </c>
      <c r="G288" s="12">
        <v>5.0137156597265298</v>
      </c>
      <c r="H288" s="12">
        <v>6716.3123627000004</v>
      </c>
      <c r="I288" s="12">
        <v>7.2047043257779197</v>
      </c>
      <c r="J288" s="12">
        <v>47.676990224826497</v>
      </c>
      <c r="K288" s="12">
        <v>5.5022914038145299</v>
      </c>
    </row>
    <row r="289" spans="1:11" x14ac:dyDescent="0.25">
      <c r="A289" s="12" t="s">
        <v>191</v>
      </c>
      <c r="B289" s="12" t="s">
        <v>192</v>
      </c>
      <c r="C289" s="12" t="s">
        <v>21</v>
      </c>
      <c r="D289" s="12">
        <v>1235.5318797</v>
      </c>
      <c r="E289" s="12">
        <v>21.979002371891099</v>
      </c>
      <c r="F289" s="12">
        <v>66.316133882622793</v>
      </c>
      <c r="G289" s="12">
        <v>14.0431282928388</v>
      </c>
      <c r="H289" s="12">
        <v>627.5620725</v>
      </c>
      <c r="I289" s="12">
        <v>34.659783905578799</v>
      </c>
      <c r="J289" s="12">
        <v>33.6838661173772</v>
      </c>
      <c r="K289" s="12">
        <v>27.6478351016336</v>
      </c>
    </row>
    <row r="290" spans="1:11" x14ac:dyDescent="0.25">
      <c r="A290" s="12" t="s">
        <v>191</v>
      </c>
      <c r="B290" s="12" t="s">
        <v>192</v>
      </c>
      <c r="C290" s="12" t="s">
        <v>22</v>
      </c>
      <c r="D290" s="12">
        <v>10820.4682113</v>
      </c>
      <c r="E290" s="12">
        <v>7.1957836808078097</v>
      </c>
      <c r="F290" s="12">
        <v>50.0399537858329</v>
      </c>
      <c r="G290" s="12">
        <v>6.04198542189142</v>
      </c>
      <c r="H290" s="12">
        <v>10803.189271699999</v>
      </c>
      <c r="I290" s="12">
        <v>7.7098548096910298</v>
      </c>
      <c r="J290" s="12">
        <v>49.9600462141671</v>
      </c>
      <c r="K290" s="12">
        <v>6.0516491516052398</v>
      </c>
    </row>
    <row r="291" spans="1:11" x14ac:dyDescent="0.25">
      <c r="A291" s="12" t="s">
        <v>193</v>
      </c>
      <c r="B291" s="12" t="s">
        <v>194</v>
      </c>
      <c r="C291" s="12" t="s">
        <v>21</v>
      </c>
      <c r="D291" s="12">
        <v>630.15312689999996</v>
      </c>
      <c r="E291" s="12">
        <v>28.276943357629602</v>
      </c>
      <c r="F291" s="12">
        <v>49.230879389434698</v>
      </c>
      <c r="G291" s="12">
        <v>18.510906922305999</v>
      </c>
      <c r="H291" s="12">
        <v>649.84254799999997</v>
      </c>
      <c r="I291" s="12">
        <v>26.638917964030799</v>
      </c>
      <c r="J291" s="12">
        <v>50.769120610565302</v>
      </c>
      <c r="K291" s="12">
        <v>17.950049461590499</v>
      </c>
    </row>
    <row r="292" spans="1:11" x14ac:dyDescent="0.25">
      <c r="A292" s="12" t="s">
        <v>193</v>
      </c>
      <c r="B292" s="12" t="s">
        <v>194</v>
      </c>
      <c r="C292" s="12" t="s">
        <v>22</v>
      </c>
      <c r="D292" s="12">
        <v>6170.0080693999998</v>
      </c>
      <c r="E292" s="12">
        <v>10.0746708140609</v>
      </c>
      <c r="F292" s="12">
        <v>38.749656347724702</v>
      </c>
      <c r="G292" s="12">
        <v>8.2499601561812295</v>
      </c>
      <c r="H292" s="12">
        <v>9752.7346099999995</v>
      </c>
      <c r="I292" s="12">
        <v>6.4845885079004697</v>
      </c>
      <c r="J292" s="12">
        <v>61.250343652275298</v>
      </c>
      <c r="K292" s="12">
        <v>5.2192869765648897</v>
      </c>
    </row>
    <row r="293" spans="1:11" x14ac:dyDescent="0.25">
      <c r="A293" s="12" t="s">
        <v>195</v>
      </c>
      <c r="B293" s="12" t="s">
        <v>196</v>
      </c>
      <c r="C293" s="12" t="s">
        <v>21</v>
      </c>
      <c r="D293" s="12">
        <v>506.19724170000001</v>
      </c>
      <c r="E293" s="12">
        <v>21.807611727289</v>
      </c>
      <c r="F293" s="12">
        <v>71.666156679144905</v>
      </c>
      <c r="G293" s="12">
        <v>9.7809633886617409</v>
      </c>
      <c r="H293" s="12">
        <v>200.12951720000001</v>
      </c>
      <c r="I293" s="12">
        <v>27.825176379763601</v>
      </c>
      <c r="J293" s="12">
        <v>28.333843320855099</v>
      </c>
      <c r="K293" s="12">
        <v>24.7394625129754</v>
      </c>
    </row>
    <row r="294" spans="1:11" x14ac:dyDescent="0.25">
      <c r="A294" s="12" t="s">
        <v>195</v>
      </c>
      <c r="B294" s="12" t="s">
        <v>196</v>
      </c>
      <c r="C294" s="12" t="s">
        <v>22</v>
      </c>
      <c r="D294" s="12">
        <v>5507.8572009</v>
      </c>
      <c r="E294" s="12">
        <v>6.95608817769069</v>
      </c>
      <c r="F294" s="12">
        <v>54.737503392235404</v>
      </c>
      <c r="G294" s="12">
        <v>5.1490265239460502</v>
      </c>
      <c r="H294" s="12">
        <v>4554.4526589999996</v>
      </c>
      <c r="I294" s="12">
        <v>6.9593413609070698</v>
      </c>
      <c r="J294" s="12">
        <v>45.262496607764596</v>
      </c>
      <c r="K294" s="12">
        <v>6.2268959501641197</v>
      </c>
    </row>
    <row r="295" spans="1:11" x14ac:dyDescent="0.25">
      <c r="A295" s="12" t="s">
        <v>197</v>
      </c>
      <c r="B295" s="12" t="s">
        <v>198</v>
      </c>
      <c r="C295" s="12" t="s">
        <v>21</v>
      </c>
      <c r="D295" s="12">
        <v>199.70028149999999</v>
      </c>
      <c r="E295" s="12">
        <v>41.208790923470403</v>
      </c>
      <c r="F295" s="12">
        <v>50.478592459379001</v>
      </c>
      <c r="G295" s="12">
        <v>27.167466272687001</v>
      </c>
      <c r="H295" s="12">
        <v>195.9135258</v>
      </c>
      <c r="I295" s="12">
        <v>36.502991391549301</v>
      </c>
      <c r="J295" s="12">
        <v>49.521407540620999</v>
      </c>
      <c r="K295" s="12">
        <v>27.6925783462029</v>
      </c>
    </row>
    <row r="296" spans="1:11" x14ac:dyDescent="0.25">
      <c r="A296" s="12" t="s">
        <v>197</v>
      </c>
      <c r="B296" s="12" t="s">
        <v>198</v>
      </c>
      <c r="C296" s="12" t="s">
        <v>22</v>
      </c>
      <c r="D296" s="12">
        <v>3479.4618569999998</v>
      </c>
      <c r="E296" s="12">
        <v>11.735269904039001</v>
      </c>
      <c r="F296" s="12">
        <v>30.866555906612501</v>
      </c>
      <c r="G296" s="12">
        <v>9.4196127455872105</v>
      </c>
      <c r="H296" s="12">
        <v>7793.1332051999998</v>
      </c>
      <c r="I296" s="12">
        <v>5.7620744148917096</v>
      </c>
      <c r="J296" s="12">
        <v>69.133444093387496</v>
      </c>
      <c r="K296" s="12">
        <v>4.2056490493595504</v>
      </c>
    </row>
    <row r="297" spans="1:11" x14ac:dyDescent="0.25">
      <c r="A297" s="12" t="s">
        <v>199</v>
      </c>
      <c r="B297" s="12" t="s">
        <v>200</v>
      </c>
      <c r="C297" s="12" t="s">
        <v>21</v>
      </c>
      <c r="D297" s="12">
        <v>848.26812810000001</v>
      </c>
      <c r="E297" s="12">
        <v>18.855166878333499</v>
      </c>
      <c r="F297" s="12">
        <v>77.887965448011002</v>
      </c>
      <c r="G297" s="12">
        <v>8.4050217594720706</v>
      </c>
      <c r="H297" s="12">
        <v>240.8194135</v>
      </c>
      <c r="I297" s="12">
        <v>32.520890350995003</v>
      </c>
      <c r="J297" s="12">
        <v>22.112034551989002</v>
      </c>
      <c r="K297" s="12">
        <v>29.6060519827947</v>
      </c>
    </row>
    <row r="298" spans="1:11" x14ac:dyDescent="0.25">
      <c r="A298" s="12" t="s">
        <v>199</v>
      </c>
      <c r="B298" s="12" t="s">
        <v>200</v>
      </c>
      <c r="C298" s="12" t="s">
        <v>22</v>
      </c>
      <c r="D298" s="12">
        <v>5509.4273655999996</v>
      </c>
      <c r="E298" s="12">
        <v>7.7402719236930002</v>
      </c>
      <c r="F298" s="12">
        <v>45.949647577505203</v>
      </c>
      <c r="G298" s="12">
        <v>6.1023339319748198</v>
      </c>
      <c r="H298" s="12">
        <v>6480.7132689</v>
      </c>
      <c r="I298" s="12">
        <v>6.6240398831137801</v>
      </c>
      <c r="J298" s="12">
        <v>54.050352422494797</v>
      </c>
      <c r="K298" s="12">
        <v>5.18775698968056</v>
      </c>
    </row>
    <row r="299" spans="1:11" x14ac:dyDescent="0.25">
      <c r="A299" s="12" t="s">
        <v>201</v>
      </c>
      <c r="B299" s="12" t="s">
        <v>202</v>
      </c>
      <c r="C299" s="12" t="s">
        <v>21</v>
      </c>
      <c r="D299" s="12">
        <v>1245.6763326</v>
      </c>
      <c r="E299" s="12">
        <v>25.449394958438099</v>
      </c>
      <c r="F299" s="12">
        <v>38.3110706118689</v>
      </c>
      <c r="G299" s="12">
        <v>17.425862731627799</v>
      </c>
      <c r="H299" s="12">
        <v>2005.8024507</v>
      </c>
      <c r="I299" s="12">
        <v>21.062042683674001</v>
      </c>
      <c r="J299" s="12">
        <v>61.6889293881311</v>
      </c>
      <c r="K299" s="12">
        <v>10.822095053453401</v>
      </c>
    </row>
    <row r="300" spans="1:11" x14ac:dyDescent="0.25">
      <c r="A300" s="12" t="s">
        <v>201</v>
      </c>
      <c r="B300" s="12" t="s">
        <v>202</v>
      </c>
      <c r="C300" s="12" t="s">
        <v>22</v>
      </c>
      <c r="D300" s="12">
        <v>13201.290808</v>
      </c>
      <c r="E300" s="12">
        <v>8.2895940966098394</v>
      </c>
      <c r="F300" s="12">
        <v>45.403571971628899</v>
      </c>
      <c r="G300" s="12">
        <v>6.1700727701920197</v>
      </c>
      <c r="H300" s="12">
        <v>15874.154657499999</v>
      </c>
      <c r="I300" s="12">
        <v>6.65525085263475</v>
      </c>
      <c r="J300" s="12">
        <v>54.596428028371101</v>
      </c>
      <c r="K300" s="12">
        <v>5.1311661441665004</v>
      </c>
    </row>
    <row r="301" spans="1:11" x14ac:dyDescent="0.25">
      <c r="A301" s="12" t="s">
        <v>203</v>
      </c>
      <c r="B301" s="12" t="s">
        <v>204</v>
      </c>
      <c r="C301" s="12" t="s">
        <v>21</v>
      </c>
      <c r="D301" s="12">
        <v>1369.6907815</v>
      </c>
      <c r="E301" s="12">
        <v>27.279628151417299</v>
      </c>
      <c r="F301" s="12">
        <v>56.910810831260299</v>
      </c>
      <c r="G301" s="12">
        <v>16.372490177638301</v>
      </c>
      <c r="H301" s="12">
        <v>1037.0413692</v>
      </c>
      <c r="I301" s="12">
        <v>29.301538441192001</v>
      </c>
      <c r="J301" s="12">
        <v>43.089189168739701</v>
      </c>
      <c r="K301" s="12">
        <v>21.624256787181</v>
      </c>
    </row>
    <row r="302" spans="1:11" x14ac:dyDescent="0.25">
      <c r="A302" s="12" t="s">
        <v>203</v>
      </c>
      <c r="B302" s="12" t="s">
        <v>204</v>
      </c>
      <c r="C302" s="12" t="s">
        <v>22</v>
      </c>
      <c r="D302" s="12">
        <v>13360.064976400001</v>
      </c>
      <c r="E302" s="12">
        <v>9.4633986941820201</v>
      </c>
      <c r="F302" s="12">
        <v>49.513432669841798</v>
      </c>
      <c r="G302" s="12">
        <v>6.6912279627411104</v>
      </c>
      <c r="H302" s="12">
        <v>13622.643060599999</v>
      </c>
      <c r="I302" s="12">
        <v>7.9133531346487</v>
      </c>
      <c r="J302" s="12">
        <v>50.486567330158202</v>
      </c>
      <c r="K302" s="12">
        <v>6.5622537386066204</v>
      </c>
    </row>
    <row r="303" spans="1:11" x14ac:dyDescent="0.25">
      <c r="A303" s="12" t="s">
        <v>205</v>
      </c>
      <c r="B303" s="12" t="s">
        <v>206</v>
      </c>
      <c r="C303" s="12" t="s">
        <v>21</v>
      </c>
      <c r="D303" s="12">
        <v>1147.5381778000001</v>
      </c>
      <c r="E303" s="12">
        <v>16.6177318238921</v>
      </c>
      <c r="F303" s="12">
        <v>68.494856271654996</v>
      </c>
      <c r="G303" s="12">
        <v>10.691388437522299</v>
      </c>
      <c r="H303" s="12">
        <v>527.82584259999999</v>
      </c>
      <c r="I303" s="12">
        <v>28.616518204106601</v>
      </c>
      <c r="J303" s="12">
        <v>31.505143728345001</v>
      </c>
      <c r="K303" s="12">
        <v>23.243985829325801</v>
      </c>
    </row>
    <row r="304" spans="1:11" x14ac:dyDescent="0.25">
      <c r="A304" s="12" t="s">
        <v>205</v>
      </c>
      <c r="B304" s="12" t="s">
        <v>206</v>
      </c>
      <c r="C304" s="12" t="s">
        <v>22</v>
      </c>
      <c r="D304" s="12">
        <v>6799.5263813000001</v>
      </c>
      <c r="E304" s="12">
        <v>8.2486362980503891</v>
      </c>
      <c r="F304" s="12">
        <v>46.677434268742701</v>
      </c>
      <c r="G304" s="12">
        <v>6.6676299555405896</v>
      </c>
      <c r="H304" s="12">
        <v>7767.5261737999999</v>
      </c>
      <c r="I304" s="12">
        <v>7.6948613427721204</v>
      </c>
      <c r="J304" s="12">
        <v>53.322565731257299</v>
      </c>
      <c r="K304" s="12">
        <v>5.8367007421701302</v>
      </c>
    </row>
    <row r="305" spans="1:11" x14ac:dyDescent="0.25">
      <c r="A305" s="12" t="s">
        <v>207</v>
      </c>
      <c r="B305" s="12" t="s">
        <v>208</v>
      </c>
      <c r="C305" s="12" t="s">
        <v>21</v>
      </c>
      <c r="D305" s="12">
        <v>1417.6831404</v>
      </c>
      <c r="E305" s="12">
        <v>31.696205230325901</v>
      </c>
      <c r="F305" s="12">
        <v>46.787276520171297</v>
      </c>
      <c r="G305" s="12">
        <v>25.1122393888222</v>
      </c>
      <c r="H305" s="12">
        <v>1612.3781194999999</v>
      </c>
      <c r="I305" s="12">
        <v>32.887330275192902</v>
      </c>
      <c r="J305" s="12">
        <v>53.212723479828703</v>
      </c>
      <c r="K305" s="12">
        <v>22.0799314805028</v>
      </c>
    </row>
    <row r="306" spans="1:11" x14ac:dyDescent="0.25">
      <c r="A306" s="12" t="s">
        <v>207</v>
      </c>
      <c r="B306" s="12" t="s">
        <v>208</v>
      </c>
      <c r="C306" s="12" t="s">
        <v>22</v>
      </c>
      <c r="D306" s="12">
        <v>21012.669176399999</v>
      </c>
      <c r="E306" s="12">
        <v>8.8158398901840798</v>
      </c>
      <c r="F306" s="12">
        <v>47.789750852567003</v>
      </c>
      <c r="G306" s="12">
        <v>6.4884124071916602</v>
      </c>
      <c r="H306" s="12">
        <v>22956.317481900001</v>
      </c>
      <c r="I306" s="12">
        <v>7.1886968421527504</v>
      </c>
      <c r="J306" s="12">
        <v>52.210249147432997</v>
      </c>
      <c r="K306" s="12">
        <v>5.9390563621479897</v>
      </c>
    </row>
    <row r="307" spans="1:11" x14ac:dyDescent="0.25">
      <c r="A307" s="12" t="s">
        <v>209</v>
      </c>
      <c r="B307" s="12" t="s">
        <v>210</v>
      </c>
      <c r="C307" s="12" t="s">
        <v>21</v>
      </c>
      <c r="D307" s="12">
        <v>101.6265525</v>
      </c>
      <c r="E307" s="12">
        <v>57.761055119129402</v>
      </c>
      <c r="F307" s="12">
        <v>69.232095338228604</v>
      </c>
      <c r="G307" s="12">
        <v>35.836651369733801</v>
      </c>
      <c r="H307" s="12">
        <v>45.164544900000003</v>
      </c>
      <c r="I307" s="12">
        <v>100</v>
      </c>
      <c r="J307" s="12">
        <v>30.7679046617714</v>
      </c>
      <c r="K307" s="12">
        <v>80.637485441604596</v>
      </c>
    </row>
    <row r="308" spans="1:11" x14ac:dyDescent="0.25">
      <c r="A308" s="12" t="s">
        <v>209</v>
      </c>
      <c r="B308" s="12" t="s">
        <v>210</v>
      </c>
      <c r="C308" s="12" t="s">
        <v>22</v>
      </c>
      <c r="D308" s="12">
        <v>1677.6554771000001</v>
      </c>
      <c r="E308" s="12">
        <v>16.134292315673498</v>
      </c>
      <c r="F308" s="12">
        <v>15.789311853524399</v>
      </c>
      <c r="G308" s="12">
        <v>14.9085115957563</v>
      </c>
      <c r="H308" s="12">
        <v>8947.6047791000001</v>
      </c>
      <c r="I308" s="12">
        <v>6.5340721293151898</v>
      </c>
      <c r="J308" s="12">
        <v>84.210688146475604</v>
      </c>
      <c r="K308" s="12">
        <v>2.7953119020692001</v>
      </c>
    </row>
    <row r="309" spans="1:11" x14ac:dyDescent="0.25">
      <c r="A309" s="12" t="s">
        <v>211</v>
      </c>
      <c r="B309" s="12" t="s">
        <v>212</v>
      </c>
      <c r="C309" s="12" t="s">
        <v>21</v>
      </c>
      <c r="D309" s="12">
        <v>169.32247989999999</v>
      </c>
      <c r="E309" s="12">
        <v>70.5477218364328</v>
      </c>
      <c r="F309" s="12">
        <v>18.973968079471099</v>
      </c>
      <c r="G309" s="12">
        <v>66.265672687463905</v>
      </c>
      <c r="H309" s="12">
        <v>723.0711364</v>
      </c>
      <c r="I309" s="12">
        <v>38.385071067886102</v>
      </c>
      <c r="J309" s="12">
        <v>81.026031920528894</v>
      </c>
      <c r="K309" s="12">
        <v>15.517516143081201</v>
      </c>
    </row>
    <row r="310" spans="1:11" x14ac:dyDescent="0.25">
      <c r="A310" s="12" t="s">
        <v>211</v>
      </c>
      <c r="B310" s="12" t="s">
        <v>212</v>
      </c>
      <c r="C310" s="12" t="s">
        <v>22</v>
      </c>
      <c r="D310" s="12">
        <v>6255.6105776000004</v>
      </c>
      <c r="E310" s="12">
        <v>13.5000584509747</v>
      </c>
      <c r="F310" s="12">
        <v>22.524169107447001</v>
      </c>
      <c r="G310" s="12">
        <v>10.918467117632799</v>
      </c>
      <c r="H310" s="12">
        <v>21517.2699569</v>
      </c>
      <c r="I310" s="12">
        <v>6.3171065229271299</v>
      </c>
      <c r="J310" s="12">
        <v>77.475830892553006</v>
      </c>
      <c r="K310" s="12">
        <v>3.1742725043210598</v>
      </c>
    </row>
    <row r="311" spans="1:11" x14ac:dyDescent="0.25">
      <c r="A311" s="12" t="s">
        <v>213</v>
      </c>
      <c r="B311" s="12" t="s">
        <v>214</v>
      </c>
      <c r="C311" s="12" t="s">
        <v>21</v>
      </c>
      <c r="D311" s="12">
        <v>1308.5831995000001</v>
      </c>
      <c r="E311" s="12">
        <v>28.470380024099398</v>
      </c>
      <c r="F311" s="12">
        <v>65.438307285143395</v>
      </c>
      <c r="G311" s="12">
        <v>15.023322117571</v>
      </c>
      <c r="H311" s="12">
        <v>691.13723000000005</v>
      </c>
      <c r="I311" s="12">
        <v>31.201656248118798</v>
      </c>
      <c r="J311" s="12">
        <v>34.561692714856598</v>
      </c>
      <c r="K311" s="12">
        <v>28.444809612890101</v>
      </c>
    </row>
    <row r="312" spans="1:11" x14ac:dyDescent="0.25">
      <c r="A312" s="12" t="s">
        <v>213</v>
      </c>
      <c r="B312" s="12" t="s">
        <v>214</v>
      </c>
      <c r="C312" s="12" t="s">
        <v>22</v>
      </c>
      <c r="D312" s="12">
        <v>8937.3766648000001</v>
      </c>
      <c r="E312" s="12">
        <v>10.393539603733901</v>
      </c>
      <c r="F312" s="12">
        <v>32.643489981834499</v>
      </c>
      <c r="G312" s="12">
        <v>9.5902194910005498</v>
      </c>
      <c r="H312" s="12">
        <v>18441.364608799999</v>
      </c>
      <c r="I312" s="12">
        <v>7.32060119735507</v>
      </c>
      <c r="J312" s="12">
        <v>67.356510018165494</v>
      </c>
      <c r="K312" s="12">
        <v>4.6477799071484096</v>
      </c>
    </row>
    <row r="313" spans="1:11" x14ac:dyDescent="0.25">
      <c r="A313" s="12" t="s">
        <v>215</v>
      </c>
      <c r="B313" s="12" t="s">
        <v>216</v>
      </c>
      <c r="C313" s="12" t="s">
        <v>21</v>
      </c>
      <c r="D313" s="12">
        <v>649.55490269999996</v>
      </c>
      <c r="E313" s="12">
        <v>33.389245691144602</v>
      </c>
      <c r="F313" s="12">
        <v>45.741011015173797</v>
      </c>
      <c r="G313" s="12">
        <v>21.876650132223201</v>
      </c>
      <c r="H313" s="12">
        <v>770.5162507</v>
      </c>
      <c r="I313" s="12">
        <v>27.638827112504099</v>
      </c>
      <c r="J313" s="12">
        <v>54.258988984826203</v>
      </c>
      <c r="K313" s="12">
        <v>18.442291561182</v>
      </c>
    </row>
    <row r="314" spans="1:11" x14ac:dyDescent="0.25">
      <c r="A314" s="12" t="s">
        <v>215</v>
      </c>
      <c r="B314" s="12" t="s">
        <v>216</v>
      </c>
      <c r="C314" s="12" t="s">
        <v>22</v>
      </c>
      <c r="D314" s="12">
        <v>8140.6010325999996</v>
      </c>
      <c r="E314" s="12">
        <v>9.9565977172380205</v>
      </c>
      <c r="F314" s="12">
        <v>31.302315741626401</v>
      </c>
      <c r="G314" s="12">
        <v>9.2426967604117003</v>
      </c>
      <c r="H314" s="12">
        <v>17865.784884000001</v>
      </c>
      <c r="I314" s="12">
        <v>5.8643552251721998</v>
      </c>
      <c r="J314" s="12">
        <v>68.697684258373599</v>
      </c>
      <c r="K314" s="12">
        <v>4.21146382766534</v>
      </c>
    </row>
    <row r="315" spans="1:11" x14ac:dyDescent="0.25">
      <c r="A315" s="12" t="s">
        <v>217</v>
      </c>
      <c r="B315" s="12" t="s">
        <v>218</v>
      </c>
      <c r="C315" s="12" t="s">
        <v>21</v>
      </c>
      <c r="D315" s="12">
        <v>251.35425749999999</v>
      </c>
      <c r="E315" s="12">
        <v>24.696503013970201</v>
      </c>
      <c r="F315" s="12">
        <v>68.594159809476807</v>
      </c>
      <c r="G315" s="12">
        <v>14.4656133658433</v>
      </c>
      <c r="H315" s="12">
        <v>115.0825619</v>
      </c>
      <c r="I315" s="12">
        <v>37.541011445629699</v>
      </c>
      <c r="J315" s="12">
        <v>31.4058401905232</v>
      </c>
      <c r="K315" s="12">
        <v>31.594652107354801</v>
      </c>
    </row>
    <row r="316" spans="1:11" x14ac:dyDescent="0.25">
      <c r="A316" s="12" t="s">
        <v>217</v>
      </c>
      <c r="B316" s="12" t="s">
        <v>218</v>
      </c>
      <c r="C316" s="12" t="s">
        <v>22</v>
      </c>
      <c r="D316" s="12">
        <v>3396.2262243</v>
      </c>
      <c r="E316" s="12">
        <v>6.3073203553106501</v>
      </c>
      <c r="F316" s="12">
        <v>46.530082541938803</v>
      </c>
      <c r="G316" s="12">
        <v>5.5921462058342399</v>
      </c>
      <c r="H316" s="12">
        <v>3902.7641036</v>
      </c>
      <c r="I316" s="12">
        <v>6.5327589877875996</v>
      </c>
      <c r="J316" s="12">
        <v>53.469917458061197</v>
      </c>
      <c r="K316" s="12">
        <v>4.8663442345529297</v>
      </c>
    </row>
    <row r="317" spans="1:11" x14ac:dyDescent="0.25">
      <c r="A317" s="12" t="s">
        <v>219</v>
      </c>
      <c r="B317" s="12" t="s">
        <v>220</v>
      </c>
      <c r="C317" s="12" t="s">
        <v>21</v>
      </c>
      <c r="D317" s="12">
        <v>102.37694620000001</v>
      </c>
      <c r="E317" s="12">
        <v>82.916423421464899</v>
      </c>
      <c r="F317" s="12">
        <v>80.180475233498598</v>
      </c>
      <c r="G317" s="12">
        <v>25.927414541855601</v>
      </c>
      <c r="H317" s="12">
        <v>25.306190999999998</v>
      </c>
      <c r="I317" s="12">
        <v>99.999999999999702</v>
      </c>
      <c r="J317" s="12">
        <v>19.819524766501399</v>
      </c>
      <c r="K317" s="12">
        <v>104.890124462297</v>
      </c>
    </row>
    <row r="318" spans="1:11" x14ac:dyDescent="0.25">
      <c r="A318" s="12" t="s">
        <v>219</v>
      </c>
      <c r="B318" s="12" t="s">
        <v>220</v>
      </c>
      <c r="C318" s="12" t="s">
        <v>22</v>
      </c>
      <c r="D318" s="12">
        <v>3912.4150324000002</v>
      </c>
      <c r="E318" s="12">
        <v>8.3279587315107992</v>
      </c>
      <c r="F318" s="12">
        <v>41.1354940718522</v>
      </c>
      <c r="G318" s="12">
        <v>7.4116242113464201</v>
      </c>
      <c r="H318" s="12">
        <v>5598.6291903000001</v>
      </c>
      <c r="I318" s="12">
        <v>9.1290534088269908</v>
      </c>
      <c r="J318" s="12">
        <v>58.8645059281478</v>
      </c>
      <c r="K318" s="12">
        <v>5.1793660543211901</v>
      </c>
    </row>
    <row r="319" spans="1:11" x14ac:dyDescent="0.25">
      <c r="A319" s="12" t="s">
        <v>221</v>
      </c>
      <c r="B319" s="12" t="s">
        <v>222</v>
      </c>
      <c r="C319" s="12" t="s">
        <v>21</v>
      </c>
      <c r="D319" s="12">
        <v>61.361409600000002</v>
      </c>
      <c r="E319" s="12">
        <v>43.553675761449298</v>
      </c>
      <c r="F319" s="12">
        <v>100</v>
      </c>
      <c r="G319" s="12">
        <v>0</v>
      </c>
      <c r="H319" s="12"/>
      <c r="I319" s="12"/>
      <c r="J319" s="12"/>
      <c r="K319" s="12"/>
    </row>
    <row r="320" spans="1:11" x14ac:dyDescent="0.25">
      <c r="A320" s="12" t="s">
        <v>221</v>
      </c>
      <c r="B320" s="12" t="s">
        <v>222</v>
      </c>
      <c r="C320" s="12" t="s">
        <v>22</v>
      </c>
      <c r="D320" s="12">
        <v>1035.2747628</v>
      </c>
      <c r="E320" s="12">
        <v>12.5374059979116</v>
      </c>
      <c r="F320" s="12">
        <v>24.684644008275502</v>
      </c>
      <c r="G320" s="12">
        <v>12.573303220128899</v>
      </c>
      <c r="H320" s="12">
        <v>3158.7284500999999</v>
      </c>
      <c r="I320" s="12">
        <v>8.0175258842782604</v>
      </c>
      <c r="J320" s="12">
        <v>75.315355991724502</v>
      </c>
      <c r="K320" s="12">
        <v>4.1209061539998197</v>
      </c>
    </row>
    <row r="321" spans="1:11" x14ac:dyDescent="0.25">
      <c r="A321" s="12" t="s">
        <v>223</v>
      </c>
      <c r="B321" s="12" t="s">
        <v>224</v>
      </c>
      <c r="C321" s="12" t="s">
        <v>21</v>
      </c>
      <c r="D321" s="12">
        <v>501.66084790000002</v>
      </c>
      <c r="E321" s="12">
        <v>33.1118375771822</v>
      </c>
      <c r="F321" s="12">
        <v>43.906490218170902</v>
      </c>
      <c r="G321" s="12">
        <v>23.785897556272399</v>
      </c>
      <c r="H321" s="12">
        <v>640.90565059999994</v>
      </c>
      <c r="I321" s="12">
        <v>36.042284966334201</v>
      </c>
      <c r="J321" s="12">
        <v>56.093509781829098</v>
      </c>
      <c r="K321" s="12">
        <v>18.618112548970799</v>
      </c>
    </row>
    <row r="322" spans="1:11" x14ac:dyDescent="0.25">
      <c r="A322" s="12" t="s">
        <v>223</v>
      </c>
      <c r="B322" s="12" t="s">
        <v>224</v>
      </c>
      <c r="C322" s="12" t="s">
        <v>22</v>
      </c>
      <c r="D322" s="12">
        <v>6548.1295020999996</v>
      </c>
      <c r="E322" s="12">
        <v>10.9768710628225</v>
      </c>
      <c r="F322" s="12">
        <v>37.896140044313</v>
      </c>
      <c r="G322" s="12">
        <v>8.4627865057302802</v>
      </c>
      <c r="H322" s="12">
        <v>10731.016855399999</v>
      </c>
      <c r="I322" s="12">
        <v>6.9223374636891304</v>
      </c>
      <c r="J322" s="12">
        <v>62.103859955687</v>
      </c>
      <c r="K322" s="12">
        <v>5.16404202275206</v>
      </c>
    </row>
    <row r="323" spans="1:11" x14ac:dyDescent="0.25">
      <c r="A323" s="12" t="s">
        <v>225</v>
      </c>
      <c r="B323" s="12" t="s">
        <v>226</v>
      </c>
      <c r="C323" s="12" t="s">
        <v>21</v>
      </c>
      <c r="D323" s="12">
        <v>612.48700959999996</v>
      </c>
      <c r="E323" s="12">
        <v>20.991008629370501</v>
      </c>
      <c r="F323" s="12">
        <v>45.1449655482498</v>
      </c>
      <c r="G323" s="12">
        <v>13.649017783106499</v>
      </c>
      <c r="H323" s="12">
        <v>744.22464620000005</v>
      </c>
      <c r="I323" s="12">
        <v>18.794787195081099</v>
      </c>
      <c r="J323" s="12">
        <v>54.8550344517502</v>
      </c>
      <c r="K323" s="12">
        <v>11.2329605430798</v>
      </c>
    </row>
    <row r="324" spans="1:11" x14ac:dyDescent="0.25">
      <c r="A324" s="12" t="s">
        <v>225</v>
      </c>
      <c r="B324" s="12" t="s">
        <v>226</v>
      </c>
      <c r="C324" s="12" t="s">
        <v>22</v>
      </c>
      <c r="D324" s="12">
        <v>4963.2323746000002</v>
      </c>
      <c r="E324" s="12">
        <v>8.0944839722287991</v>
      </c>
      <c r="F324" s="12">
        <v>39.774733026013003</v>
      </c>
      <c r="G324" s="12">
        <v>7.8755677960029402</v>
      </c>
      <c r="H324" s="12">
        <v>7515.1225935000002</v>
      </c>
      <c r="I324" s="12">
        <v>6.3406744977514</v>
      </c>
      <c r="J324" s="12">
        <v>60.225266973986997</v>
      </c>
      <c r="K324" s="12">
        <v>5.2012821570319199</v>
      </c>
    </row>
    <row r="325" spans="1:11" x14ac:dyDescent="0.25">
      <c r="A325" s="12" t="s">
        <v>227</v>
      </c>
      <c r="B325" s="12" t="s">
        <v>228</v>
      </c>
      <c r="C325" s="12" t="s">
        <v>21</v>
      </c>
      <c r="D325" s="12">
        <v>470.82729399999999</v>
      </c>
      <c r="E325" s="12">
        <v>26.5878390077178</v>
      </c>
      <c r="F325" s="12">
        <v>62.520260243444703</v>
      </c>
      <c r="G325" s="12">
        <v>15.9150389182234</v>
      </c>
      <c r="H325" s="12">
        <v>282.25225519999998</v>
      </c>
      <c r="I325" s="12">
        <v>30.843613865889498</v>
      </c>
      <c r="J325" s="12">
        <v>37.479739756555297</v>
      </c>
      <c r="K325" s="12">
        <v>26.5480065073783</v>
      </c>
    </row>
    <row r="326" spans="1:11" x14ac:dyDescent="0.25">
      <c r="A326" s="12" t="s">
        <v>227</v>
      </c>
      <c r="B326" s="12" t="s">
        <v>228</v>
      </c>
      <c r="C326" s="12" t="s">
        <v>22</v>
      </c>
      <c r="D326" s="12">
        <v>5132.7515466000004</v>
      </c>
      <c r="E326" s="12">
        <v>8.7778511167388995</v>
      </c>
      <c r="F326" s="12">
        <v>41.751669919582199</v>
      </c>
      <c r="G326" s="12">
        <v>7.4662487972053304</v>
      </c>
      <c r="H326" s="12">
        <v>7160.7724165999998</v>
      </c>
      <c r="I326" s="12">
        <v>6.9446103302198896</v>
      </c>
      <c r="J326" s="12">
        <v>58.248330080417801</v>
      </c>
      <c r="K326" s="12">
        <v>5.3517131716569599</v>
      </c>
    </row>
    <row r="327" spans="1:11" x14ac:dyDescent="0.25">
      <c r="A327" s="12" t="s">
        <v>229</v>
      </c>
      <c r="B327" s="12" t="s">
        <v>230</v>
      </c>
      <c r="C327" s="12" t="s">
        <v>21</v>
      </c>
      <c r="D327" s="12">
        <v>1767.0506496</v>
      </c>
      <c r="E327" s="12">
        <v>17.9616925234421</v>
      </c>
      <c r="F327" s="12">
        <v>51.384398557491103</v>
      </c>
      <c r="G327" s="12">
        <v>11.440270582494099</v>
      </c>
      <c r="H327" s="12">
        <v>1671.8348860999999</v>
      </c>
      <c r="I327" s="12">
        <v>16.754604729830699</v>
      </c>
      <c r="J327" s="12">
        <v>48.615601442508897</v>
      </c>
      <c r="K327" s="12">
        <v>12.0918266106733</v>
      </c>
    </row>
    <row r="328" spans="1:11" x14ac:dyDescent="0.25">
      <c r="A328" s="12" t="s">
        <v>229</v>
      </c>
      <c r="B328" s="12" t="s">
        <v>230</v>
      </c>
      <c r="C328" s="12" t="s">
        <v>22</v>
      </c>
      <c r="D328" s="12">
        <v>12490.3412732</v>
      </c>
      <c r="E328" s="12">
        <v>6.8584333418324697</v>
      </c>
      <c r="F328" s="12">
        <v>43.5341645727108</v>
      </c>
      <c r="G328" s="12">
        <v>5.9841011890451004</v>
      </c>
      <c r="H328" s="12">
        <v>16200.5533283</v>
      </c>
      <c r="I328" s="12">
        <v>5.4857692523947899</v>
      </c>
      <c r="J328" s="12">
        <v>56.4658354272892</v>
      </c>
      <c r="K328" s="12">
        <v>4.6136366178289299</v>
      </c>
    </row>
    <row r="329" spans="1:11" x14ac:dyDescent="0.25">
      <c r="A329" s="12" t="s">
        <v>231</v>
      </c>
      <c r="B329" s="12" t="s">
        <v>232</v>
      </c>
      <c r="C329" s="12" t="s">
        <v>21</v>
      </c>
      <c r="D329" s="12"/>
      <c r="E329" s="12"/>
      <c r="F329" s="12"/>
      <c r="G329" s="12"/>
      <c r="H329" s="12">
        <v>87.420939700000005</v>
      </c>
      <c r="I329" s="12">
        <v>59.879435937894101</v>
      </c>
      <c r="J329" s="12">
        <v>100</v>
      </c>
      <c r="K329" s="12">
        <v>6.6479528479816999E-15</v>
      </c>
    </row>
    <row r="330" spans="1:11" x14ac:dyDescent="0.25">
      <c r="A330" s="12" t="s">
        <v>231</v>
      </c>
      <c r="B330" s="12" t="s">
        <v>232</v>
      </c>
      <c r="C330" s="12" t="s">
        <v>22</v>
      </c>
      <c r="D330" s="12">
        <v>980.62862459999997</v>
      </c>
      <c r="E330" s="12">
        <v>12.360224490486599</v>
      </c>
      <c r="F330" s="12">
        <v>31.7989901663708</v>
      </c>
      <c r="G330" s="12">
        <v>11.731067264028599</v>
      </c>
      <c r="H330" s="12">
        <v>2103.2071182</v>
      </c>
      <c r="I330" s="12">
        <v>8.3730319107533706</v>
      </c>
      <c r="J330" s="12">
        <v>68.2010098336292</v>
      </c>
      <c r="K330" s="12">
        <v>5.4696564388103699</v>
      </c>
    </row>
    <row r="331" spans="1:11" x14ac:dyDescent="0.25">
      <c r="A331" s="12" t="s">
        <v>233</v>
      </c>
      <c r="B331" s="12" t="s">
        <v>234</v>
      </c>
      <c r="C331" s="12" t="s">
        <v>21</v>
      </c>
      <c r="D331" s="12">
        <v>1741.7671731</v>
      </c>
      <c r="E331" s="12">
        <v>28.100670679229101</v>
      </c>
      <c r="F331" s="12">
        <v>51.492328188639497</v>
      </c>
      <c r="G331" s="12">
        <v>16.801312631443398</v>
      </c>
      <c r="H331" s="12">
        <v>1640.8089006</v>
      </c>
      <c r="I331" s="12">
        <v>23.2538810728139</v>
      </c>
      <c r="J331" s="12">
        <v>48.507671811360503</v>
      </c>
      <c r="K331" s="12">
        <v>17.835090238563001</v>
      </c>
    </row>
    <row r="332" spans="1:11" x14ac:dyDescent="0.25">
      <c r="A332" s="12" t="s">
        <v>233</v>
      </c>
      <c r="B332" s="12" t="s">
        <v>234</v>
      </c>
      <c r="C332" s="12" t="s">
        <v>22</v>
      </c>
      <c r="D332" s="12">
        <v>13915.616681400001</v>
      </c>
      <c r="E332" s="12">
        <v>9.2030258131061107</v>
      </c>
      <c r="F332" s="12">
        <v>43.335286329975403</v>
      </c>
      <c r="G332" s="12">
        <v>6.6067447382097004</v>
      </c>
      <c r="H332" s="12">
        <v>18195.897652299998</v>
      </c>
      <c r="I332" s="12">
        <v>6.97216838686884</v>
      </c>
      <c r="J332" s="12">
        <v>56.664713670024597</v>
      </c>
      <c r="K332" s="12">
        <v>5.05261840034375</v>
      </c>
    </row>
    <row r="333" spans="1:11" x14ac:dyDescent="0.25">
      <c r="A333" s="12" t="s">
        <v>235</v>
      </c>
      <c r="B333" s="12" t="s">
        <v>236</v>
      </c>
      <c r="C333" s="12" t="s">
        <v>21</v>
      </c>
      <c r="D333" s="12">
        <v>2201.7746704000001</v>
      </c>
      <c r="E333" s="12">
        <v>22.411701195990101</v>
      </c>
      <c r="F333" s="12">
        <v>76.240901258542607</v>
      </c>
      <c r="G333" s="12">
        <v>10.4704402389248</v>
      </c>
      <c r="H333" s="12">
        <v>686.14327660000004</v>
      </c>
      <c r="I333" s="12">
        <v>43.476122893419003</v>
      </c>
      <c r="J333" s="12">
        <v>23.7590987414574</v>
      </c>
      <c r="K333" s="12">
        <v>33.598740805618903</v>
      </c>
    </row>
    <row r="334" spans="1:11" x14ac:dyDescent="0.25">
      <c r="A334" s="12" t="s">
        <v>235</v>
      </c>
      <c r="B334" s="12" t="s">
        <v>236</v>
      </c>
      <c r="C334" s="12" t="s">
        <v>22</v>
      </c>
      <c r="D334" s="12">
        <v>17820.991520899999</v>
      </c>
      <c r="E334" s="12">
        <v>7.9894754323352499</v>
      </c>
      <c r="F334" s="12">
        <v>47.148778481124999</v>
      </c>
      <c r="G334" s="12">
        <v>6.4731728828830599</v>
      </c>
      <c r="H334" s="12">
        <v>19976.364200700002</v>
      </c>
      <c r="I334" s="12">
        <v>7.5789808150143703</v>
      </c>
      <c r="J334" s="12">
        <v>52.851221518875001</v>
      </c>
      <c r="K334" s="12">
        <v>5.7747424856789804</v>
      </c>
    </row>
    <row r="335" spans="1:11" x14ac:dyDescent="0.25">
      <c r="A335" s="12" t="s">
        <v>237</v>
      </c>
      <c r="B335" s="12" t="s">
        <v>238</v>
      </c>
      <c r="C335" s="12" t="s">
        <v>21</v>
      </c>
      <c r="D335" s="12">
        <v>1093.0702974999999</v>
      </c>
      <c r="E335" s="12">
        <v>28.487606540091299</v>
      </c>
      <c r="F335" s="12">
        <v>66.395792194204503</v>
      </c>
      <c r="G335" s="12">
        <v>13.031194908700099</v>
      </c>
      <c r="H335" s="12">
        <v>553.22423619999995</v>
      </c>
      <c r="I335" s="12">
        <v>36.088428063782402</v>
      </c>
      <c r="J335" s="12">
        <v>33.604207805795497</v>
      </c>
      <c r="K335" s="12">
        <v>25.747266955390302</v>
      </c>
    </row>
    <row r="336" spans="1:11" x14ac:dyDescent="0.25">
      <c r="A336" s="12" t="s">
        <v>237</v>
      </c>
      <c r="B336" s="12" t="s">
        <v>238</v>
      </c>
      <c r="C336" s="12" t="s">
        <v>22</v>
      </c>
      <c r="D336" s="12">
        <v>8753.1562257999994</v>
      </c>
      <c r="E336" s="12">
        <v>8.6152163677660596</v>
      </c>
      <c r="F336" s="12">
        <v>44.440888399326397</v>
      </c>
      <c r="G336" s="12">
        <v>6.6957644372581999</v>
      </c>
      <c r="H336" s="12">
        <v>10943.0211934</v>
      </c>
      <c r="I336" s="12">
        <v>7.8960204010061901</v>
      </c>
      <c r="J336" s="12">
        <v>55.559111600673603</v>
      </c>
      <c r="K336" s="12">
        <v>5.3558401409133198</v>
      </c>
    </row>
    <row r="337" spans="1:11" x14ac:dyDescent="0.25">
      <c r="A337" s="12" t="s">
        <v>239</v>
      </c>
      <c r="B337" s="12" t="s">
        <v>240</v>
      </c>
      <c r="C337" s="12" t="s">
        <v>21</v>
      </c>
      <c r="D337" s="12">
        <v>608.42337510000004</v>
      </c>
      <c r="E337" s="12">
        <v>33.436705458900803</v>
      </c>
      <c r="F337" s="12">
        <v>68.097369872375197</v>
      </c>
      <c r="G337" s="12">
        <v>15.742234644293999</v>
      </c>
      <c r="H337" s="12">
        <v>285.03752689999999</v>
      </c>
      <c r="I337" s="12">
        <v>40.149154377505504</v>
      </c>
      <c r="J337" s="12">
        <v>31.9026301276248</v>
      </c>
      <c r="K337" s="12">
        <v>33.602394877842599</v>
      </c>
    </row>
    <row r="338" spans="1:11" x14ac:dyDescent="0.25">
      <c r="A338" s="12" t="s">
        <v>239</v>
      </c>
      <c r="B338" s="12" t="s">
        <v>240</v>
      </c>
      <c r="C338" s="12" t="s">
        <v>22</v>
      </c>
      <c r="D338" s="12">
        <v>5007.7020418000002</v>
      </c>
      <c r="E338" s="12">
        <v>11.6823507545898</v>
      </c>
      <c r="F338" s="12">
        <v>48.593438574268397</v>
      </c>
      <c r="G338" s="12">
        <v>7.8865818264665304</v>
      </c>
      <c r="H338" s="12">
        <v>5297.6029308999996</v>
      </c>
      <c r="I338" s="12">
        <v>10.659617115140801</v>
      </c>
      <c r="J338" s="12">
        <v>51.406561425731603</v>
      </c>
      <c r="K338" s="12">
        <v>7.4550041651592203</v>
      </c>
    </row>
    <row r="339" spans="1:11" x14ac:dyDescent="0.25">
      <c r="A339" s="12" t="s">
        <v>241</v>
      </c>
      <c r="B339" s="12" t="s">
        <v>242</v>
      </c>
      <c r="C339" s="12" t="s">
        <v>21</v>
      </c>
      <c r="D339" s="12">
        <v>183.1545634</v>
      </c>
      <c r="E339" s="12">
        <v>20.828109596594398</v>
      </c>
      <c r="F339" s="12">
        <v>67.737913380246795</v>
      </c>
      <c r="G339" s="12">
        <v>11.3380650548962</v>
      </c>
      <c r="H339" s="12">
        <v>87.232512700000001</v>
      </c>
      <c r="I339" s="12">
        <v>27.333518109295699</v>
      </c>
      <c r="J339" s="12">
        <v>32.262086619753198</v>
      </c>
      <c r="K339" s="12">
        <v>23.805554725586902</v>
      </c>
    </row>
    <row r="340" spans="1:11" x14ac:dyDescent="0.25">
      <c r="A340" s="12" t="s">
        <v>241</v>
      </c>
      <c r="B340" s="12" t="s">
        <v>242</v>
      </c>
      <c r="C340" s="12" t="s">
        <v>22</v>
      </c>
      <c r="D340" s="12">
        <v>1222.2829005999999</v>
      </c>
      <c r="E340" s="12">
        <v>8.4227866392370903</v>
      </c>
      <c r="F340" s="12">
        <v>48.693033665026903</v>
      </c>
      <c r="G340" s="12">
        <v>6.80660656216563</v>
      </c>
      <c r="H340" s="12">
        <v>1287.8973215000001</v>
      </c>
      <c r="I340" s="12">
        <v>9.03502678462349</v>
      </c>
      <c r="J340" s="12">
        <v>51.306966334973097</v>
      </c>
      <c r="K340" s="12">
        <v>6.4598308212622504</v>
      </c>
    </row>
    <row r="341" spans="1:11" x14ac:dyDescent="0.25">
      <c r="A341" s="12" t="s">
        <v>243</v>
      </c>
      <c r="B341" s="12" t="s">
        <v>244</v>
      </c>
      <c r="C341" s="12" t="s">
        <v>21</v>
      </c>
      <c r="D341" s="12">
        <v>78.593749799999998</v>
      </c>
      <c r="E341" s="12">
        <v>34.621301284607</v>
      </c>
      <c r="F341" s="12">
        <v>54.127609325774003</v>
      </c>
      <c r="G341" s="12">
        <v>18.180165535889099</v>
      </c>
      <c r="H341" s="12">
        <v>66.607101999999998</v>
      </c>
      <c r="I341" s="12">
        <v>32.963836341762203</v>
      </c>
      <c r="J341" s="12">
        <v>45.872390674226097</v>
      </c>
      <c r="K341" s="12">
        <v>21.4518773305923</v>
      </c>
    </row>
    <row r="342" spans="1:11" x14ac:dyDescent="0.25">
      <c r="A342" s="12" t="s">
        <v>243</v>
      </c>
      <c r="B342" s="12" t="s">
        <v>244</v>
      </c>
      <c r="C342" s="12" t="s">
        <v>22</v>
      </c>
      <c r="D342" s="12">
        <v>632.03947289999996</v>
      </c>
      <c r="E342" s="12">
        <v>13.9519122014683</v>
      </c>
      <c r="F342" s="12">
        <v>25.441538543369099</v>
      </c>
      <c r="G342" s="12">
        <v>12.089719595290299</v>
      </c>
      <c r="H342" s="12">
        <v>1852.2421747000001</v>
      </c>
      <c r="I342" s="12">
        <v>5.72208308653238</v>
      </c>
      <c r="J342" s="12">
        <v>74.558461456630894</v>
      </c>
      <c r="K342" s="12">
        <v>4.12536767863722</v>
      </c>
    </row>
    <row r="343" spans="1:11" x14ac:dyDescent="0.25">
      <c r="A343" s="12" t="s">
        <v>245</v>
      </c>
      <c r="B343" s="12" t="s">
        <v>246</v>
      </c>
      <c r="C343" s="12" t="s">
        <v>21</v>
      </c>
      <c r="D343" s="12">
        <v>142.3629028</v>
      </c>
      <c r="E343" s="12">
        <v>27.658447608097301</v>
      </c>
      <c r="F343" s="12">
        <v>56.8765210101542</v>
      </c>
      <c r="G343" s="12">
        <v>18.009025736834801</v>
      </c>
      <c r="H343" s="12">
        <v>107.9388039</v>
      </c>
      <c r="I343" s="12">
        <v>32.731656221814703</v>
      </c>
      <c r="J343" s="12">
        <v>43.1234789898458</v>
      </c>
      <c r="K343" s="12">
        <v>23.752506863712799</v>
      </c>
    </row>
    <row r="344" spans="1:11" x14ac:dyDescent="0.25">
      <c r="A344" s="12" t="s">
        <v>245</v>
      </c>
      <c r="B344" s="12" t="s">
        <v>246</v>
      </c>
      <c r="C344" s="12" t="s">
        <v>22</v>
      </c>
      <c r="D344" s="12">
        <v>1486.2491405999999</v>
      </c>
      <c r="E344" s="12">
        <v>9.5037572035102293</v>
      </c>
      <c r="F344" s="12">
        <v>36.314248197426799</v>
      </c>
      <c r="G344" s="12">
        <v>8.6471891401701093</v>
      </c>
      <c r="H344" s="12">
        <v>2606.4946565999999</v>
      </c>
      <c r="I344" s="12">
        <v>6.9082961913145997</v>
      </c>
      <c r="J344" s="12">
        <v>63.685751802573201</v>
      </c>
      <c r="K344" s="12">
        <v>4.9307131306180798</v>
      </c>
    </row>
    <row r="345" spans="1:11" x14ac:dyDescent="0.25">
      <c r="A345" s="12" t="s">
        <v>247</v>
      </c>
      <c r="B345" s="12" t="s">
        <v>248</v>
      </c>
      <c r="C345" s="12" t="s">
        <v>21</v>
      </c>
      <c r="D345" s="12">
        <v>164.71466620000001</v>
      </c>
      <c r="E345" s="12">
        <v>27.771675150545299</v>
      </c>
      <c r="F345" s="12">
        <v>30.761044715726602</v>
      </c>
      <c r="G345" s="12">
        <v>20.988601382530501</v>
      </c>
      <c r="H345" s="12">
        <v>370.75045770000003</v>
      </c>
      <c r="I345" s="12">
        <v>21.211036835064501</v>
      </c>
      <c r="J345" s="12">
        <v>69.238955284273402</v>
      </c>
      <c r="K345" s="12">
        <v>9.3246829475953596</v>
      </c>
    </row>
    <row r="346" spans="1:11" x14ac:dyDescent="0.25">
      <c r="A346" s="12" t="s">
        <v>247</v>
      </c>
      <c r="B346" s="12" t="s">
        <v>248</v>
      </c>
      <c r="C346" s="12" t="s">
        <v>22</v>
      </c>
      <c r="D346" s="12">
        <v>1706.1009489999999</v>
      </c>
      <c r="E346" s="12">
        <v>8.4859607926772096</v>
      </c>
      <c r="F346" s="12">
        <v>38.0625463615768</v>
      </c>
      <c r="G346" s="12">
        <v>7.1626266439124802</v>
      </c>
      <c r="H346" s="12">
        <v>2776.2606166</v>
      </c>
      <c r="I346" s="12">
        <v>5.6951513688017998</v>
      </c>
      <c r="J346" s="12">
        <v>61.9374536384232</v>
      </c>
      <c r="K346" s="12">
        <v>4.4016631729183402</v>
      </c>
    </row>
    <row r="347" spans="1:11" x14ac:dyDescent="0.25">
      <c r="A347" s="12" t="s">
        <v>249</v>
      </c>
      <c r="B347" s="12" t="s">
        <v>250</v>
      </c>
      <c r="C347" s="12" t="s">
        <v>21</v>
      </c>
      <c r="D347" s="12">
        <v>448.18644069999999</v>
      </c>
      <c r="E347" s="12">
        <v>22.659287385324301</v>
      </c>
      <c r="F347" s="12">
        <v>40.887864387709897</v>
      </c>
      <c r="G347" s="12">
        <v>18.5466945022666</v>
      </c>
      <c r="H347" s="12">
        <v>647.94916679999994</v>
      </c>
      <c r="I347" s="12">
        <v>24.751482249235799</v>
      </c>
      <c r="J347" s="12">
        <v>59.112135612290103</v>
      </c>
      <c r="K347" s="12">
        <v>12.828748645164801</v>
      </c>
    </row>
    <row r="348" spans="1:11" x14ac:dyDescent="0.25">
      <c r="A348" s="12" t="s">
        <v>249</v>
      </c>
      <c r="B348" s="12" t="s">
        <v>250</v>
      </c>
      <c r="C348" s="12" t="s">
        <v>22</v>
      </c>
      <c r="D348" s="12">
        <v>2824.2442203999999</v>
      </c>
      <c r="E348" s="12">
        <v>10.5499250940097</v>
      </c>
      <c r="F348" s="12">
        <v>46.142032143704199</v>
      </c>
      <c r="G348" s="12">
        <v>8.33664753932762</v>
      </c>
      <c r="H348" s="12">
        <v>3296.5183234000001</v>
      </c>
      <c r="I348" s="12">
        <v>8.6399042788771307</v>
      </c>
      <c r="J348" s="12">
        <v>53.8579678562959</v>
      </c>
      <c r="K348" s="12">
        <v>7.14230176223443</v>
      </c>
    </row>
    <row r="349" spans="1:11" x14ac:dyDescent="0.25">
      <c r="A349" s="12" t="s">
        <v>251</v>
      </c>
      <c r="B349" s="12" t="s">
        <v>252</v>
      </c>
      <c r="C349" s="12" t="s">
        <v>21</v>
      </c>
      <c r="D349" s="12">
        <v>30.967791699999999</v>
      </c>
      <c r="E349" s="12">
        <v>70.772652832189905</v>
      </c>
      <c r="F349" s="12">
        <v>21.179574894744601</v>
      </c>
      <c r="G349" s="12">
        <v>63.531784495419799</v>
      </c>
      <c r="H349" s="12">
        <v>115.24756840000001</v>
      </c>
      <c r="I349" s="12">
        <v>49.088390828657701</v>
      </c>
      <c r="J349" s="12">
        <v>78.820425105255396</v>
      </c>
      <c r="K349" s="12">
        <v>17.071415005953799</v>
      </c>
    </row>
    <row r="350" spans="1:11" x14ac:dyDescent="0.25">
      <c r="A350" s="12" t="s">
        <v>251</v>
      </c>
      <c r="B350" s="12" t="s">
        <v>252</v>
      </c>
      <c r="C350" s="12" t="s">
        <v>22</v>
      </c>
      <c r="D350" s="12">
        <v>3417.7543119000002</v>
      </c>
      <c r="E350" s="12">
        <v>10.687117763844901</v>
      </c>
      <c r="F350" s="12">
        <v>31.1606528884063</v>
      </c>
      <c r="G350" s="12">
        <v>8.47975694927581</v>
      </c>
      <c r="H350" s="12">
        <v>7550.4186725999998</v>
      </c>
      <c r="I350" s="12">
        <v>4.8594864985486499</v>
      </c>
      <c r="J350" s="12">
        <v>68.839347111593696</v>
      </c>
      <c r="K350" s="12">
        <v>3.8384263355387498</v>
      </c>
    </row>
    <row r="351" spans="1:11" x14ac:dyDescent="0.25">
      <c r="A351" s="12" t="s">
        <v>253</v>
      </c>
      <c r="B351" s="12" t="s">
        <v>254</v>
      </c>
      <c r="C351" s="12" t="s">
        <v>21</v>
      </c>
      <c r="D351" s="12">
        <v>110.460621</v>
      </c>
      <c r="E351" s="12">
        <v>44.801822662550201</v>
      </c>
      <c r="F351" s="12">
        <v>68.371720530191496</v>
      </c>
      <c r="G351" s="12">
        <v>23.507449817405899</v>
      </c>
      <c r="H351" s="12">
        <v>51.098310300000001</v>
      </c>
      <c r="I351" s="12">
        <v>57.791736273986203</v>
      </c>
      <c r="J351" s="12">
        <v>31.6282794698086</v>
      </c>
      <c r="K351" s="12">
        <v>50.8166999987276</v>
      </c>
    </row>
    <row r="352" spans="1:11" x14ac:dyDescent="0.25">
      <c r="A352" s="12" t="s">
        <v>253</v>
      </c>
      <c r="B352" s="12" t="s">
        <v>254</v>
      </c>
      <c r="C352" s="12" t="s">
        <v>22</v>
      </c>
      <c r="D352" s="12">
        <v>1650.5640542000001</v>
      </c>
      <c r="E352" s="12">
        <v>11.785257407737699</v>
      </c>
      <c r="F352" s="12">
        <v>15.1653066723233</v>
      </c>
      <c r="G352" s="12">
        <v>10.8488837707218</v>
      </c>
      <c r="H352" s="12">
        <v>9233.2518149000007</v>
      </c>
      <c r="I352" s="12">
        <v>4.73372282860546</v>
      </c>
      <c r="J352" s="12">
        <v>84.834693327676703</v>
      </c>
      <c r="K352" s="12">
        <v>1.93937931501559</v>
      </c>
    </row>
    <row r="353" spans="1:11" x14ac:dyDescent="0.25">
      <c r="A353" s="12" t="s">
        <v>255</v>
      </c>
      <c r="B353" s="12" t="s">
        <v>256</v>
      </c>
      <c r="C353" s="12" t="s">
        <v>21</v>
      </c>
      <c r="D353" s="12">
        <v>25.318256399999999</v>
      </c>
      <c r="E353" s="12">
        <v>99.999999999999602</v>
      </c>
      <c r="F353" s="12">
        <v>51.163310919201699</v>
      </c>
      <c r="G353" s="12">
        <v>60.438111066909798</v>
      </c>
      <c r="H353" s="12">
        <v>24.166923400000002</v>
      </c>
      <c r="I353" s="12">
        <v>71.671916811708499</v>
      </c>
      <c r="J353" s="12">
        <v>48.836689080798301</v>
      </c>
      <c r="K353" s="12">
        <v>63.3174346190752</v>
      </c>
    </row>
    <row r="354" spans="1:11" x14ac:dyDescent="0.25">
      <c r="A354" s="12" t="s">
        <v>255</v>
      </c>
      <c r="B354" s="12" t="s">
        <v>256</v>
      </c>
      <c r="C354" s="12" t="s">
        <v>22</v>
      </c>
      <c r="D354" s="12">
        <v>920.05264609999995</v>
      </c>
      <c r="E354" s="12">
        <v>14.224748849100999</v>
      </c>
      <c r="F354" s="12">
        <v>10.7952369461174</v>
      </c>
      <c r="G354" s="12">
        <v>12.6083232309969</v>
      </c>
      <c r="H354" s="12">
        <v>7602.7120758999999</v>
      </c>
      <c r="I354" s="12">
        <v>4.0179853165189101</v>
      </c>
      <c r="J354" s="12">
        <v>89.204763053882601</v>
      </c>
      <c r="K354" s="12">
        <v>1.5258135564984701</v>
      </c>
    </row>
    <row r="355" spans="1:11" x14ac:dyDescent="0.25">
      <c r="A355" s="12" t="s">
        <v>257</v>
      </c>
      <c r="B355" s="12" t="s">
        <v>258</v>
      </c>
      <c r="C355" s="12" t="s">
        <v>21</v>
      </c>
      <c r="D355" s="12">
        <v>540.30947379999998</v>
      </c>
      <c r="E355" s="12">
        <v>20.506248780419799</v>
      </c>
      <c r="F355" s="12">
        <v>59.760166421086701</v>
      </c>
      <c r="G355" s="12">
        <v>12.1699736381562</v>
      </c>
      <c r="H355" s="12">
        <v>363.82032729999997</v>
      </c>
      <c r="I355" s="12">
        <v>22.079176374036301</v>
      </c>
      <c r="J355" s="12">
        <v>40.239833578913299</v>
      </c>
      <c r="K355" s="12">
        <v>18.073624696538602</v>
      </c>
    </row>
    <row r="356" spans="1:11" x14ac:dyDescent="0.25">
      <c r="A356" s="12" t="s">
        <v>257</v>
      </c>
      <c r="B356" s="12" t="s">
        <v>258</v>
      </c>
      <c r="C356" s="12" t="s">
        <v>22</v>
      </c>
      <c r="D356" s="12">
        <v>6378.0086904</v>
      </c>
      <c r="E356" s="12">
        <v>7.3847512852176802</v>
      </c>
      <c r="F356" s="12">
        <v>63.132438840063699</v>
      </c>
      <c r="G356" s="12">
        <v>5.0951781785779504</v>
      </c>
      <c r="H356" s="12">
        <v>3724.5769337000002</v>
      </c>
      <c r="I356" s="12">
        <v>9.2185169611697102</v>
      </c>
      <c r="J356" s="12">
        <v>36.867561159936301</v>
      </c>
      <c r="K356" s="12">
        <v>8.7250421405107002</v>
      </c>
    </row>
    <row r="357" spans="1:11" x14ac:dyDescent="0.25">
      <c r="A357" s="12" t="s">
        <v>259</v>
      </c>
      <c r="B357" s="12" t="s">
        <v>260</v>
      </c>
      <c r="C357" s="12" t="s">
        <v>22</v>
      </c>
      <c r="D357" s="12">
        <v>162.7877929</v>
      </c>
      <c r="E357" s="12">
        <v>28.5456516186198</v>
      </c>
      <c r="F357" s="12">
        <v>3.8633906367811899</v>
      </c>
      <c r="G357" s="12">
        <v>28.069920124641001</v>
      </c>
      <c r="H357" s="12">
        <v>4050.8113019000002</v>
      </c>
      <c r="I357" s="12">
        <v>5.3905327365091802</v>
      </c>
      <c r="J357" s="12">
        <v>96.136609363218795</v>
      </c>
      <c r="K357" s="12">
        <v>1.12803090625978</v>
      </c>
    </row>
    <row r="358" spans="1:11" x14ac:dyDescent="0.25">
      <c r="A358" s="12" t="s">
        <v>261</v>
      </c>
      <c r="B358" s="12" t="s">
        <v>262</v>
      </c>
      <c r="C358" s="12" t="s">
        <v>22</v>
      </c>
      <c r="D358" s="12">
        <v>362.16547459999998</v>
      </c>
      <c r="E358" s="12">
        <v>27.0537742532198</v>
      </c>
      <c r="F358" s="12">
        <v>4.8770113517080196</v>
      </c>
      <c r="G358" s="12">
        <v>27.067272093968501</v>
      </c>
      <c r="H358" s="12">
        <v>7063.8060575999998</v>
      </c>
      <c r="I358" s="12">
        <v>5.6535207024435197</v>
      </c>
      <c r="J358" s="12">
        <v>95.122988648291994</v>
      </c>
      <c r="K358" s="12">
        <v>1.3877548964545099</v>
      </c>
    </row>
    <row r="359" spans="1:11" x14ac:dyDescent="0.25">
      <c r="A359" s="12" t="s">
        <v>263</v>
      </c>
      <c r="B359" s="12" t="s">
        <v>264</v>
      </c>
      <c r="C359" s="12" t="s">
        <v>22</v>
      </c>
      <c r="D359" s="12">
        <v>609.51279569999997</v>
      </c>
      <c r="E359" s="12">
        <v>21.3553025874936</v>
      </c>
      <c r="F359" s="12">
        <v>11.4034831423587</v>
      </c>
      <c r="G359" s="12">
        <v>20.1751411871527</v>
      </c>
      <c r="H359" s="12">
        <v>4735.4575795000001</v>
      </c>
      <c r="I359" s="12">
        <v>5.1175195213503502</v>
      </c>
      <c r="J359" s="12">
        <v>88.596516857641305</v>
      </c>
      <c r="K359" s="12">
        <v>2.5967937632590998</v>
      </c>
    </row>
    <row r="360" spans="1:11" x14ac:dyDescent="0.25">
      <c r="A360" s="12" t="s">
        <v>265</v>
      </c>
      <c r="B360" s="12" t="s">
        <v>266</v>
      </c>
      <c r="C360" s="12" t="s">
        <v>21</v>
      </c>
      <c r="D360" s="12">
        <v>590.28257199999996</v>
      </c>
      <c r="E360" s="12">
        <v>39.3159222596353</v>
      </c>
      <c r="F360" s="12">
        <v>72.064834902876399</v>
      </c>
      <c r="G360" s="12">
        <v>23.747372870306101</v>
      </c>
      <c r="H360" s="12">
        <v>228.81674709999999</v>
      </c>
      <c r="I360" s="12">
        <v>73.580584548123895</v>
      </c>
      <c r="J360" s="12">
        <v>27.935165097123601</v>
      </c>
      <c r="K360" s="12">
        <v>61.261513913582398</v>
      </c>
    </row>
    <row r="361" spans="1:11" x14ac:dyDescent="0.25">
      <c r="A361" s="12" t="s">
        <v>265</v>
      </c>
      <c r="B361" s="12" t="s">
        <v>266</v>
      </c>
      <c r="C361" s="12" t="s">
        <v>22</v>
      </c>
      <c r="D361" s="12">
        <v>9009.9910820000005</v>
      </c>
      <c r="E361" s="12">
        <v>10.848708199174</v>
      </c>
      <c r="F361" s="12">
        <v>27.087574078469199</v>
      </c>
      <c r="G361" s="12">
        <v>8.4724192408556291</v>
      </c>
      <c r="H361" s="12">
        <v>24252.460017900001</v>
      </c>
      <c r="I361" s="12">
        <v>5.9444545070515904</v>
      </c>
      <c r="J361" s="12">
        <v>72.912425921530797</v>
      </c>
      <c r="K361" s="12">
        <v>3.1475743799487899</v>
      </c>
    </row>
    <row r="362" spans="1:11" x14ac:dyDescent="0.25">
      <c r="A362" s="12" t="s">
        <v>267</v>
      </c>
      <c r="B362" s="12" t="s">
        <v>268</v>
      </c>
      <c r="C362" s="12" t="s">
        <v>22</v>
      </c>
      <c r="D362" s="12">
        <v>1314.729613</v>
      </c>
      <c r="E362" s="12">
        <v>22.2055926184225</v>
      </c>
      <c r="F362" s="12">
        <v>9.0082911173095592</v>
      </c>
      <c r="G362" s="12">
        <v>21.633936431186601</v>
      </c>
      <c r="H362" s="12">
        <v>13279.932081200001</v>
      </c>
      <c r="I362" s="12">
        <v>6.2264806485981801</v>
      </c>
      <c r="J362" s="12">
        <v>90.991708882690403</v>
      </c>
      <c r="K362" s="12">
        <v>2.1417863207377499</v>
      </c>
    </row>
    <row r="363" spans="1:11" x14ac:dyDescent="0.25">
      <c r="A363" s="12" t="s">
        <v>269</v>
      </c>
      <c r="B363" s="12" t="s">
        <v>270</v>
      </c>
      <c r="C363" s="12" t="s">
        <v>21</v>
      </c>
      <c r="D363" s="12">
        <v>32.078538600000002</v>
      </c>
      <c r="E363" s="12">
        <v>70.138731350203102</v>
      </c>
      <c r="F363" s="12">
        <v>30.838381891990799</v>
      </c>
      <c r="G363" s="12">
        <v>60.847290723089003</v>
      </c>
      <c r="H363" s="12">
        <v>71.942932799999994</v>
      </c>
      <c r="I363" s="12">
        <v>49.280846359774998</v>
      </c>
      <c r="J363" s="12">
        <v>69.161618108009193</v>
      </c>
      <c r="K363" s="12">
        <v>27.131117514937198</v>
      </c>
    </row>
    <row r="364" spans="1:11" x14ac:dyDescent="0.25">
      <c r="A364" s="12" t="s">
        <v>269</v>
      </c>
      <c r="B364" s="12" t="s">
        <v>270</v>
      </c>
      <c r="C364" s="12" t="s">
        <v>22</v>
      </c>
      <c r="D364" s="12">
        <v>1066.123466</v>
      </c>
      <c r="E364" s="12">
        <v>17.235016417640001</v>
      </c>
      <c r="F364" s="12">
        <v>20.614654847950899</v>
      </c>
      <c r="G364" s="12">
        <v>14.4564629745307</v>
      </c>
      <c r="H364" s="12">
        <v>4105.5540317000005</v>
      </c>
      <c r="I364" s="12">
        <v>7.0659471587179503</v>
      </c>
      <c r="J364" s="12">
        <v>79.385345152049098</v>
      </c>
      <c r="K364" s="12">
        <v>3.7540303436526599</v>
      </c>
    </row>
    <row r="365" spans="1:11" x14ac:dyDescent="0.25">
      <c r="A365" s="12" t="s">
        <v>271</v>
      </c>
      <c r="B365" s="12" t="s">
        <v>272</v>
      </c>
      <c r="C365" s="12" t="s">
        <v>21</v>
      </c>
      <c r="D365" s="12"/>
      <c r="E365" s="12"/>
      <c r="F365" s="12"/>
      <c r="G365" s="12"/>
      <c r="H365" s="12">
        <v>54.375264700000002</v>
      </c>
      <c r="I365" s="12">
        <v>70.294914062554895</v>
      </c>
      <c r="J365" s="12">
        <v>100</v>
      </c>
      <c r="K365" s="12">
        <v>0</v>
      </c>
    </row>
    <row r="366" spans="1:11" x14ac:dyDescent="0.25">
      <c r="A366" s="12" t="s">
        <v>271</v>
      </c>
      <c r="B366" s="12" t="s">
        <v>272</v>
      </c>
      <c r="C366" s="12" t="s">
        <v>22</v>
      </c>
      <c r="D366" s="12">
        <v>1527.9809969</v>
      </c>
      <c r="E366" s="12">
        <v>14.906937132166901</v>
      </c>
      <c r="F366" s="12">
        <v>19.9505889971486</v>
      </c>
      <c r="G366" s="12">
        <v>12.1372971240908</v>
      </c>
      <c r="H366" s="12">
        <v>6130.8455025000003</v>
      </c>
      <c r="I366" s="12">
        <v>7.3522499340516596</v>
      </c>
      <c r="J366" s="12">
        <v>80.0494110028514</v>
      </c>
      <c r="K366" s="12">
        <v>3.0249595022052498</v>
      </c>
    </row>
    <row r="367" spans="1:11" x14ac:dyDescent="0.25">
      <c r="A367" s="12" t="s">
        <v>273</v>
      </c>
      <c r="B367" s="12" t="s">
        <v>274</v>
      </c>
      <c r="C367" s="12" t="s">
        <v>21</v>
      </c>
      <c r="D367" s="12">
        <v>149.76662189999999</v>
      </c>
      <c r="E367" s="12">
        <v>50.610553963402502</v>
      </c>
      <c r="F367" s="12">
        <v>61.824616144820503</v>
      </c>
      <c r="G367" s="12">
        <v>22.606870275208301</v>
      </c>
      <c r="H367" s="12">
        <v>92.477699599999994</v>
      </c>
      <c r="I367" s="12">
        <v>60.224543608516598</v>
      </c>
      <c r="J367" s="12">
        <v>38.175383855179398</v>
      </c>
      <c r="K367" s="12">
        <v>36.611578872464499</v>
      </c>
    </row>
    <row r="368" spans="1:11" x14ac:dyDescent="0.25">
      <c r="A368" s="12" t="s">
        <v>273</v>
      </c>
      <c r="B368" s="12" t="s">
        <v>274</v>
      </c>
      <c r="C368" s="12" t="s">
        <v>22</v>
      </c>
      <c r="D368" s="12">
        <v>4465.4589821</v>
      </c>
      <c r="E368" s="12">
        <v>15.849799536828</v>
      </c>
      <c r="F368" s="12">
        <v>35.439691188648098</v>
      </c>
      <c r="G368" s="12">
        <v>11.8615808880804</v>
      </c>
      <c r="H368" s="12">
        <v>8134.7043723999996</v>
      </c>
      <c r="I368" s="12">
        <v>6.0372576273769498</v>
      </c>
      <c r="J368" s="12">
        <v>64.560308811351902</v>
      </c>
      <c r="K368" s="12">
        <v>6.5112879944716804</v>
      </c>
    </row>
    <row r="369" spans="1:11" x14ac:dyDescent="0.25">
      <c r="A369" s="12" t="s">
        <v>275</v>
      </c>
      <c r="B369" s="12" t="s">
        <v>276</v>
      </c>
      <c r="C369" s="12" t="s">
        <v>21</v>
      </c>
      <c r="D369" s="12">
        <v>12.6001402</v>
      </c>
      <c r="E369" s="12">
        <v>99.999999999999702</v>
      </c>
      <c r="F369" s="12">
        <v>46.364585398673199</v>
      </c>
      <c r="G369" s="12">
        <v>76.391808959074595</v>
      </c>
      <c r="H369" s="12">
        <v>14.576076499999999</v>
      </c>
      <c r="I369" s="12">
        <v>99.999999999999801</v>
      </c>
      <c r="J369" s="12">
        <v>53.635414601326801</v>
      </c>
      <c r="K369" s="12">
        <v>66.036117676519893</v>
      </c>
    </row>
    <row r="370" spans="1:11" x14ac:dyDescent="0.25">
      <c r="A370" s="12" t="s">
        <v>275</v>
      </c>
      <c r="B370" s="12" t="s">
        <v>276</v>
      </c>
      <c r="C370" s="12" t="s">
        <v>22</v>
      </c>
      <c r="D370" s="12">
        <v>234.7666978</v>
      </c>
      <c r="E370" s="12">
        <v>30.069433812967699</v>
      </c>
      <c r="F370" s="12">
        <v>4.0264649075516301</v>
      </c>
      <c r="G370" s="12">
        <v>28.543199065717602</v>
      </c>
      <c r="H370" s="12">
        <v>5595.8242346999996</v>
      </c>
      <c r="I370" s="12">
        <v>6.4861266491768603</v>
      </c>
      <c r="J370" s="12">
        <v>95.973535092448401</v>
      </c>
      <c r="K370" s="12">
        <v>1.1974987612643999</v>
      </c>
    </row>
    <row r="371" spans="1:11" x14ac:dyDescent="0.25">
      <c r="A371" s="12" t="s">
        <v>277</v>
      </c>
      <c r="B371" s="12" t="s">
        <v>278</v>
      </c>
      <c r="C371" s="12" t="s">
        <v>21</v>
      </c>
      <c r="D371" s="12">
        <v>58.523885</v>
      </c>
      <c r="E371" s="12">
        <v>45.7183938036844</v>
      </c>
      <c r="F371" s="12">
        <v>37.5676680895061</v>
      </c>
      <c r="G371" s="12">
        <v>38.307436892512897</v>
      </c>
      <c r="H371" s="12">
        <v>97.258701400000007</v>
      </c>
      <c r="I371" s="12">
        <v>36.467049104427602</v>
      </c>
      <c r="J371" s="12">
        <v>62.4323319104939</v>
      </c>
      <c r="K371" s="12">
        <v>23.050894152100799</v>
      </c>
    </row>
    <row r="372" spans="1:11" x14ac:dyDescent="0.25">
      <c r="A372" s="12" t="s">
        <v>277</v>
      </c>
      <c r="B372" s="12" t="s">
        <v>278</v>
      </c>
      <c r="C372" s="12" t="s">
        <v>22</v>
      </c>
      <c r="D372" s="12">
        <v>995.79937770000004</v>
      </c>
      <c r="E372" s="12">
        <v>12.887309179508801</v>
      </c>
      <c r="F372" s="12">
        <v>27.057179687833901</v>
      </c>
      <c r="G372" s="12">
        <v>11.778470416760401</v>
      </c>
      <c r="H372" s="12">
        <v>2684.5523410999999</v>
      </c>
      <c r="I372" s="12">
        <v>8.0618725658088497</v>
      </c>
      <c r="J372" s="12">
        <v>72.942820312166106</v>
      </c>
      <c r="K372" s="12">
        <v>4.3690686643352699</v>
      </c>
    </row>
    <row r="373" spans="1:11" x14ac:dyDescent="0.25">
      <c r="A373" s="12" t="s">
        <v>279</v>
      </c>
      <c r="B373" s="12" t="s">
        <v>280</v>
      </c>
      <c r="C373" s="12" t="s">
        <v>21</v>
      </c>
      <c r="D373" s="12">
        <v>102.3774568</v>
      </c>
      <c r="E373" s="12">
        <v>59.654518355463402</v>
      </c>
      <c r="F373" s="12">
        <v>82.861905702419506</v>
      </c>
      <c r="G373" s="12">
        <v>20.1243459248108</v>
      </c>
      <c r="H373" s="12">
        <v>21.174440700000002</v>
      </c>
      <c r="I373" s="12">
        <v>99.999999999999801</v>
      </c>
      <c r="J373" s="12">
        <v>17.138094297580501</v>
      </c>
      <c r="K373" s="12">
        <v>97.300296368421698</v>
      </c>
    </row>
    <row r="374" spans="1:11" x14ac:dyDescent="0.25">
      <c r="A374" s="12" t="s">
        <v>279</v>
      </c>
      <c r="B374" s="12" t="s">
        <v>280</v>
      </c>
      <c r="C374" s="12" t="s">
        <v>22</v>
      </c>
      <c r="D374" s="12">
        <v>2345.8533785999998</v>
      </c>
      <c r="E374" s="12">
        <v>14.054385594586201</v>
      </c>
      <c r="F374" s="12">
        <v>18.9027027044676</v>
      </c>
      <c r="G374" s="12">
        <v>12.4636720578584</v>
      </c>
      <c r="H374" s="12">
        <v>10064.2946054</v>
      </c>
      <c r="I374" s="12">
        <v>5.3725775658852699</v>
      </c>
      <c r="J374" s="12">
        <v>81.0972972955324</v>
      </c>
      <c r="K374" s="12">
        <v>2.9051163894786902</v>
      </c>
    </row>
    <row r="375" spans="1:11" x14ac:dyDescent="0.25">
      <c r="A375" s="12" t="s">
        <v>281</v>
      </c>
      <c r="B375" s="12" t="s">
        <v>282</v>
      </c>
      <c r="C375" s="12" t="s">
        <v>21</v>
      </c>
      <c r="D375" s="12">
        <v>1600.1491622000001</v>
      </c>
      <c r="E375" s="12">
        <v>16.994052370365999</v>
      </c>
      <c r="F375" s="12">
        <v>66.569711733393902</v>
      </c>
      <c r="G375" s="12">
        <v>8.8600702664044704</v>
      </c>
      <c r="H375" s="12">
        <v>803.5703681</v>
      </c>
      <c r="I375" s="12">
        <v>22.963783078611002</v>
      </c>
      <c r="J375" s="12">
        <v>33.430288266606098</v>
      </c>
      <c r="K375" s="12">
        <v>17.643052278473199</v>
      </c>
    </row>
    <row r="376" spans="1:11" x14ac:dyDescent="0.25">
      <c r="A376" s="12" t="s">
        <v>281</v>
      </c>
      <c r="B376" s="12" t="s">
        <v>282</v>
      </c>
      <c r="C376" s="12" t="s">
        <v>22</v>
      </c>
      <c r="D376" s="12">
        <v>5189.8524653000004</v>
      </c>
      <c r="E376" s="12">
        <v>7.9203129574263604</v>
      </c>
      <c r="F376" s="12">
        <v>49.653030794391697</v>
      </c>
      <c r="G376" s="12">
        <v>5.94618276925884</v>
      </c>
      <c r="H376" s="12">
        <v>5262.3845528000002</v>
      </c>
      <c r="I376" s="12">
        <v>8.9236066337441393</v>
      </c>
      <c r="J376" s="12">
        <v>50.346969205608303</v>
      </c>
      <c r="K376" s="12">
        <v>5.8642258076222404</v>
      </c>
    </row>
    <row r="377" spans="1:11" x14ac:dyDescent="0.25">
      <c r="A377" s="12" t="s">
        <v>283</v>
      </c>
      <c r="B377" s="12" t="s">
        <v>284</v>
      </c>
      <c r="C377" s="12" t="s">
        <v>21</v>
      </c>
      <c r="D377" s="12">
        <v>537.31562080000003</v>
      </c>
      <c r="E377" s="12">
        <v>27.467767717790998</v>
      </c>
      <c r="F377" s="12">
        <v>43.2982330057418</v>
      </c>
      <c r="G377" s="12">
        <v>19.275484809404102</v>
      </c>
      <c r="H377" s="12">
        <v>703.6486946</v>
      </c>
      <c r="I377" s="12">
        <v>20.625448352169101</v>
      </c>
      <c r="J377" s="12">
        <v>56.7017669942582</v>
      </c>
      <c r="K377" s="12">
        <v>14.7190198263262</v>
      </c>
    </row>
    <row r="378" spans="1:11" x14ac:dyDescent="0.25">
      <c r="A378" s="12" t="s">
        <v>283</v>
      </c>
      <c r="B378" s="12" t="s">
        <v>284</v>
      </c>
      <c r="C378" s="12" t="s">
        <v>22</v>
      </c>
      <c r="D378" s="12">
        <v>2363.3088329000002</v>
      </c>
      <c r="E378" s="12">
        <v>13.9685129046909</v>
      </c>
      <c r="F378" s="12">
        <v>20.857054695536402</v>
      </c>
      <c r="G378" s="12">
        <v>13.698172216217699</v>
      </c>
      <c r="H378" s="12">
        <v>8967.6718228000009</v>
      </c>
      <c r="I378" s="12">
        <v>5.9623188209824196</v>
      </c>
      <c r="J378" s="12">
        <v>79.142945304463595</v>
      </c>
      <c r="K378" s="12">
        <v>3.60996834327337</v>
      </c>
    </row>
    <row r="379" spans="1:11" x14ac:dyDescent="0.25">
      <c r="A379" s="12" t="s">
        <v>285</v>
      </c>
      <c r="B379" s="12" t="s">
        <v>286</v>
      </c>
      <c r="C379" s="12" t="s">
        <v>21</v>
      </c>
      <c r="D379" s="12">
        <v>15.792561299999999</v>
      </c>
      <c r="E379" s="12">
        <v>72.093421733518596</v>
      </c>
      <c r="F379" s="12">
        <v>67.168432724222797</v>
      </c>
      <c r="G379" s="12">
        <v>40.881766541752</v>
      </c>
      <c r="H379" s="12">
        <v>7.7193186999999996</v>
      </c>
      <c r="I379" s="12">
        <v>100</v>
      </c>
      <c r="J379" s="12">
        <v>32.831567275777203</v>
      </c>
      <c r="K379" s="12">
        <v>83.6379257359729</v>
      </c>
    </row>
    <row r="380" spans="1:11" x14ac:dyDescent="0.25">
      <c r="A380" s="12" t="s">
        <v>285</v>
      </c>
      <c r="B380" s="12" t="s">
        <v>286</v>
      </c>
      <c r="C380" s="12" t="s">
        <v>22</v>
      </c>
      <c r="D380" s="12">
        <v>654.01058</v>
      </c>
      <c r="E380" s="12">
        <v>15.305989054148201</v>
      </c>
      <c r="F380" s="12">
        <v>22.7232896570927</v>
      </c>
      <c r="G380" s="12">
        <v>14.6074714506998</v>
      </c>
      <c r="H380" s="12">
        <v>2224.1403826000001</v>
      </c>
      <c r="I380" s="12">
        <v>6.9509716862031201</v>
      </c>
      <c r="J380" s="12">
        <v>77.276710342907293</v>
      </c>
      <c r="K380" s="12">
        <v>4.2953407754944504</v>
      </c>
    </row>
    <row r="381" spans="1:11" x14ac:dyDescent="0.25">
      <c r="A381" s="12" t="s">
        <v>287</v>
      </c>
      <c r="B381" s="12" t="s">
        <v>288</v>
      </c>
      <c r="C381" s="12" t="s">
        <v>21</v>
      </c>
      <c r="D381" s="12">
        <v>73.182262800000004</v>
      </c>
      <c r="E381" s="12">
        <v>39.481735187445899</v>
      </c>
      <c r="F381" s="12">
        <v>40.410167904754601</v>
      </c>
      <c r="G381" s="12">
        <v>25.311854860014599</v>
      </c>
      <c r="H381" s="12">
        <v>107.91637299999999</v>
      </c>
      <c r="I381" s="12">
        <v>35.071950174913297</v>
      </c>
      <c r="J381" s="12">
        <v>59.589832095245399</v>
      </c>
      <c r="K381" s="12">
        <v>17.1649469197881</v>
      </c>
    </row>
    <row r="382" spans="1:11" x14ac:dyDescent="0.25">
      <c r="A382" s="12" t="s">
        <v>287</v>
      </c>
      <c r="B382" s="12" t="s">
        <v>288</v>
      </c>
      <c r="C382" s="12" t="s">
        <v>22</v>
      </c>
      <c r="D382" s="12">
        <v>1058.3359594999999</v>
      </c>
      <c r="E382" s="12">
        <v>15.9087625419532</v>
      </c>
      <c r="F382" s="12">
        <v>14.5627821672918</v>
      </c>
      <c r="G382" s="12">
        <v>16.091991036792901</v>
      </c>
      <c r="H382" s="12">
        <v>6209.0662947000001</v>
      </c>
      <c r="I382" s="12">
        <v>5.04318248821696</v>
      </c>
      <c r="J382" s="12">
        <v>85.4372178327082</v>
      </c>
      <c r="K382" s="12">
        <v>2.7428814520352098</v>
      </c>
    </row>
    <row r="383" spans="1:11" x14ac:dyDescent="0.25">
      <c r="A383" s="12" t="s">
        <v>289</v>
      </c>
      <c r="B383" s="12" t="s">
        <v>290</v>
      </c>
      <c r="C383" s="12" t="s">
        <v>21</v>
      </c>
      <c r="D383" s="12">
        <v>641.6618618</v>
      </c>
      <c r="E383" s="12">
        <v>37.494630480812901</v>
      </c>
      <c r="F383" s="12">
        <v>47.5021302766216</v>
      </c>
      <c r="G383" s="12">
        <v>23.570388429143001</v>
      </c>
      <c r="H383" s="12">
        <v>709.14463479999995</v>
      </c>
      <c r="I383" s="12">
        <v>20.747297615019701</v>
      </c>
      <c r="J383" s="12">
        <v>52.4978697233784</v>
      </c>
      <c r="K383" s="12">
        <v>21.327411335571298</v>
      </c>
    </row>
    <row r="384" spans="1:11" x14ac:dyDescent="0.25">
      <c r="A384" s="12" t="s">
        <v>289</v>
      </c>
      <c r="B384" s="12" t="s">
        <v>290</v>
      </c>
      <c r="C384" s="12" t="s">
        <v>22</v>
      </c>
      <c r="D384" s="12">
        <v>3141.4700342000001</v>
      </c>
      <c r="E384" s="12">
        <v>8.5406691181633594</v>
      </c>
      <c r="F384" s="12">
        <v>33.035079631650497</v>
      </c>
      <c r="G384" s="12">
        <v>7.3828285181378099</v>
      </c>
      <c r="H384" s="12">
        <v>6368.0273522999996</v>
      </c>
      <c r="I384" s="12">
        <v>6.1383577358232602</v>
      </c>
      <c r="J384" s="12">
        <v>66.964920368349496</v>
      </c>
      <c r="K384" s="12">
        <v>3.64209091359985</v>
      </c>
    </row>
    <row r="385" spans="1:11" x14ac:dyDescent="0.25">
      <c r="A385" s="12" t="s">
        <v>291</v>
      </c>
      <c r="B385" s="12" t="s">
        <v>292</v>
      </c>
      <c r="C385" s="12" t="s">
        <v>21</v>
      </c>
      <c r="D385" s="12">
        <v>29.101977900000001</v>
      </c>
      <c r="E385" s="12">
        <v>70.507381840649899</v>
      </c>
      <c r="F385" s="12">
        <v>31.861433750827501</v>
      </c>
      <c r="G385" s="12">
        <v>56.483374853059402</v>
      </c>
      <c r="H385" s="12">
        <v>62.237219600000003</v>
      </c>
      <c r="I385" s="12">
        <v>72.070524447093902</v>
      </c>
      <c r="J385" s="12">
        <v>68.138566249172499</v>
      </c>
      <c r="K385" s="12">
        <v>26.4114935926725</v>
      </c>
    </row>
    <row r="386" spans="1:11" x14ac:dyDescent="0.25">
      <c r="A386" s="12" t="s">
        <v>291</v>
      </c>
      <c r="B386" s="12" t="s">
        <v>292</v>
      </c>
      <c r="C386" s="12" t="s">
        <v>22</v>
      </c>
      <c r="D386" s="12">
        <v>2290.0681318000002</v>
      </c>
      <c r="E386" s="12">
        <v>15.499848266304401</v>
      </c>
      <c r="F386" s="12">
        <v>11.321081625822201</v>
      </c>
      <c r="G386" s="12">
        <v>14.3655603668936</v>
      </c>
      <c r="H386" s="12">
        <v>17938.282899400001</v>
      </c>
      <c r="I386" s="12">
        <v>5.7332890911257799</v>
      </c>
      <c r="J386" s="12">
        <v>88.678918374177798</v>
      </c>
      <c r="K386" s="12">
        <v>1.83396104165424</v>
      </c>
    </row>
    <row r="387" spans="1:11" x14ac:dyDescent="0.25">
      <c r="A387" s="12" t="s">
        <v>293</v>
      </c>
      <c r="B387" s="12" t="s">
        <v>294</v>
      </c>
      <c r="C387" s="12" t="s">
        <v>21</v>
      </c>
      <c r="D387" s="12"/>
      <c r="E387" s="12"/>
      <c r="F387" s="12"/>
      <c r="G387" s="12"/>
      <c r="H387" s="12">
        <v>49.567195300000002</v>
      </c>
      <c r="I387" s="12">
        <v>70.4017130744149</v>
      </c>
      <c r="J387" s="12">
        <v>100</v>
      </c>
      <c r="K387" s="12">
        <v>0</v>
      </c>
    </row>
    <row r="388" spans="1:11" x14ac:dyDescent="0.25">
      <c r="A388" s="12" t="s">
        <v>293</v>
      </c>
      <c r="B388" s="12" t="s">
        <v>294</v>
      </c>
      <c r="C388" s="12" t="s">
        <v>22</v>
      </c>
      <c r="D388" s="12">
        <v>600.3661793</v>
      </c>
      <c r="E388" s="12">
        <v>24.3072230544695</v>
      </c>
      <c r="F388" s="12">
        <v>4.92068205700481</v>
      </c>
      <c r="G388" s="12">
        <v>23.678295782147099</v>
      </c>
      <c r="H388" s="12">
        <v>11600.50704</v>
      </c>
      <c r="I388" s="12">
        <v>5.1149843881642498</v>
      </c>
      <c r="J388" s="12">
        <v>95.079317942995203</v>
      </c>
      <c r="K388" s="12">
        <v>1.2254333299437401</v>
      </c>
    </row>
    <row r="389" spans="1:11" x14ac:dyDescent="0.25">
      <c r="A389" t="s">
        <v>25</v>
      </c>
    </row>
    <row r="390" spans="1:11" x14ac:dyDescent="0.25">
      <c r="A390" t="s">
        <v>26</v>
      </c>
    </row>
    <row r="391" spans="1:11" x14ac:dyDescent="0.25">
      <c r="A391" t="s">
        <v>27</v>
      </c>
    </row>
    <row r="392" spans="1:11" x14ac:dyDescent="0.25">
      <c r="A392" t="s">
        <v>28</v>
      </c>
    </row>
    <row r="393" spans="1:11" x14ac:dyDescent="0.25">
      <c r="A393" t="s">
        <v>29</v>
      </c>
    </row>
    <row r="396" spans="1:11" x14ac:dyDescent="0.25">
      <c r="K396" s="7" t="str">
        <f>HYPERLINK("#'Indice'!A1", "Ir al índice")</f>
        <v>Ir al índice</v>
      </c>
    </row>
    <row r="397" spans="1:11" ht="17.25" x14ac:dyDescent="0.3">
      <c r="A397" s="4" t="s">
        <v>295</v>
      </c>
    </row>
    <row r="398" spans="1:11" x14ac:dyDescent="0.25">
      <c r="A398" s="5" t="s">
        <v>31</v>
      </c>
      <c r="B398" s="5" t="s">
        <v>76</v>
      </c>
      <c r="C398" s="5" t="s">
        <v>678</v>
      </c>
      <c r="D398" s="5" t="s">
        <v>11</v>
      </c>
      <c r="E398" s="5" t="s">
        <v>12</v>
      </c>
      <c r="F398" s="5" t="s">
        <v>13</v>
      </c>
      <c r="G398" s="5" t="s">
        <v>14</v>
      </c>
      <c r="H398" s="5" t="s">
        <v>15</v>
      </c>
      <c r="I398" s="5" t="s">
        <v>16</v>
      </c>
      <c r="J398" s="5" t="s">
        <v>17</v>
      </c>
      <c r="K398" s="5" t="s">
        <v>18</v>
      </c>
    </row>
    <row r="399" spans="1:11" x14ac:dyDescent="0.25">
      <c r="A399" s="13" t="s">
        <v>77</v>
      </c>
      <c r="B399" s="13" t="s">
        <v>78</v>
      </c>
      <c r="C399" s="13" t="s">
        <v>21</v>
      </c>
      <c r="D399" s="13">
        <v>1.1810700000000001</v>
      </c>
      <c r="E399" s="13"/>
      <c r="F399" s="13">
        <v>11.7647061167308</v>
      </c>
      <c r="G399" s="13"/>
      <c r="H399" s="13">
        <v>8.8580248000000008</v>
      </c>
      <c r="I399" s="13"/>
      <c r="J399" s="13">
        <v>88.235293883269193</v>
      </c>
      <c r="K399" s="13"/>
    </row>
    <row r="400" spans="1:11" x14ac:dyDescent="0.25">
      <c r="A400" s="13" t="s">
        <v>77</v>
      </c>
      <c r="B400" s="13" t="s">
        <v>78</v>
      </c>
      <c r="C400" s="13" t="s">
        <v>22</v>
      </c>
      <c r="D400" s="13">
        <v>31.601280500000001</v>
      </c>
      <c r="E400" s="13"/>
      <c r="F400" s="13">
        <v>49.713173768241099</v>
      </c>
      <c r="G400" s="13"/>
      <c r="H400" s="13">
        <v>31.965935399999999</v>
      </c>
      <c r="I400" s="13"/>
      <c r="J400" s="13">
        <v>50.286826231758901</v>
      </c>
      <c r="K400" s="13"/>
    </row>
    <row r="401" spans="1:11" x14ac:dyDescent="0.25">
      <c r="A401" s="13" t="s">
        <v>79</v>
      </c>
      <c r="B401" s="13" t="s">
        <v>80</v>
      </c>
      <c r="C401" s="13" t="s">
        <v>21</v>
      </c>
      <c r="D401" s="13"/>
      <c r="E401" s="13"/>
      <c r="F401" s="13"/>
      <c r="G401" s="13"/>
      <c r="H401" s="13">
        <v>6.7939699999999998</v>
      </c>
      <c r="I401" s="13"/>
      <c r="J401" s="13">
        <v>100</v>
      </c>
      <c r="K401" s="13"/>
    </row>
    <row r="402" spans="1:11" x14ac:dyDescent="0.25">
      <c r="A402" s="13" t="s">
        <v>79</v>
      </c>
      <c r="B402" s="13" t="s">
        <v>80</v>
      </c>
      <c r="C402" s="13" t="s">
        <v>22</v>
      </c>
      <c r="D402" s="13">
        <v>11.889447499999999</v>
      </c>
      <c r="E402" s="13"/>
      <c r="F402" s="13">
        <v>15.5555555555556</v>
      </c>
      <c r="G402" s="13"/>
      <c r="H402" s="13">
        <v>64.542715000000001</v>
      </c>
      <c r="I402" s="13"/>
      <c r="J402" s="13">
        <v>84.4444444444444</v>
      </c>
      <c r="K402" s="13"/>
    </row>
    <row r="403" spans="1:11" x14ac:dyDescent="0.25">
      <c r="A403" s="13" t="s">
        <v>85</v>
      </c>
      <c r="B403" s="13" t="s">
        <v>86</v>
      </c>
      <c r="C403" s="13" t="s">
        <v>21</v>
      </c>
      <c r="D403" s="13">
        <v>47.931924299999999</v>
      </c>
      <c r="E403" s="13"/>
      <c r="F403" s="13">
        <v>39.618396198683797</v>
      </c>
      <c r="G403" s="13"/>
      <c r="H403" s="13">
        <v>73.052085399999996</v>
      </c>
      <c r="I403" s="13"/>
      <c r="J403" s="13">
        <v>60.381603801316203</v>
      </c>
      <c r="K403" s="13"/>
    </row>
    <row r="404" spans="1:11" x14ac:dyDescent="0.25">
      <c r="A404" s="13" t="s">
        <v>85</v>
      </c>
      <c r="B404" s="13" t="s">
        <v>86</v>
      </c>
      <c r="C404" s="13" t="s">
        <v>22</v>
      </c>
      <c r="D404" s="13">
        <v>367.2094664</v>
      </c>
      <c r="E404" s="13"/>
      <c r="F404" s="13">
        <v>40.239442901571898</v>
      </c>
      <c r="G404" s="13"/>
      <c r="H404" s="13">
        <v>545.35154320000004</v>
      </c>
      <c r="I404" s="13"/>
      <c r="J404" s="13">
        <v>59.760557098428102</v>
      </c>
      <c r="K404" s="13"/>
    </row>
    <row r="405" spans="1:11" x14ac:dyDescent="0.25">
      <c r="A405" s="13" t="s">
        <v>97</v>
      </c>
      <c r="B405" s="13" t="s">
        <v>98</v>
      </c>
      <c r="C405" s="13" t="s">
        <v>21</v>
      </c>
      <c r="D405" s="13">
        <v>10.8085506</v>
      </c>
      <c r="E405" s="13"/>
      <c r="F405" s="13">
        <v>32.746898712636501</v>
      </c>
      <c r="G405" s="13"/>
      <c r="H405" s="13">
        <v>22.1977829</v>
      </c>
      <c r="I405" s="13"/>
      <c r="J405" s="13">
        <v>67.253101287363506</v>
      </c>
      <c r="K405" s="13"/>
    </row>
    <row r="406" spans="1:11" x14ac:dyDescent="0.25">
      <c r="A406" s="13" t="s">
        <v>97</v>
      </c>
      <c r="B406" s="13" t="s">
        <v>98</v>
      </c>
      <c r="C406" s="13" t="s">
        <v>22</v>
      </c>
      <c r="D406" s="13">
        <v>125.77008429999999</v>
      </c>
      <c r="E406" s="13"/>
      <c r="F406" s="13">
        <v>31.7320462161974</v>
      </c>
      <c r="G406" s="13"/>
      <c r="H406" s="13">
        <v>270.58029110000001</v>
      </c>
      <c r="I406" s="13"/>
      <c r="J406" s="13">
        <v>68.267953783802596</v>
      </c>
      <c r="K406" s="13"/>
    </row>
    <row r="407" spans="1:11" x14ac:dyDescent="0.25">
      <c r="A407" s="13" t="s">
        <v>113</v>
      </c>
      <c r="B407" s="13" t="s">
        <v>114</v>
      </c>
      <c r="C407" s="13" t="s">
        <v>21</v>
      </c>
      <c r="D407" s="13">
        <v>97.762489500000001</v>
      </c>
      <c r="E407" s="13"/>
      <c r="F407" s="13">
        <v>50.360133628489201</v>
      </c>
      <c r="G407" s="13"/>
      <c r="H407" s="13">
        <v>96.364258100000001</v>
      </c>
      <c r="I407" s="13"/>
      <c r="J407" s="13">
        <v>49.639866371510799</v>
      </c>
      <c r="K407" s="13"/>
    </row>
    <row r="408" spans="1:11" x14ac:dyDescent="0.25">
      <c r="A408" s="13" t="s">
        <v>113</v>
      </c>
      <c r="B408" s="13" t="s">
        <v>114</v>
      </c>
      <c r="C408" s="13" t="s">
        <v>22</v>
      </c>
      <c r="D408" s="13">
        <v>372.68834390000001</v>
      </c>
      <c r="E408" s="13"/>
      <c r="F408" s="13">
        <v>38.5278767411939</v>
      </c>
      <c r="G408" s="13"/>
      <c r="H408" s="13">
        <v>594.63291909999998</v>
      </c>
      <c r="I408" s="13"/>
      <c r="J408" s="13">
        <v>61.4721232588061</v>
      </c>
      <c r="K408" s="13"/>
    </row>
    <row r="409" spans="1:11" x14ac:dyDescent="0.25">
      <c r="A409" s="13" t="s">
        <v>115</v>
      </c>
      <c r="B409" s="13" t="s">
        <v>116</v>
      </c>
      <c r="C409" s="13" t="s">
        <v>21</v>
      </c>
      <c r="D409" s="13">
        <v>9.0231619999999992</v>
      </c>
      <c r="E409" s="13"/>
      <c r="F409" s="13">
        <v>41.6666666666667</v>
      </c>
      <c r="G409" s="13"/>
      <c r="H409" s="13">
        <v>12.632426799999999</v>
      </c>
      <c r="I409" s="13"/>
      <c r="J409" s="13">
        <v>58.3333333333333</v>
      </c>
      <c r="K409" s="13"/>
    </row>
    <row r="410" spans="1:11" x14ac:dyDescent="0.25">
      <c r="A410" s="13" t="s">
        <v>115</v>
      </c>
      <c r="B410" s="13" t="s">
        <v>116</v>
      </c>
      <c r="C410" s="13" t="s">
        <v>22</v>
      </c>
      <c r="D410" s="13">
        <v>86.622355200000001</v>
      </c>
      <c r="E410" s="13"/>
      <c r="F410" s="13">
        <v>35.036496350364999</v>
      </c>
      <c r="G410" s="13"/>
      <c r="H410" s="13">
        <v>160.61228360000001</v>
      </c>
      <c r="I410" s="13"/>
      <c r="J410" s="13">
        <v>64.963503649635001</v>
      </c>
      <c r="K410" s="13"/>
    </row>
    <row r="411" spans="1:11" x14ac:dyDescent="0.25">
      <c r="A411" t="s">
        <v>25</v>
      </c>
    </row>
    <row r="412" spans="1:11" x14ac:dyDescent="0.25">
      <c r="A412" t="s">
        <v>26</v>
      </c>
    </row>
    <row r="413" spans="1:11" x14ac:dyDescent="0.25">
      <c r="A413" t="s">
        <v>27</v>
      </c>
    </row>
    <row r="414" spans="1:11" x14ac:dyDescent="0.25">
      <c r="A414" t="s">
        <v>28</v>
      </c>
    </row>
    <row r="415" spans="1:11" x14ac:dyDescent="0.25">
      <c r="A415" t="s">
        <v>29</v>
      </c>
    </row>
    <row r="418" spans="1:11" x14ac:dyDescent="0.25">
      <c r="K418" s="7" t="str">
        <f>HYPERLINK("#'Indice'!A1", "Ir al índice")</f>
        <v>Ir al índice</v>
      </c>
    </row>
    <row r="419" spans="1:11" ht="17.25" x14ac:dyDescent="0.3">
      <c r="A419" s="14" t="s">
        <v>296</v>
      </c>
    </row>
    <row r="420" spans="1:11" x14ac:dyDescent="0.25">
      <c r="A420" s="5" t="s">
        <v>31</v>
      </c>
      <c r="B420" s="5" t="s">
        <v>10</v>
      </c>
      <c r="C420" s="5" t="s">
        <v>678</v>
      </c>
      <c r="D420" s="5" t="s">
        <v>11</v>
      </c>
      <c r="E420" s="5" t="s">
        <v>12</v>
      </c>
      <c r="F420" s="5" t="s">
        <v>13</v>
      </c>
      <c r="G420" s="5" t="s">
        <v>14</v>
      </c>
      <c r="H420" s="5" t="s">
        <v>15</v>
      </c>
      <c r="I420" s="5" t="s">
        <v>16</v>
      </c>
      <c r="J420" s="5" t="s">
        <v>17</v>
      </c>
      <c r="K420" s="5" t="s">
        <v>18</v>
      </c>
    </row>
    <row r="421" spans="1:11" x14ac:dyDescent="0.25">
      <c r="A421" s="15" t="s">
        <v>19</v>
      </c>
      <c r="B421" s="15" t="s">
        <v>20</v>
      </c>
      <c r="C421" s="15" t="s">
        <v>21</v>
      </c>
      <c r="D421" s="15">
        <v>166.70719639999999</v>
      </c>
      <c r="E421" s="15"/>
      <c r="F421" s="15">
        <v>43.120724100653099</v>
      </c>
      <c r="G421" s="15"/>
      <c r="H421" s="15">
        <v>219.89854800000001</v>
      </c>
      <c r="I421" s="15"/>
      <c r="J421" s="15">
        <v>56.879275899346901</v>
      </c>
      <c r="K421" s="15"/>
    </row>
    <row r="422" spans="1:11" x14ac:dyDescent="0.25">
      <c r="A422" s="15" t="s">
        <v>19</v>
      </c>
      <c r="B422" s="15" t="s">
        <v>20</v>
      </c>
      <c r="C422" s="15" t="s">
        <v>22</v>
      </c>
      <c r="D422" s="15">
        <v>995.78097779999996</v>
      </c>
      <c r="E422" s="15"/>
      <c r="F422" s="15">
        <v>37.3866506688653</v>
      </c>
      <c r="G422" s="15"/>
      <c r="H422" s="15">
        <v>1667.6856874</v>
      </c>
      <c r="I422" s="15"/>
      <c r="J422" s="15">
        <v>62.6133493311347</v>
      </c>
      <c r="K422" s="15"/>
    </row>
    <row r="423" spans="1:11" x14ac:dyDescent="0.25">
      <c r="A423" s="15" t="s">
        <v>32</v>
      </c>
      <c r="B423" s="15" t="s">
        <v>33</v>
      </c>
      <c r="C423" s="15" t="s">
        <v>21</v>
      </c>
      <c r="D423" s="15">
        <v>85.001080000000002</v>
      </c>
      <c r="E423" s="15">
        <v>46.083294211670001</v>
      </c>
      <c r="F423" s="15">
        <v>34.536922797985198</v>
      </c>
      <c r="G423" s="15">
        <v>28.5007700195846</v>
      </c>
      <c r="H423" s="15">
        <v>161.1154617</v>
      </c>
      <c r="I423" s="15">
        <v>30.866505434436</v>
      </c>
      <c r="J423" s="15">
        <v>65.463077202014802</v>
      </c>
      <c r="K423" s="15">
        <v>15.036398163990199</v>
      </c>
    </row>
    <row r="424" spans="1:11" x14ac:dyDescent="0.25">
      <c r="A424" s="15" t="s">
        <v>32</v>
      </c>
      <c r="B424" s="15" t="s">
        <v>33</v>
      </c>
      <c r="C424" s="15" t="s">
        <v>22</v>
      </c>
      <c r="D424" s="15">
        <v>1051.2689989</v>
      </c>
      <c r="E424" s="15">
        <v>11.282825962349699</v>
      </c>
      <c r="F424" s="15">
        <v>35.731804344089802</v>
      </c>
      <c r="G424" s="15">
        <v>9.5266192398494596</v>
      </c>
      <c r="H424" s="15">
        <v>1890.8410294</v>
      </c>
      <c r="I424" s="15">
        <v>8.7776509621392993</v>
      </c>
      <c r="J424" s="15">
        <v>64.268195655910205</v>
      </c>
      <c r="K424" s="15">
        <v>5.2966057513338303</v>
      </c>
    </row>
    <row r="425" spans="1:11" x14ac:dyDescent="0.25">
      <c r="A425" s="15" t="s">
        <v>34</v>
      </c>
      <c r="B425" s="15" t="s">
        <v>35</v>
      </c>
      <c r="C425" s="15" t="s">
        <v>21</v>
      </c>
      <c r="D425" s="15">
        <v>46.7711045</v>
      </c>
      <c r="E425" s="15">
        <v>39.8196993135181</v>
      </c>
      <c r="F425" s="15">
        <v>73.199811318286606</v>
      </c>
      <c r="G425" s="15">
        <v>20.008085504058801</v>
      </c>
      <c r="H425" s="15">
        <v>17.124011700000001</v>
      </c>
      <c r="I425" s="15">
        <v>60.146617858311203</v>
      </c>
      <c r="J425" s="15">
        <v>26.800188681713401</v>
      </c>
      <c r="K425" s="15">
        <v>54.648424349959299</v>
      </c>
    </row>
    <row r="426" spans="1:11" x14ac:dyDescent="0.25">
      <c r="A426" s="15" t="s">
        <v>34</v>
      </c>
      <c r="B426" s="15" t="s">
        <v>35</v>
      </c>
      <c r="C426" s="15" t="s">
        <v>22</v>
      </c>
      <c r="D426" s="15">
        <v>450.81772960000001</v>
      </c>
      <c r="E426" s="15">
        <v>15.3266072054431</v>
      </c>
      <c r="F426" s="15">
        <v>36.326244359567497</v>
      </c>
      <c r="G426" s="15">
        <v>11.422121453799001</v>
      </c>
      <c r="H426" s="15">
        <v>790.20714799999996</v>
      </c>
      <c r="I426" s="15">
        <v>10.649722571009301</v>
      </c>
      <c r="J426" s="15">
        <v>63.673755640432397</v>
      </c>
      <c r="K426" s="15">
        <v>6.5163860818645896</v>
      </c>
    </row>
    <row r="427" spans="1:11" x14ac:dyDescent="0.25">
      <c r="A427" s="15" t="s">
        <v>36</v>
      </c>
      <c r="B427" s="15" t="s">
        <v>37</v>
      </c>
      <c r="C427" s="15" t="s">
        <v>21</v>
      </c>
      <c r="D427" s="15">
        <v>5.658385</v>
      </c>
      <c r="E427" s="15">
        <v>42.640143271122099</v>
      </c>
      <c r="F427" s="15">
        <v>23.8095238095238</v>
      </c>
      <c r="G427" s="15">
        <v>36.165974845829403</v>
      </c>
      <c r="H427" s="15">
        <v>18.106832000000001</v>
      </c>
      <c r="I427" s="15">
        <v>22.177294387811099</v>
      </c>
      <c r="J427" s="15">
        <v>76.190476190476204</v>
      </c>
      <c r="K427" s="15">
        <v>11.301867139321701</v>
      </c>
    </row>
    <row r="428" spans="1:11" x14ac:dyDescent="0.25">
      <c r="A428" s="15" t="s">
        <v>36</v>
      </c>
      <c r="B428" s="15" t="s">
        <v>37</v>
      </c>
      <c r="C428" s="15" t="s">
        <v>22</v>
      </c>
      <c r="D428" s="15">
        <v>52.057141999999999</v>
      </c>
      <c r="E428" s="15">
        <v>15.3858546435984</v>
      </c>
      <c r="F428" s="15">
        <v>28.571428571428601</v>
      </c>
      <c r="G428" s="15">
        <v>12.8115214463167</v>
      </c>
      <c r="H428" s="15">
        <v>130.142855</v>
      </c>
      <c r="I428" s="15">
        <v>11.0226375821722</v>
      </c>
      <c r="J428" s="15">
        <v>71.428571428571402</v>
      </c>
      <c r="K428" s="15">
        <v>5.1246085785266704</v>
      </c>
    </row>
    <row r="429" spans="1:11" x14ac:dyDescent="0.25">
      <c r="A429" s="15" t="s">
        <v>38</v>
      </c>
      <c r="B429" s="15" t="s">
        <v>39</v>
      </c>
      <c r="C429" s="15" t="s">
        <v>21</v>
      </c>
      <c r="D429" s="15">
        <v>43.710273399999998</v>
      </c>
      <c r="E429" s="15">
        <v>53.849085635488898</v>
      </c>
      <c r="F429" s="15">
        <v>53.358904316385797</v>
      </c>
      <c r="G429" s="15">
        <v>37.122638701468098</v>
      </c>
      <c r="H429" s="15">
        <v>38.207213400000001</v>
      </c>
      <c r="I429" s="15">
        <v>55.790693941565102</v>
      </c>
      <c r="J429" s="15">
        <v>46.641095683614203</v>
      </c>
      <c r="K429" s="15">
        <v>42.469485277107097</v>
      </c>
    </row>
    <row r="430" spans="1:11" x14ac:dyDescent="0.25">
      <c r="A430" s="15" t="s">
        <v>38</v>
      </c>
      <c r="B430" s="15" t="s">
        <v>39</v>
      </c>
      <c r="C430" s="15" t="s">
        <v>22</v>
      </c>
      <c r="D430" s="15">
        <v>476.5689496</v>
      </c>
      <c r="E430" s="15">
        <v>16.139630893628201</v>
      </c>
      <c r="F430" s="15">
        <v>20.197785097545001</v>
      </c>
      <c r="G430" s="15">
        <v>15.869708607526601</v>
      </c>
      <c r="H430" s="15">
        <v>1882.9419932999999</v>
      </c>
      <c r="I430" s="15">
        <v>8.1148094670089996</v>
      </c>
      <c r="J430" s="15">
        <v>79.802214902455006</v>
      </c>
      <c r="K430" s="15">
        <v>4.0165923265072303</v>
      </c>
    </row>
    <row r="431" spans="1:11" x14ac:dyDescent="0.25">
      <c r="A431" s="15" t="s">
        <v>40</v>
      </c>
      <c r="B431" s="15" t="s">
        <v>41</v>
      </c>
      <c r="C431" s="15" t="s">
        <v>21</v>
      </c>
      <c r="D431" s="15">
        <v>12.4763401</v>
      </c>
      <c r="E431" s="15">
        <v>38.022826191329798</v>
      </c>
      <c r="F431" s="15">
        <v>20.4139899948749</v>
      </c>
      <c r="G431" s="15">
        <v>32.301757588533803</v>
      </c>
      <c r="H431" s="15">
        <v>48.640276999999998</v>
      </c>
      <c r="I431" s="15">
        <v>18.532954147658099</v>
      </c>
      <c r="J431" s="15">
        <v>79.586010005125104</v>
      </c>
      <c r="K431" s="15">
        <v>8.2854732406705605</v>
      </c>
    </row>
    <row r="432" spans="1:11" x14ac:dyDescent="0.25">
      <c r="A432" s="15" t="s">
        <v>40</v>
      </c>
      <c r="B432" s="15" t="s">
        <v>41</v>
      </c>
      <c r="C432" s="15" t="s">
        <v>22</v>
      </c>
      <c r="D432" s="15">
        <v>47.420375300000003</v>
      </c>
      <c r="E432" s="15">
        <v>24.9463064212323</v>
      </c>
      <c r="F432" s="15">
        <v>18.131508094309002</v>
      </c>
      <c r="G432" s="15">
        <v>24.0711494694004</v>
      </c>
      <c r="H432" s="15">
        <v>214.1153726</v>
      </c>
      <c r="I432" s="15">
        <v>9.3126321488860899</v>
      </c>
      <c r="J432" s="15">
        <v>81.868491905691002</v>
      </c>
      <c r="K432" s="15">
        <v>5.3310648734866302</v>
      </c>
    </row>
    <row r="433" spans="1:11" x14ac:dyDescent="0.25">
      <c r="A433" s="15" t="s">
        <v>42</v>
      </c>
      <c r="B433" s="15" t="s">
        <v>43</v>
      </c>
      <c r="C433" s="15" t="s">
        <v>21</v>
      </c>
      <c r="D433" s="15">
        <v>4.3872928</v>
      </c>
      <c r="E433" s="15">
        <v>70.708505129106797</v>
      </c>
      <c r="F433" s="15">
        <v>4.9892456691677598</v>
      </c>
      <c r="G433" s="15">
        <v>63.758912751860002</v>
      </c>
      <c r="H433" s="15">
        <v>83.547699600000001</v>
      </c>
      <c r="I433" s="15">
        <v>22.122782959496899</v>
      </c>
      <c r="J433" s="15">
        <v>95.010754330832199</v>
      </c>
      <c r="K433" s="15">
        <v>3.3481354985393699</v>
      </c>
    </row>
    <row r="434" spans="1:11" x14ac:dyDescent="0.25">
      <c r="A434" s="15" t="s">
        <v>42</v>
      </c>
      <c r="B434" s="15" t="s">
        <v>43</v>
      </c>
      <c r="C434" s="15" t="s">
        <v>22</v>
      </c>
      <c r="D434" s="15">
        <v>69.667951599999995</v>
      </c>
      <c r="E434" s="15">
        <v>25.125057415375</v>
      </c>
      <c r="F434" s="15">
        <v>13.2896603496512</v>
      </c>
      <c r="G434" s="15">
        <v>22.9185036163021</v>
      </c>
      <c r="H434" s="15">
        <v>454.55877629999998</v>
      </c>
      <c r="I434" s="15">
        <v>7.5475102195086201</v>
      </c>
      <c r="J434" s="15">
        <v>86.7103396503488</v>
      </c>
      <c r="K434" s="15">
        <v>3.5126044945861401</v>
      </c>
    </row>
    <row r="435" spans="1:11" x14ac:dyDescent="0.25">
      <c r="A435" s="15" t="s">
        <v>44</v>
      </c>
      <c r="B435" s="15" t="s">
        <v>45</v>
      </c>
      <c r="C435" s="15" t="s">
        <v>21</v>
      </c>
      <c r="D435" s="15">
        <v>15.6397035</v>
      </c>
      <c r="E435" s="15">
        <v>59.951015720345197</v>
      </c>
      <c r="F435" s="15">
        <v>65.976959953200407</v>
      </c>
      <c r="G435" s="15">
        <v>28.857027458938401</v>
      </c>
      <c r="H435" s="15">
        <v>8.0650920999999993</v>
      </c>
      <c r="I435" s="15">
        <v>56.943037803865998</v>
      </c>
      <c r="J435" s="15">
        <v>34.023040046799601</v>
      </c>
      <c r="K435" s="15">
        <v>55.959107193475802</v>
      </c>
    </row>
    <row r="436" spans="1:11" x14ac:dyDescent="0.25">
      <c r="A436" s="15" t="s">
        <v>44</v>
      </c>
      <c r="B436" s="15" t="s">
        <v>45</v>
      </c>
      <c r="C436" s="15" t="s">
        <v>22</v>
      </c>
      <c r="D436" s="15">
        <v>84.165390200000004</v>
      </c>
      <c r="E436" s="15">
        <v>24.458747451013899</v>
      </c>
      <c r="F436" s="15">
        <v>10.4283452084023</v>
      </c>
      <c r="G436" s="15">
        <v>22.802757188869698</v>
      </c>
      <c r="H436" s="15">
        <v>722.91750279999997</v>
      </c>
      <c r="I436" s="15">
        <v>9.2095035506999992</v>
      </c>
      <c r="J436" s="15">
        <v>89.571654791597695</v>
      </c>
      <c r="K436" s="15">
        <v>2.6548021717604402</v>
      </c>
    </row>
    <row r="437" spans="1:11" x14ac:dyDescent="0.25">
      <c r="A437" t="s">
        <v>25</v>
      </c>
    </row>
    <row r="438" spans="1:11" x14ac:dyDescent="0.25">
      <c r="A438" t="s">
        <v>26</v>
      </c>
    </row>
    <row r="439" spans="1:11" x14ac:dyDescent="0.25">
      <c r="A439" t="s">
        <v>27</v>
      </c>
    </row>
    <row r="440" spans="1:11" x14ac:dyDescent="0.25">
      <c r="A440" t="s">
        <v>28</v>
      </c>
    </row>
    <row r="441" spans="1:11" x14ac:dyDescent="0.25">
      <c r="A441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27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</v>
      </c>
    </row>
    <row r="9" spans="1:5" x14ac:dyDescent="0.25">
      <c r="A9" t="s">
        <v>3</v>
      </c>
    </row>
    <row r="10" spans="1:5" x14ac:dyDescent="0.25">
      <c r="A10" t="s">
        <v>297</v>
      </c>
    </row>
    <row r="11" spans="1:5" x14ac:dyDescent="0.25">
      <c r="A11" t="s">
        <v>298</v>
      </c>
    </row>
    <row r="12" spans="1:5" x14ac:dyDescent="0.25">
      <c r="A12" s="3" t="s">
        <v>6</v>
      </c>
    </row>
    <row r="13" spans="1:5" x14ac:dyDescent="0.25">
      <c r="A13" s="3" t="s">
        <v>299</v>
      </c>
    </row>
    <row r="15" spans="1:5" ht="17.25" x14ac:dyDescent="0.3">
      <c r="A15" s="4" t="s">
        <v>300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16" t="s">
        <v>19</v>
      </c>
      <c r="B17" s="16" t="s">
        <v>20</v>
      </c>
      <c r="C17" s="16" t="s">
        <v>21</v>
      </c>
      <c r="D17" s="16">
        <v>3.41717449732145</v>
      </c>
      <c r="E17" s="16">
        <v>2.71686349267608</v>
      </c>
    </row>
    <row r="18" spans="1:5" x14ac:dyDescent="0.25">
      <c r="A18" s="16" t="s">
        <v>19</v>
      </c>
      <c r="B18" s="16" t="s">
        <v>20</v>
      </c>
      <c r="C18" s="16" t="s">
        <v>22</v>
      </c>
      <c r="D18" s="16">
        <v>3.1315001612084701</v>
      </c>
      <c r="E18" s="16">
        <v>0.78107634793773295</v>
      </c>
    </row>
    <row r="19" spans="1:5" x14ac:dyDescent="0.25">
      <c r="A19" s="16" t="s">
        <v>19</v>
      </c>
      <c r="B19" s="16" t="s">
        <v>23</v>
      </c>
      <c r="C19" s="16" t="s">
        <v>21</v>
      </c>
      <c r="D19" s="16">
        <v>3.9176322758763402</v>
      </c>
      <c r="E19" s="16"/>
    </row>
    <row r="20" spans="1:5" x14ac:dyDescent="0.25">
      <c r="A20" s="16" t="s">
        <v>19</v>
      </c>
      <c r="B20" s="16" t="s">
        <v>23</v>
      </c>
      <c r="C20" s="16" t="s">
        <v>22</v>
      </c>
      <c r="D20" s="16">
        <v>2.8054544725691</v>
      </c>
      <c r="E20" s="16"/>
    </row>
    <row r="21" spans="1:5" x14ac:dyDescent="0.25">
      <c r="A21" s="16" t="s">
        <v>19</v>
      </c>
      <c r="B21" s="16" t="s">
        <v>24</v>
      </c>
      <c r="C21" s="16" t="s">
        <v>21</v>
      </c>
      <c r="D21" s="16">
        <v>3.4151531457980999</v>
      </c>
      <c r="E21" s="16">
        <v>2.72935824561229</v>
      </c>
    </row>
    <row r="22" spans="1:5" x14ac:dyDescent="0.25">
      <c r="A22" s="16" t="s">
        <v>19</v>
      </c>
      <c r="B22" s="16" t="s">
        <v>24</v>
      </c>
      <c r="C22" s="16" t="s">
        <v>22</v>
      </c>
      <c r="D22" s="16">
        <v>3.1321819135169702</v>
      </c>
      <c r="E22" s="16">
        <v>0.78249006301105195</v>
      </c>
    </row>
    <row r="23" spans="1:5" x14ac:dyDescent="0.25">
      <c r="A23" t="s">
        <v>25</v>
      </c>
    </row>
    <row r="24" spans="1:5" x14ac:dyDescent="0.25">
      <c r="A24" t="s">
        <v>26</v>
      </c>
    </row>
    <row r="25" spans="1:5" x14ac:dyDescent="0.25">
      <c r="A25" t="s">
        <v>27</v>
      </c>
    </row>
    <row r="26" spans="1:5" x14ac:dyDescent="0.25">
      <c r="A26" t="s">
        <v>28</v>
      </c>
    </row>
    <row r="27" spans="1:5" x14ac:dyDescent="0.25">
      <c r="A27" t="s">
        <v>29</v>
      </c>
    </row>
    <row r="30" spans="1:5" x14ac:dyDescent="0.25">
      <c r="E30" s="7" t="str">
        <f>HYPERLINK("#'Indice'!A1", "Ir al índice")</f>
        <v>Ir al índice</v>
      </c>
    </row>
    <row r="31" spans="1:5" ht="17.25" x14ac:dyDescent="0.3">
      <c r="A31" s="4" t="s">
        <v>303</v>
      </c>
    </row>
    <row r="32" spans="1:5" x14ac:dyDescent="0.25">
      <c r="A32" s="5" t="s">
        <v>9</v>
      </c>
      <c r="B32" s="5" t="s">
        <v>10</v>
      </c>
      <c r="C32" s="5" t="s">
        <v>678</v>
      </c>
      <c r="D32" s="5" t="s">
        <v>301</v>
      </c>
      <c r="E32" s="5" t="s">
        <v>302</v>
      </c>
    </row>
    <row r="33" spans="1:5" x14ac:dyDescent="0.25">
      <c r="A33" s="17" t="s">
        <v>19</v>
      </c>
      <c r="B33" s="17" t="s">
        <v>20</v>
      </c>
      <c r="C33" s="17" t="s">
        <v>21</v>
      </c>
      <c r="D33" s="17">
        <v>3.41717449732145</v>
      </c>
      <c r="E33" s="17">
        <v>2.71686349267608</v>
      </c>
    </row>
    <row r="34" spans="1:5" x14ac:dyDescent="0.25">
      <c r="A34" s="17" t="s">
        <v>19</v>
      </c>
      <c r="B34" s="17" t="s">
        <v>20</v>
      </c>
      <c r="C34" s="17" t="s">
        <v>22</v>
      </c>
      <c r="D34" s="17">
        <v>3.1315001612084701</v>
      </c>
      <c r="E34" s="17">
        <v>0.78107634793773295</v>
      </c>
    </row>
    <row r="35" spans="1:5" x14ac:dyDescent="0.25">
      <c r="A35" s="17" t="s">
        <v>32</v>
      </c>
      <c r="B35" s="17" t="s">
        <v>33</v>
      </c>
      <c r="C35" s="17" t="s">
        <v>21</v>
      </c>
      <c r="D35" s="17">
        <v>2.6102410819272301</v>
      </c>
      <c r="E35" s="17">
        <v>9.7237418138026204</v>
      </c>
    </row>
    <row r="36" spans="1:5" x14ac:dyDescent="0.25">
      <c r="A36" s="17" t="s">
        <v>32</v>
      </c>
      <c r="B36" s="17" t="s">
        <v>33</v>
      </c>
      <c r="C36" s="17" t="s">
        <v>22</v>
      </c>
      <c r="D36" s="17">
        <v>2.4612796648542501</v>
      </c>
      <c r="E36" s="17">
        <v>4.5065066443236299</v>
      </c>
    </row>
    <row r="37" spans="1:5" x14ac:dyDescent="0.25">
      <c r="A37" s="17" t="s">
        <v>34</v>
      </c>
      <c r="B37" s="17" t="s">
        <v>35</v>
      </c>
      <c r="C37" s="17" t="s">
        <v>21</v>
      </c>
      <c r="D37" s="17">
        <v>3.3887340334397802</v>
      </c>
      <c r="E37" s="17">
        <v>11.9505707612586</v>
      </c>
    </row>
    <row r="38" spans="1:5" x14ac:dyDescent="0.25">
      <c r="A38" s="17" t="s">
        <v>34</v>
      </c>
      <c r="B38" s="17" t="s">
        <v>35</v>
      </c>
      <c r="C38" s="17" t="s">
        <v>22</v>
      </c>
      <c r="D38" s="17">
        <v>3.2673842333345</v>
      </c>
      <c r="E38" s="17">
        <v>7.46642348801661</v>
      </c>
    </row>
    <row r="39" spans="1:5" x14ac:dyDescent="0.25">
      <c r="A39" s="17" t="s">
        <v>36</v>
      </c>
      <c r="B39" s="17" t="s">
        <v>37</v>
      </c>
      <c r="C39" s="17" t="s">
        <v>21</v>
      </c>
      <c r="D39" s="17">
        <v>2.4530535826456199</v>
      </c>
      <c r="E39" s="17">
        <v>6.7745305703587197</v>
      </c>
    </row>
    <row r="40" spans="1:5" x14ac:dyDescent="0.25">
      <c r="A40" s="17" t="s">
        <v>36</v>
      </c>
      <c r="B40" s="17" t="s">
        <v>37</v>
      </c>
      <c r="C40" s="17" t="s">
        <v>22</v>
      </c>
      <c r="D40" s="17">
        <v>2.5961959649415798</v>
      </c>
      <c r="E40" s="17">
        <v>3.9114616679326502</v>
      </c>
    </row>
    <row r="41" spans="1:5" x14ac:dyDescent="0.25">
      <c r="A41" s="17" t="s">
        <v>38</v>
      </c>
      <c r="B41" s="17" t="s">
        <v>39</v>
      </c>
      <c r="C41" s="17" t="s">
        <v>21</v>
      </c>
      <c r="D41" s="17">
        <v>3.3130340887053502</v>
      </c>
      <c r="E41" s="17">
        <v>8.1493980898820499</v>
      </c>
    </row>
    <row r="42" spans="1:5" x14ac:dyDescent="0.25">
      <c r="A42" s="17" t="s">
        <v>38</v>
      </c>
      <c r="B42" s="17" t="s">
        <v>39</v>
      </c>
      <c r="C42" s="17" t="s">
        <v>22</v>
      </c>
      <c r="D42" s="17">
        <v>2.7831757319136199</v>
      </c>
      <c r="E42" s="17">
        <v>5.3031151374476604</v>
      </c>
    </row>
    <row r="43" spans="1:5" x14ac:dyDescent="0.25">
      <c r="A43" s="17" t="s">
        <v>40</v>
      </c>
      <c r="B43" s="17" t="s">
        <v>41</v>
      </c>
      <c r="C43" s="17" t="s">
        <v>21</v>
      </c>
      <c r="D43" s="17">
        <v>2.1505878383713202</v>
      </c>
      <c r="E43" s="17">
        <v>14.131941462198601</v>
      </c>
    </row>
    <row r="44" spans="1:5" x14ac:dyDescent="0.25">
      <c r="A44" s="17" t="s">
        <v>40</v>
      </c>
      <c r="B44" s="17" t="s">
        <v>41</v>
      </c>
      <c r="C44" s="17" t="s">
        <v>22</v>
      </c>
      <c r="D44" s="17">
        <v>2.3916147988047198</v>
      </c>
      <c r="E44" s="17">
        <v>7.3584609281078803</v>
      </c>
    </row>
    <row r="45" spans="1:5" x14ac:dyDescent="0.25">
      <c r="A45" s="17" t="s">
        <v>42</v>
      </c>
      <c r="B45" s="17" t="s">
        <v>43</v>
      </c>
      <c r="C45" s="17" t="s">
        <v>21</v>
      </c>
      <c r="D45" s="17">
        <v>4.0678971015490299</v>
      </c>
      <c r="E45" s="17">
        <v>13.447273456241399</v>
      </c>
    </row>
    <row r="46" spans="1:5" x14ac:dyDescent="0.25">
      <c r="A46" s="17" t="s">
        <v>42</v>
      </c>
      <c r="B46" s="17" t="s">
        <v>43</v>
      </c>
      <c r="C46" s="17" t="s">
        <v>22</v>
      </c>
      <c r="D46" s="17">
        <v>3.5178536317683702</v>
      </c>
      <c r="E46" s="17">
        <v>6.2955317383001903</v>
      </c>
    </row>
    <row r="47" spans="1:5" x14ac:dyDescent="0.25">
      <c r="A47" s="17" t="s">
        <v>44</v>
      </c>
      <c r="B47" s="17" t="s">
        <v>45</v>
      </c>
      <c r="C47" s="17" t="s">
        <v>21</v>
      </c>
      <c r="D47" s="17">
        <v>2.4769690996598399</v>
      </c>
      <c r="E47" s="17">
        <v>12.170336264908601</v>
      </c>
    </row>
    <row r="48" spans="1:5" x14ac:dyDescent="0.25">
      <c r="A48" s="17" t="s">
        <v>44</v>
      </c>
      <c r="B48" s="17" t="s">
        <v>45</v>
      </c>
      <c r="C48" s="17" t="s">
        <v>22</v>
      </c>
      <c r="D48" s="17">
        <v>2.68714292206203</v>
      </c>
      <c r="E48" s="17">
        <v>8.7638915033096598</v>
      </c>
    </row>
    <row r="49" spans="1:5" x14ac:dyDescent="0.25">
      <c r="A49" t="s">
        <v>25</v>
      </c>
    </row>
    <row r="50" spans="1:5" x14ac:dyDescent="0.25">
      <c r="A50" t="s">
        <v>26</v>
      </c>
    </row>
    <row r="51" spans="1:5" x14ac:dyDescent="0.25">
      <c r="A51" t="s">
        <v>27</v>
      </c>
    </row>
    <row r="52" spans="1:5" x14ac:dyDescent="0.25">
      <c r="A52" t="s">
        <v>28</v>
      </c>
    </row>
    <row r="53" spans="1:5" x14ac:dyDescent="0.25">
      <c r="A53" t="s">
        <v>29</v>
      </c>
    </row>
    <row r="56" spans="1:5" x14ac:dyDescent="0.25">
      <c r="E56" s="7" t="str">
        <f>HYPERLINK("#'Indice'!A1", "Ir al índice")</f>
        <v>Ir al índice</v>
      </c>
    </row>
    <row r="57" spans="1:5" ht="17.25" x14ac:dyDescent="0.3">
      <c r="A57" s="4" t="s">
        <v>304</v>
      </c>
    </row>
    <row r="58" spans="1:5" x14ac:dyDescent="0.25">
      <c r="A58" s="5" t="s">
        <v>9</v>
      </c>
      <c r="B58" s="5" t="s">
        <v>10</v>
      </c>
      <c r="C58" s="5" t="s">
        <v>678</v>
      </c>
      <c r="D58" s="5" t="s">
        <v>301</v>
      </c>
      <c r="E58" s="5" t="s">
        <v>302</v>
      </c>
    </row>
    <row r="59" spans="1:5" x14ac:dyDescent="0.25">
      <c r="A59" s="18" t="s">
        <v>19</v>
      </c>
      <c r="B59" s="18" t="s">
        <v>20</v>
      </c>
      <c r="C59" s="18" t="s">
        <v>21</v>
      </c>
      <c r="D59" s="18">
        <v>3.4151531457980999</v>
      </c>
      <c r="E59" s="18">
        <v>2.72935824561229</v>
      </c>
    </row>
    <row r="60" spans="1:5" x14ac:dyDescent="0.25">
      <c r="A60" s="18" t="s">
        <v>19</v>
      </c>
      <c r="B60" s="18" t="s">
        <v>20</v>
      </c>
      <c r="C60" s="18" t="s">
        <v>22</v>
      </c>
      <c r="D60" s="18">
        <v>3.1321819135169702</v>
      </c>
      <c r="E60" s="18">
        <v>0.78249006301105195</v>
      </c>
    </row>
    <row r="61" spans="1:5" x14ac:dyDescent="0.25">
      <c r="A61" s="18" t="s">
        <v>47</v>
      </c>
      <c r="B61" s="18" t="s">
        <v>48</v>
      </c>
      <c r="C61" s="18" t="s">
        <v>21</v>
      </c>
      <c r="D61" s="18">
        <v>3.95227338886879</v>
      </c>
      <c r="E61" s="18">
        <v>50.0916642090964</v>
      </c>
    </row>
    <row r="62" spans="1:5" x14ac:dyDescent="0.25">
      <c r="A62" s="18" t="s">
        <v>47</v>
      </c>
      <c r="B62" s="18" t="s">
        <v>48</v>
      </c>
      <c r="C62" s="18" t="s">
        <v>22</v>
      </c>
      <c r="D62" s="18">
        <v>2.5516773537261699</v>
      </c>
      <c r="E62" s="18">
        <v>8.5421015282429291</v>
      </c>
    </row>
    <row r="63" spans="1:5" x14ac:dyDescent="0.25">
      <c r="A63" s="18" t="s">
        <v>49</v>
      </c>
      <c r="B63" s="18" t="s">
        <v>50</v>
      </c>
      <c r="C63" s="18" t="s">
        <v>21</v>
      </c>
      <c r="D63" s="18">
        <v>2.5446062306365</v>
      </c>
      <c r="E63" s="18">
        <v>18.169132889806701</v>
      </c>
    </row>
    <row r="64" spans="1:5" x14ac:dyDescent="0.25">
      <c r="A64" s="18" t="s">
        <v>49</v>
      </c>
      <c r="B64" s="18" t="s">
        <v>50</v>
      </c>
      <c r="C64" s="18" t="s">
        <v>22</v>
      </c>
      <c r="D64" s="18">
        <v>2.9068326081704798</v>
      </c>
      <c r="E64" s="18">
        <v>7.0819207618016504</v>
      </c>
    </row>
    <row r="65" spans="1:5" x14ac:dyDescent="0.25">
      <c r="A65" s="18" t="s">
        <v>32</v>
      </c>
      <c r="B65" s="18" t="s">
        <v>33</v>
      </c>
      <c r="C65" s="18" t="s">
        <v>21</v>
      </c>
      <c r="D65" s="18">
        <v>2.4176384995938802</v>
      </c>
      <c r="E65" s="18">
        <v>9.3714598304420704</v>
      </c>
    </row>
    <row r="66" spans="1:5" x14ac:dyDescent="0.25">
      <c r="A66" s="18" t="s">
        <v>32</v>
      </c>
      <c r="B66" s="18" t="s">
        <v>33</v>
      </c>
      <c r="C66" s="18" t="s">
        <v>22</v>
      </c>
      <c r="D66" s="18">
        <v>2.4890944448155898</v>
      </c>
      <c r="E66" s="18">
        <v>4.8876825070642598</v>
      </c>
    </row>
    <row r="67" spans="1:5" x14ac:dyDescent="0.25">
      <c r="A67" s="18" t="s">
        <v>34</v>
      </c>
      <c r="B67" s="18" t="s">
        <v>35</v>
      </c>
      <c r="C67" s="18" t="s">
        <v>21</v>
      </c>
      <c r="D67" s="18">
        <v>3.1875327787451901</v>
      </c>
      <c r="E67" s="18">
        <v>15.388769694835201</v>
      </c>
    </row>
    <row r="68" spans="1:5" x14ac:dyDescent="0.25">
      <c r="A68" s="18" t="s">
        <v>34</v>
      </c>
      <c r="B68" s="18" t="s">
        <v>35</v>
      </c>
      <c r="C68" s="18" t="s">
        <v>22</v>
      </c>
      <c r="D68" s="18">
        <v>3.1403101714794999</v>
      </c>
      <c r="E68" s="18">
        <v>9.4334877273554092</v>
      </c>
    </row>
    <row r="69" spans="1:5" x14ac:dyDescent="0.25">
      <c r="A69" s="18" t="s">
        <v>51</v>
      </c>
      <c r="B69" s="18" t="s">
        <v>52</v>
      </c>
      <c r="C69" s="18" t="s">
        <v>21</v>
      </c>
      <c r="D69" s="18">
        <v>2.0336295855867501</v>
      </c>
      <c r="E69" s="18">
        <v>10.589175059856901</v>
      </c>
    </row>
    <row r="70" spans="1:5" x14ac:dyDescent="0.25">
      <c r="A70" s="18" t="s">
        <v>51</v>
      </c>
      <c r="B70" s="18" t="s">
        <v>52</v>
      </c>
      <c r="C70" s="18" t="s">
        <v>22</v>
      </c>
      <c r="D70" s="18">
        <v>2.38915794512971</v>
      </c>
      <c r="E70" s="18">
        <v>6.5746607836033402</v>
      </c>
    </row>
    <row r="71" spans="1:5" x14ac:dyDescent="0.25">
      <c r="A71" s="18" t="s">
        <v>53</v>
      </c>
      <c r="B71" s="18" t="s">
        <v>54</v>
      </c>
      <c r="C71" s="18" t="s">
        <v>21</v>
      </c>
      <c r="D71" s="18">
        <v>2.2938416143797502</v>
      </c>
      <c r="E71" s="18">
        <v>22.099490887410798</v>
      </c>
    </row>
    <row r="72" spans="1:5" x14ac:dyDescent="0.25">
      <c r="A72" s="18" t="s">
        <v>53</v>
      </c>
      <c r="B72" s="18" t="s">
        <v>54</v>
      </c>
      <c r="C72" s="18" t="s">
        <v>22</v>
      </c>
      <c r="D72" s="18">
        <v>2.62457334243192</v>
      </c>
      <c r="E72" s="18">
        <v>5.06146192734405</v>
      </c>
    </row>
    <row r="73" spans="1:5" x14ac:dyDescent="0.25">
      <c r="A73" s="18" t="s">
        <v>36</v>
      </c>
      <c r="B73" s="18" t="s">
        <v>37</v>
      </c>
      <c r="C73" s="18" t="s">
        <v>21</v>
      </c>
      <c r="D73" s="18">
        <v>2.4538053926802399</v>
      </c>
      <c r="E73" s="18">
        <v>6.86616603009141</v>
      </c>
    </row>
    <row r="74" spans="1:5" x14ac:dyDescent="0.25">
      <c r="A74" s="18" t="s">
        <v>36</v>
      </c>
      <c r="B74" s="18" t="s">
        <v>37</v>
      </c>
      <c r="C74" s="18" t="s">
        <v>22</v>
      </c>
      <c r="D74" s="18">
        <v>2.5946434063148001</v>
      </c>
      <c r="E74" s="18">
        <v>3.93496418564385</v>
      </c>
    </row>
    <row r="75" spans="1:5" x14ac:dyDescent="0.25">
      <c r="A75" s="18" t="s">
        <v>55</v>
      </c>
      <c r="B75" s="18" t="s">
        <v>56</v>
      </c>
      <c r="C75" s="18" t="s">
        <v>21</v>
      </c>
      <c r="D75" s="18">
        <v>3.0937364283683002</v>
      </c>
      <c r="E75" s="18">
        <v>13.7824990420478</v>
      </c>
    </row>
    <row r="76" spans="1:5" x14ac:dyDescent="0.25">
      <c r="A76" s="18" t="s">
        <v>55</v>
      </c>
      <c r="B76" s="18" t="s">
        <v>56</v>
      </c>
      <c r="C76" s="18" t="s">
        <v>22</v>
      </c>
      <c r="D76" s="18">
        <v>3.2051521968338599</v>
      </c>
      <c r="E76" s="18">
        <v>6.70512601679384</v>
      </c>
    </row>
    <row r="77" spans="1:5" x14ac:dyDescent="0.25">
      <c r="A77" s="18" t="s">
        <v>57</v>
      </c>
      <c r="B77" s="18" t="s">
        <v>58</v>
      </c>
      <c r="C77" s="18" t="s">
        <v>21</v>
      </c>
      <c r="D77" s="18">
        <v>4.0518437750201697</v>
      </c>
      <c r="E77" s="18">
        <v>12.9506289469502</v>
      </c>
    </row>
    <row r="78" spans="1:5" x14ac:dyDescent="0.25">
      <c r="A78" s="18" t="s">
        <v>57</v>
      </c>
      <c r="B78" s="18" t="s">
        <v>58</v>
      </c>
      <c r="C78" s="18" t="s">
        <v>22</v>
      </c>
      <c r="D78" s="18">
        <v>2.4349108652011799</v>
      </c>
      <c r="E78" s="18">
        <v>10.921079642612399</v>
      </c>
    </row>
    <row r="79" spans="1:5" x14ac:dyDescent="0.25">
      <c r="A79" s="18" t="s">
        <v>38</v>
      </c>
      <c r="B79" s="18" t="s">
        <v>39</v>
      </c>
      <c r="C79" s="18" t="s">
        <v>21</v>
      </c>
      <c r="D79" s="18">
        <v>3.5361089551265099</v>
      </c>
      <c r="E79" s="18">
        <v>6.9397598043323399</v>
      </c>
    </row>
    <row r="80" spans="1:5" x14ac:dyDescent="0.25">
      <c r="A80" s="18" t="s">
        <v>38</v>
      </c>
      <c r="B80" s="18" t="s">
        <v>39</v>
      </c>
      <c r="C80" s="18" t="s">
        <v>22</v>
      </c>
      <c r="D80" s="18">
        <v>2.7250299205124402</v>
      </c>
      <c r="E80" s="18">
        <v>5.5442641472089198</v>
      </c>
    </row>
    <row r="81" spans="1:5" x14ac:dyDescent="0.25">
      <c r="A81" s="18" t="s">
        <v>59</v>
      </c>
      <c r="B81" s="18" t="s">
        <v>60</v>
      </c>
      <c r="C81" s="18" t="s">
        <v>21</v>
      </c>
      <c r="D81" s="18">
        <v>2.46671895386475</v>
      </c>
      <c r="E81" s="18">
        <v>6.6412732018223801</v>
      </c>
    </row>
    <row r="82" spans="1:5" x14ac:dyDescent="0.25">
      <c r="A82" s="18" t="s">
        <v>59</v>
      </c>
      <c r="B82" s="18" t="s">
        <v>60</v>
      </c>
      <c r="C82" s="18" t="s">
        <v>22</v>
      </c>
      <c r="D82" s="18">
        <v>2.5168226311663799</v>
      </c>
      <c r="E82" s="18">
        <v>5.3751967396553102</v>
      </c>
    </row>
    <row r="83" spans="1:5" x14ac:dyDescent="0.25">
      <c r="A83" s="18" t="s">
        <v>40</v>
      </c>
      <c r="B83" s="18" t="s">
        <v>41</v>
      </c>
      <c r="C83" s="18" t="s">
        <v>21</v>
      </c>
      <c r="D83" s="18">
        <v>2.1444334471661901</v>
      </c>
      <c r="E83" s="18">
        <v>14.4145756323701</v>
      </c>
    </row>
    <row r="84" spans="1:5" x14ac:dyDescent="0.25">
      <c r="A84" s="18" t="s">
        <v>40</v>
      </c>
      <c r="B84" s="18" t="s">
        <v>41</v>
      </c>
      <c r="C84" s="18" t="s">
        <v>22</v>
      </c>
      <c r="D84" s="18">
        <v>2.3857877301573098</v>
      </c>
      <c r="E84" s="18">
        <v>7.4076232434768698</v>
      </c>
    </row>
    <row r="85" spans="1:5" x14ac:dyDescent="0.25">
      <c r="A85" s="18" t="s">
        <v>61</v>
      </c>
      <c r="B85" s="18" t="s">
        <v>62</v>
      </c>
      <c r="C85" s="18" t="s">
        <v>21</v>
      </c>
      <c r="D85" s="18">
        <v>2.57129024977877</v>
      </c>
      <c r="E85" s="18">
        <v>10.0999552094608</v>
      </c>
    </row>
    <row r="86" spans="1:5" x14ac:dyDescent="0.25">
      <c r="A86" s="18" t="s">
        <v>61</v>
      </c>
      <c r="B86" s="18" t="s">
        <v>62</v>
      </c>
      <c r="C86" s="18" t="s">
        <v>22</v>
      </c>
      <c r="D86" s="18">
        <v>2.5327870226587801</v>
      </c>
      <c r="E86" s="18">
        <v>6.4791728846031704</v>
      </c>
    </row>
    <row r="87" spans="1:5" x14ac:dyDescent="0.25">
      <c r="A87" s="18" t="s">
        <v>42</v>
      </c>
      <c r="B87" s="18" t="s">
        <v>43</v>
      </c>
      <c r="C87" s="18" t="s">
        <v>21</v>
      </c>
      <c r="D87" s="18">
        <v>4.0683912531251298</v>
      </c>
      <c r="E87" s="18">
        <v>13.4580174107367</v>
      </c>
    </row>
    <row r="88" spans="1:5" x14ac:dyDescent="0.25">
      <c r="A88" s="18" t="s">
        <v>42</v>
      </c>
      <c r="B88" s="18" t="s">
        <v>43</v>
      </c>
      <c r="C88" s="18" t="s">
        <v>22</v>
      </c>
      <c r="D88" s="18">
        <v>3.5183450065945698</v>
      </c>
      <c r="E88" s="18">
        <v>6.3056009123357404</v>
      </c>
    </row>
    <row r="89" spans="1:5" x14ac:dyDescent="0.25">
      <c r="A89" s="18" t="s">
        <v>44</v>
      </c>
      <c r="B89" s="18" t="s">
        <v>45</v>
      </c>
      <c r="C89" s="18" t="s">
        <v>21</v>
      </c>
      <c r="D89" s="18">
        <v>2.28312547452306</v>
      </c>
      <c r="E89" s="18">
        <v>12.711007412423699</v>
      </c>
    </row>
    <row r="90" spans="1:5" x14ac:dyDescent="0.25">
      <c r="A90" s="18" t="s">
        <v>44</v>
      </c>
      <c r="B90" s="18" t="s">
        <v>45</v>
      </c>
      <c r="C90" s="18" t="s">
        <v>22</v>
      </c>
      <c r="D90" s="18">
        <v>2.7677531220750198</v>
      </c>
      <c r="E90" s="18">
        <v>9.2659343581207096</v>
      </c>
    </row>
    <row r="91" spans="1:5" x14ac:dyDescent="0.25">
      <c r="A91" s="18" t="s">
        <v>63</v>
      </c>
      <c r="B91" s="18" t="s">
        <v>64</v>
      </c>
      <c r="C91" s="18" t="s">
        <v>21</v>
      </c>
      <c r="D91" s="18">
        <v>2.0449126360916199</v>
      </c>
      <c r="E91" s="18">
        <v>24.695250353957</v>
      </c>
    </row>
    <row r="92" spans="1:5" x14ac:dyDescent="0.25">
      <c r="A92" s="18" t="s">
        <v>63</v>
      </c>
      <c r="B92" s="18" t="s">
        <v>64</v>
      </c>
      <c r="C92" s="18" t="s">
        <v>22</v>
      </c>
      <c r="D92" s="18">
        <v>2.8600783447104701</v>
      </c>
      <c r="E92" s="18">
        <v>8.4788554687293605</v>
      </c>
    </row>
    <row r="93" spans="1:5" x14ac:dyDescent="0.25">
      <c r="A93" s="18" t="s">
        <v>65</v>
      </c>
      <c r="B93" s="18" t="s">
        <v>66</v>
      </c>
      <c r="C93" s="18" t="s">
        <v>21</v>
      </c>
      <c r="D93" s="18">
        <v>2.6753908239690301</v>
      </c>
      <c r="E93" s="18">
        <v>7.2191153347929804</v>
      </c>
    </row>
    <row r="94" spans="1:5" x14ac:dyDescent="0.25">
      <c r="A94" s="18" t="s">
        <v>65</v>
      </c>
      <c r="B94" s="18" t="s">
        <v>66</v>
      </c>
      <c r="C94" s="18" t="s">
        <v>22</v>
      </c>
      <c r="D94" s="18">
        <v>2.4563271622624501</v>
      </c>
      <c r="E94" s="18">
        <v>6.4619867250171197</v>
      </c>
    </row>
    <row r="95" spans="1:5" x14ac:dyDescent="0.25">
      <c r="A95" s="18" t="s">
        <v>67</v>
      </c>
      <c r="B95" s="18" t="s">
        <v>68</v>
      </c>
      <c r="C95" s="18" t="s">
        <v>21</v>
      </c>
      <c r="D95" s="18">
        <v>3.2688618626997701</v>
      </c>
      <c r="E95" s="18">
        <v>14.550154620511099</v>
      </c>
    </row>
    <row r="96" spans="1:5" x14ac:dyDescent="0.25">
      <c r="A96" s="18" t="s">
        <v>67</v>
      </c>
      <c r="B96" s="18" t="s">
        <v>68</v>
      </c>
      <c r="C96" s="18" t="s">
        <v>22</v>
      </c>
      <c r="D96" s="18">
        <v>3.1484564932051402</v>
      </c>
      <c r="E96" s="18">
        <v>14.0615866663766</v>
      </c>
    </row>
    <row r="97" spans="1:5" x14ac:dyDescent="0.25">
      <c r="A97" s="18" t="s">
        <v>69</v>
      </c>
      <c r="B97" s="18" t="s">
        <v>70</v>
      </c>
      <c r="C97" s="18" t="s">
        <v>21</v>
      </c>
      <c r="D97" s="18">
        <v>2.16397255203024</v>
      </c>
      <c r="E97" s="18">
        <v>6.9573866891029201</v>
      </c>
    </row>
    <row r="98" spans="1:5" x14ac:dyDescent="0.25">
      <c r="A98" s="18" t="s">
        <v>69</v>
      </c>
      <c r="B98" s="18" t="s">
        <v>70</v>
      </c>
      <c r="C98" s="18" t="s">
        <v>22</v>
      </c>
      <c r="D98" s="18">
        <v>2.4888062201510599</v>
      </c>
      <c r="E98" s="18">
        <v>6.1146441282469004</v>
      </c>
    </row>
    <row r="99" spans="1:5" x14ac:dyDescent="0.25">
      <c r="A99" s="18" t="s">
        <v>71</v>
      </c>
      <c r="B99" s="18" t="s">
        <v>72</v>
      </c>
      <c r="C99" s="18" t="s">
        <v>21</v>
      </c>
      <c r="D99" s="18">
        <v>3.46309288414264</v>
      </c>
      <c r="E99" s="18">
        <v>16.7982037617546</v>
      </c>
    </row>
    <row r="100" spans="1:5" x14ac:dyDescent="0.25">
      <c r="A100" s="18" t="s">
        <v>71</v>
      </c>
      <c r="B100" s="18" t="s">
        <v>72</v>
      </c>
      <c r="C100" s="18" t="s">
        <v>22</v>
      </c>
      <c r="D100" s="18">
        <v>2.5302530085974699</v>
      </c>
      <c r="E100" s="18">
        <v>7.7062686567849896</v>
      </c>
    </row>
    <row r="101" spans="1:5" x14ac:dyDescent="0.25">
      <c r="A101" s="18" t="s">
        <v>73</v>
      </c>
      <c r="B101" s="18" t="s">
        <v>74</v>
      </c>
      <c r="C101" s="18" t="s">
        <v>21</v>
      </c>
      <c r="D101" s="18">
        <v>1.9625725906891101</v>
      </c>
      <c r="E101" s="18">
        <v>10.527278967227</v>
      </c>
    </row>
    <row r="102" spans="1:5" x14ac:dyDescent="0.25">
      <c r="A102" s="18" t="s">
        <v>73</v>
      </c>
      <c r="B102" s="18" t="s">
        <v>74</v>
      </c>
      <c r="C102" s="18" t="s">
        <v>22</v>
      </c>
      <c r="D102" s="18">
        <v>2.99129971577617</v>
      </c>
      <c r="E102" s="18">
        <v>8.3966653653212298</v>
      </c>
    </row>
    <row r="103" spans="1:5" x14ac:dyDescent="0.25">
      <c r="A103" t="s">
        <v>25</v>
      </c>
    </row>
    <row r="104" spans="1:5" x14ac:dyDescent="0.25">
      <c r="A104" t="s">
        <v>26</v>
      </c>
    </row>
    <row r="105" spans="1:5" x14ac:dyDescent="0.25">
      <c r="A105" t="s">
        <v>27</v>
      </c>
    </row>
    <row r="106" spans="1:5" x14ac:dyDescent="0.25">
      <c r="A106" t="s">
        <v>28</v>
      </c>
    </row>
    <row r="107" spans="1:5" x14ac:dyDescent="0.25">
      <c r="A107" t="s">
        <v>29</v>
      </c>
    </row>
    <row r="110" spans="1:5" x14ac:dyDescent="0.25">
      <c r="E110" s="7" t="str">
        <f>HYPERLINK("#'Indice'!A1", "Ir al índice")</f>
        <v>Ir al índice</v>
      </c>
    </row>
    <row r="111" spans="1:5" ht="17.25" x14ac:dyDescent="0.3">
      <c r="A111" s="4" t="s">
        <v>305</v>
      </c>
    </row>
    <row r="112" spans="1:5" x14ac:dyDescent="0.25">
      <c r="A112" s="5" t="s">
        <v>9</v>
      </c>
      <c r="B112" s="5" t="s">
        <v>76</v>
      </c>
      <c r="C112" s="5" t="s">
        <v>678</v>
      </c>
      <c r="D112" s="5" t="s">
        <v>301</v>
      </c>
      <c r="E112" s="5" t="s">
        <v>302</v>
      </c>
    </row>
    <row r="113" spans="1:5" x14ac:dyDescent="0.25">
      <c r="A113" s="19" t="s">
        <v>77</v>
      </c>
      <c r="B113" s="19" t="s">
        <v>78</v>
      </c>
      <c r="C113" s="19" t="s">
        <v>21</v>
      </c>
      <c r="D113" s="19">
        <v>3.5397923993512701</v>
      </c>
      <c r="E113" s="19">
        <v>14.3545891521704</v>
      </c>
    </row>
    <row r="114" spans="1:5" x14ac:dyDescent="0.25">
      <c r="A114" s="19" t="s">
        <v>77</v>
      </c>
      <c r="B114" s="19" t="s">
        <v>78</v>
      </c>
      <c r="C114" s="19" t="s">
        <v>22</v>
      </c>
      <c r="D114" s="19">
        <v>3.0114652142139802</v>
      </c>
      <c r="E114" s="19">
        <v>4.5535790231448701</v>
      </c>
    </row>
    <row r="115" spans="1:5" x14ac:dyDescent="0.25">
      <c r="A115" s="19" t="s">
        <v>79</v>
      </c>
      <c r="B115" s="19" t="s">
        <v>80</v>
      </c>
      <c r="C115" s="19" t="s">
        <v>21</v>
      </c>
      <c r="D115" s="19">
        <v>3.92607681391631</v>
      </c>
      <c r="E115" s="19">
        <v>14.4273540403601</v>
      </c>
    </row>
    <row r="116" spans="1:5" x14ac:dyDescent="0.25">
      <c r="A116" s="19" t="s">
        <v>79</v>
      </c>
      <c r="B116" s="19" t="s">
        <v>80</v>
      </c>
      <c r="C116" s="19" t="s">
        <v>22</v>
      </c>
      <c r="D116" s="19">
        <v>3.0160543463287799</v>
      </c>
      <c r="E116" s="19">
        <v>5.0126648351537</v>
      </c>
    </row>
    <row r="117" spans="1:5" x14ac:dyDescent="0.25">
      <c r="A117" s="19" t="s">
        <v>81</v>
      </c>
      <c r="B117" s="19" t="s">
        <v>82</v>
      </c>
      <c r="C117" s="19" t="s">
        <v>21</v>
      </c>
      <c r="D117" s="19">
        <v>3.9163204350436001</v>
      </c>
      <c r="E117" s="19">
        <v>11.241084322495199</v>
      </c>
    </row>
    <row r="118" spans="1:5" x14ac:dyDescent="0.25">
      <c r="A118" s="19" t="s">
        <v>81</v>
      </c>
      <c r="B118" s="19" t="s">
        <v>82</v>
      </c>
      <c r="C118" s="19" t="s">
        <v>22</v>
      </c>
      <c r="D118" s="19">
        <v>3.3308482187799302</v>
      </c>
      <c r="E118" s="19">
        <v>3.2595559711445299</v>
      </c>
    </row>
    <row r="119" spans="1:5" x14ac:dyDescent="0.25">
      <c r="A119" s="19" t="s">
        <v>83</v>
      </c>
      <c r="B119" s="19" t="s">
        <v>84</v>
      </c>
      <c r="C119" s="19" t="s">
        <v>21</v>
      </c>
      <c r="D119" s="19">
        <v>3.2370275005332898</v>
      </c>
      <c r="E119" s="19">
        <v>10.4711119434506</v>
      </c>
    </row>
    <row r="120" spans="1:5" x14ac:dyDescent="0.25">
      <c r="A120" s="19" t="s">
        <v>83</v>
      </c>
      <c r="B120" s="19" t="s">
        <v>84</v>
      </c>
      <c r="C120" s="19" t="s">
        <v>22</v>
      </c>
      <c r="D120" s="19">
        <v>3.1696368246951501</v>
      </c>
      <c r="E120" s="19">
        <v>2.4860684709779202</v>
      </c>
    </row>
    <row r="121" spans="1:5" x14ac:dyDescent="0.25">
      <c r="A121" s="19" t="s">
        <v>85</v>
      </c>
      <c r="B121" s="19" t="s">
        <v>86</v>
      </c>
      <c r="C121" s="19" t="s">
        <v>21</v>
      </c>
      <c r="D121" s="19">
        <v>3.2881319848920398</v>
      </c>
      <c r="E121" s="19">
        <v>6.5677099483841603</v>
      </c>
    </row>
    <row r="122" spans="1:5" x14ac:dyDescent="0.25">
      <c r="A122" s="19" t="s">
        <v>85</v>
      </c>
      <c r="B122" s="19" t="s">
        <v>86</v>
      </c>
      <c r="C122" s="19" t="s">
        <v>22</v>
      </c>
      <c r="D122" s="19">
        <v>3.2434915181316599</v>
      </c>
      <c r="E122" s="19">
        <v>2.9359930094436701</v>
      </c>
    </row>
    <row r="123" spans="1:5" x14ac:dyDescent="0.25">
      <c r="A123" s="19" t="s">
        <v>87</v>
      </c>
      <c r="B123" s="19" t="s">
        <v>88</v>
      </c>
      <c r="C123" s="19" t="s">
        <v>21</v>
      </c>
      <c r="D123" s="19">
        <v>2.99711781370865</v>
      </c>
      <c r="E123" s="19">
        <v>10.5784856430903</v>
      </c>
    </row>
    <row r="124" spans="1:5" x14ac:dyDescent="0.25">
      <c r="A124" s="19" t="s">
        <v>87</v>
      </c>
      <c r="B124" s="19" t="s">
        <v>88</v>
      </c>
      <c r="C124" s="19" t="s">
        <v>22</v>
      </c>
      <c r="D124" s="19">
        <v>3.3409123865715999</v>
      </c>
      <c r="E124" s="19">
        <v>3.6919219483416001</v>
      </c>
    </row>
    <row r="125" spans="1:5" x14ac:dyDescent="0.25">
      <c r="A125" s="19" t="s">
        <v>89</v>
      </c>
      <c r="B125" s="19" t="s">
        <v>90</v>
      </c>
      <c r="C125" s="19" t="s">
        <v>21</v>
      </c>
      <c r="D125" s="19">
        <v>3.7619489541926998</v>
      </c>
      <c r="E125" s="19">
        <v>7.2154840578250097</v>
      </c>
    </row>
    <row r="126" spans="1:5" x14ac:dyDescent="0.25">
      <c r="A126" s="19" t="s">
        <v>89</v>
      </c>
      <c r="B126" s="19" t="s">
        <v>90</v>
      </c>
      <c r="C126" s="19" t="s">
        <v>22</v>
      </c>
      <c r="D126" s="19">
        <v>3.09624205057737</v>
      </c>
      <c r="E126" s="19">
        <v>2.65806403851284</v>
      </c>
    </row>
    <row r="127" spans="1:5" x14ac:dyDescent="0.25">
      <c r="A127" s="19" t="s">
        <v>91</v>
      </c>
      <c r="B127" s="19" t="s">
        <v>92</v>
      </c>
      <c r="C127" s="19" t="s">
        <v>21</v>
      </c>
      <c r="D127" s="19">
        <v>2.89863092293175</v>
      </c>
      <c r="E127" s="19">
        <v>4.3595435941265901</v>
      </c>
    </row>
    <row r="128" spans="1:5" x14ac:dyDescent="0.25">
      <c r="A128" s="19" t="s">
        <v>91</v>
      </c>
      <c r="B128" s="19" t="s">
        <v>92</v>
      </c>
      <c r="C128" s="19" t="s">
        <v>22</v>
      </c>
      <c r="D128" s="19">
        <v>2.9856059765821601</v>
      </c>
      <c r="E128" s="19">
        <v>1.9418493050438099</v>
      </c>
    </row>
    <row r="129" spans="1:5" x14ac:dyDescent="0.25">
      <c r="A129" s="19" t="s">
        <v>93</v>
      </c>
      <c r="B129" s="19" t="s">
        <v>94</v>
      </c>
      <c r="C129" s="19" t="s">
        <v>21</v>
      </c>
      <c r="D129" s="19">
        <v>2.7368365580595699</v>
      </c>
      <c r="E129" s="19">
        <v>17.529637737036701</v>
      </c>
    </row>
    <row r="130" spans="1:5" x14ac:dyDescent="0.25">
      <c r="A130" s="19" t="s">
        <v>93</v>
      </c>
      <c r="B130" s="19" t="s">
        <v>94</v>
      </c>
      <c r="C130" s="19" t="s">
        <v>22</v>
      </c>
      <c r="D130" s="19">
        <v>2.9885952733297301</v>
      </c>
      <c r="E130" s="19">
        <v>3.5611997515101201</v>
      </c>
    </row>
    <row r="131" spans="1:5" x14ac:dyDescent="0.25">
      <c r="A131" s="19" t="s">
        <v>95</v>
      </c>
      <c r="B131" s="19" t="s">
        <v>96</v>
      </c>
      <c r="C131" s="19" t="s">
        <v>21</v>
      </c>
      <c r="D131" s="19">
        <v>2.8219284983693398</v>
      </c>
      <c r="E131" s="19">
        <v>12.6925245957665</v>
      </c>
    </row>
    <row r="132" spans="1:5" x14ac:dyDescent="0.25">
      <c r="A132" s="19" t="s">
        <v>95</v>
      </c>
      <c r="B132" s="19" t="s">
        <v>96</v>
      </c>
      <c r="C132" s="19" t="s">
        <v>22</v>
      </c>
      <c r="D132" s="19">
        <v>3.1363510762869602</v>
      </c>
      <c r="E132" s="19">
        <v>3.0949741471120902</v>
      </c>
    </row>
    <row r="133" spans="1:5" x14ac:dyDescent="0.25">
      <c r="A133" s="19" t="s">
        <v>97</v>
      </c>
      <c r="B133" s="19" t="s">
        <v>98</v>
      </c>
      <c r="C133" s="19" t="s">
        <v>21</v>
      </c>
      <c r="D133" s="19">
        <v>4.0955657245803296</v>
      </c>
      <c r="E133" s="19">
        <v>12.4776954030797</v>
      </c>
    </row>
    <row r="134" spans="1:5" x14ac:dyDescent="0.25">
      <c r="A134" s="19" t="s">
        <v>97</v>
      </c>
      <c r="B134" s="19" t="s">
        <v>98</v>
      </c>
      <c r="C134" s="19" t="s">
        <v>22</v>
      </c>
      <c r="D134" s="19">
        <v>3.0088744328555799</v>
      </c>
      <c r="E134" s="19">
        <v>2.6841069678548299</v>
      </c>
    </row>
    <row r="135" spans="1:5" x14ac:dyDescent="0.25">
      <c r="A135" s="19" t="s">
        <v>99</v>
      </c>
      <c r="B135" s="19" t="s">
        <v>100</v>
      </c>
      <c r="C135" s="19" t="s">
        <v>21</v>
      </c>
      <c r="D135" s="19">
        <v>3.88721449049816</v>
      </c>
      <c r="E135" s="19">
        <v>26.9009189009297</v>
      </c>
    </row>
    <row r="136" spans="1:5" x14ac:dyDescent="0.25">
      <c r="A136" s="19" t="s">
        <v>99</v>
      </c>
      <c r="B136" s="19" t="s">
        <v>100</v>
      </c>
      <c r="C136" s="19" t="s">
        <v>22</v>
      </c>
      <c r="D136" s="19">
        <v>3.1073228075995498</v>
      </c>
      <c r="E136" s="19">
        <v>3.2694276540117801</v>
      </c>
    </row>
    <row r="137" spans="1:5" x14ac:dyDescent="0.25">
      <c r="A137" s="19" t="s">
        <v>101</v>
      </c>
      <c r="B137" s="19" t="s">
        <v>102</v>
      </c>
      <c r="C137" s="19" t="s">
        <v>21</v>
      </c>
      <c r="D137" s="19">
        <v>3.0346796855324598</v>
      </c>
      <c r="E137" s="19">
        <v>29.968843686940399</v>
      </c>
    </row>
    <row r="138" spans="1:5" x14ac:dyDescent="0.25">
      <c r="A138" s="19" t="s">
        <v>101</v>
      </c>
      <c r="B138" s="19" t="s">
        <v>102</v>
      </c>
      <c r="C138" s="19" t="s">
        <v>22</v>
      </c>
      <c r="D138" s="19">
        <v>3.19194873483631</v>
      </c>
      <c r="E138" s="19">
        <v>7.17261383640317</v>
      </c>
    </row>
    <row r="139" spans="1:5" x14ac:dyDescent="0.25">
      <c r="A139" s="19" t="s">
        <v>103</v>
      </c>
      <c r="B139" s="19" t="s">
        <v>104</v>
      </c>
      <c r="C139" s="19" t="s">
        <v>21</v>
      </c>
      <c r="D139" s="19">
        <v>3.3099473227339198</v>
      </c>
      <c r="E139" s="19">
        <v>8.0135504328247205</v>
      </c>
    </row>
    <row r="140" spans="1:5" x14ac:dyDescent="0.25">
      <c r="A140" s="19" t="s">
        <v>103</v>
      </c>
      <c r="B140" s="19" t="s">
        <v>104</v>
      </c>
      <c r="C140" s="19" t="s">
        <v>22</v>
      </c>
      <c r="D140" s="19">
        <v>3.0081870637721599</v>
      </c>
      <c r="E140" s="19">
        <v>4.2140215443934901</v>
      </c>
    </row>
    <row r="141" spans="1:5" x14ac:dyDescent="0.25">
      <c r="A141" s="19" t="s">
        <v>105</v>
      </c>
      <c r="B141" s="19" t="s">
        <v>106</v>
      </c>
      <c r="C141" s="19" t="s">
        <v>21</v>
      </c>
      <c r="D141" s="19">
        <v>3.8652819489665</v>
      </c>
      <c r="E141" s="19">
        <v>14.3478194585946</v>
      </c>
    </row>
    <row r="142" spans="1:5" x14ac:dyDescent="0.25">
      <c r="A142" s="19" t="s">
        <v>105</v>
      </c>
      <c r="B142" s="19" t="s">
        <v>106</v>
      </c>
      <c r="C142" s="19" t="s">
        <v>22</v>
      </c>
      <c r="D142" s="19">
        <v>3.1841117634198399</v>
      </c>
      <c r="E142" s="19">
        <v>4.1943549621228904</v>
      </c>
    </row>
    <row r="143" spans="1:5" x14ac:dyDescent="0.25">
      <c r="A143" s="19" t="s">
        <v>107</v>
      </c>
      <c r="B143" s="19" t="s">
        <v>108</v>
      </c>
      <c r="C143" s="19" t="s">
        <v>21</v>
      </c>
      <c r="D143" s="19">
        <v>4.2072053030782497</v>
      </c>
      <c r="E143" s="19">
        <v>16.9024551062741</v>
      </c>
    </row>
    <row r="144" spans="1:5" x14ac:dyDescent="0.25">
      <c r="A144" s="19" t="s">
        <v>107</v>
      </c>
      <c r="B144" s="19" t="s">
        <v>108</v>
      </c>
      <c r="C144" s="19" t="s">
        <v>22</v>
      </c>
      <c r="D144" s="19">
        <v>3.06659690524488</v>
      </c>
      <c r="E144" s="19">
        <v>3.39269569554203</v>
      </c>
    </row>
    <row r="145" spans="1:5" x14ac:dyDescent="0.25">
      <c r="A145" s="19" t="s">
        <v>109</v>
      </c>
      <c r="B145" s="19" t="s">
        <v>110</v>
      </c>
      <c r="C145" s="19" t="s">
        <v>21</v>
      </c>
      <c r="D145" s="19">
        <v>3.6068516067094398</v>
      </c>
      <c r="E145" s="19">
        <v>15.673626941598</v>
      </c>
    </row>
    <row r="146" spans="1:5" x14ac:dyDescent="0.25">
      <c r="A146" s="19" t="s">
        <v>109</v>
      </c>
      <c r="B146" s="19" t="s">
        <v>110</v>
      </c>
      <c r="C146" s="19" t="s">
        <v>22</v>
      </c>
      <c r="D146" s="19">
        <v>3.75959894555479</v>
      </c>
      <c r="E146" s="19">
        <v>7.1072530973912196</v>
      </c>
    </row>
    <row r="147" spans="1:5" x14ac:dyDescent="0.25">
      <c r="A147" s="19" t="s">
        <v>111</v>
      </c>
      <c r="B147" s="19" t="s">
        <v>112</v>
      </c>
      <c r="C147" s="19" t="s">
        <v>21</v>
      </c>
      <c r="D147" s="19">
        <v>3.74558671911571</v>
      </c>
      <c r="E147" s="19">
        <v>7.5808554529693204</v>
      </c>
    </row>
    <row r="148" spans="1:5" x14ac:dyDescent="0.25">
      <c r="A148" s="19" t="s">
        <v>111</v>
      </c>
      <c r="B148" s="19" t="s">
        <v>112</v>
      </c>
      <c r="C148" s="19" t="s">
        <v>22</v>
      </c>
      <c r="D148" s="19">
        <v>3.40810363548588</v>
      </c>
      <c r="E148" s="19">
        <v>2.5161830119469402</v>
      </c>
    </row>
    <row r="149" spans="1:5" x14ac:dyDescent="0.25">
      <c r="A149" s="19" t="s">
        <v>113</v>
      </c>
      <c r="B149" s="19" t="s">
        <v>114</v>
      </c>
      <c r="C149" s="19" t="s">
        <v>21</v>
      </c>
      <c r="D149" s="19">
        <v>3.2443255862434102</v>
      </c>
      <c r="E149" s="19">
        <v>6.5265942282783396</v>
      </c>
    </row>
    <row r="150" spans="1:5" x14ac:dyDescent="0.25">
      <c r="A150" s="19" t="s">
        <v>113</v>
      </c>
      <c r="B150" s="19" t="s">
        <v>114</v>
      </c>
      <c r="C150" s="19" t="s">
        <v>22</v>
      </c>
      <c r="D150" s="19">
        <v>3.2465154161560998</v>
      </c>
      <c r="E150" s="19">
        <v>2.40256047418081</v>
      </c>
    </row>
    <row r="151" spans="1:5" x14ac:dyDescent="0.25">
      <c r="A151" s="19" t="s">
        <v>115</v>
      </c>
      <c r="B151" s="19" t="s">
        <v>116</v>
      </c>
      <c r="C151" s="19" t="s">
        <v>21</v>
      </c>
      <c r="D151" s="19">
        <v>5.2</v>
      </c>
      <c r="E151" s="19">
        <v>18.773586563242301</v>
      </c>
    </row>
    <row r="152" spans="1:5" x14ac:dyDescent="0.25">
      <c r="A152" s="19" t="s">
        <v>115</v>
      </c>
      <c r="B152" s="19" t="s">
        <v>116</v>
      </c>
      <c r="C152" s="19" t="s">
        <v>22</v>
      </c>
      <c r="D152" s="19">
        <v>3.1063829787234001</v>
      </c>
      <c r="E152" s="19">
        <v>11.7278673316239</v>
      </c>
    </row>
    <row r="153" spans="1:5" x14ac:dyDescent="0.25">
      <c r="A153" t="s">
        <v>25</v>
      </c>
    </row>
    <row r="154" spans="1:5" x14ac:dyDescent="0.25">
      <c r="A154" t="s">
        <v>26</v>
      </c>
    </row>
    <row r="155" spans="1:5" x14ac:dyDescent="0.25">
      <c r="A155" t="s">
        <v>27</v>
      </c>
    </row>
    <row r="156" spans="1:5" x14ac:dyDescent="0.25">
      <c r="A156" t="s">
        <v>28</v>
      </c>
    </row>
    <row r="157" spans="1:5" x14ac:dyDescent="0.25">
      <c r="A157" t="s">
        <v>29</v>
      </c>
    </row>
    <row r="160" spans="1:5" x14ac:dyDescent="0.25">
      <c r="E160" s="7" t="str">
        <f>HYPERLINK("#'Indice'!A1", "Ir al índice")</f>
        <v>Ir al índice</v>
      </c>
    </row>
    <row r="161" spans="1:5" ht="17.25" x14ac:dyDescent="0.3">
      <c r="A161" s="4" t="s">
        <v>306</v>
      </c>
    </row>
    <row r="162" spans="1:5" x14ac:dyDescent="0.25">
      <c r="A162" s="5" t="s">
        <v>9</v>
      </c>
      <c r="B162" s="5" t="s">
        <v>76</v>
      </c>
      <c r="C162" s="5" t="s">
        <v>678</v>
      </c>
      <c r="D162" s="5" t="s">
        <v>301</v>
      </c>
      <c r="E162" s="5" t="s">
        <v>302</v>
      </c>
    </row>
    <row r="163" spans="1:5" x14ac:dyDescent="0.25">
      <c r="A163" s="20" t="s">
        <v>77</v>
      </c>
      <c r="B163" s="20" t="s">
        <v>78</v>
      </c>
      <c r="C163" s="20" t="s">
        <v>21</v>
      </c>
      <c r="D163" s="20">
        <v>3.5397923993512701</v>
      </c>
      <c r="E163" s="20">
        <v>14.3545891521704</v>
      </c>
    </row>
    <row r="164" spans="1:5" x14ac:dyDescent="0.25">
      <c r="A164" s="20" t="s">
        <v>77</v>
      </c>
      <c r="B164" s="20" t="s">
        <v>78</v>
      </c>
      <c r="C164" s="20" t="s">
        <v>22</v>
      </c>
      <c r="D164" s="20">
        <v>3.0114652142139802</v>
      </c>
      <c r="E164" s="20">
        <v>4.5535790231448701</v>
      </c>
    </row>
    <row r="165" spans="1:5" x14ac:dyDescent="0.25">
      <c r="A165" s="20" t="s">
        <v>79</v>
      </c>
      <c r="B165" s="20" t="s">
        <v>80</v>
      </c>
      <c r="C165" s="20" t="s">
        <v>21</v>
      </c>
      <c r="D165" s="20">
        <v>3.92607681391631</v>
      </c>
      <c r="E165" s="20">
        <v>14.4273540403601</v>
      </c>
    </row>
    <row r="166" spans="1:5" x14ac:dyDescent="0.25">
      <c r="A166" s="20" t="s">
        <v>79</v>
      </c>
      <c r="B166" s="20" t="s">
        <v>80</v>
      </c>
      <c r="C166" s="20" t="s">
        <v>22</v>
      </c>
      <c r="D166" s="20">
        <v>3.01902212128986</v>
      </c>
      <c r="E166" s="20">
        <v>5.01863782976974</v>
      </c>
    </row>
    <row r="167" spans="1:5" x14ac:dyDescent="0.25">
      <c r="A167" s="20" t="s">
        <v>81</v>
      </c>
      <c r="B167" s="20" t="s">
        <v>82</v>
      </c>
      <c r="C167" s="20" t="s">
        <v>21</v>
      </c>
      <c r="D167" s="20">
        <v>3.9163204350436001</v>
      </c>
      <c r="E167" s="20">
        <v>11.241084322495199</v>
      </c>
    </row>
    <row r="168" spans="1:5" x14ac:dyDescent="0.25">
      <c r="A168" s="20" t="s">
        <v>81</v>
      </c>
      <c r="B168" s="20" t="s">
        <v>82</v>
      </c>
      <c r="C168" s="20" t="s">
        <v>22</v>
      </c>
      <c r="D168" s="20">
        <v>3.3308482187799302</v>
      </c>
      <c r="E168" s="20">
        <v>3.2595559711445299</v>
      </c>
    </row>
    <row r="169" spans="1:5" x14ac:dyDescent="0.25">
      <c r="A169" s="20" t="s">
        <v>83</v>
      </c>
      <c r="B169" s="20" t="s">
        <v>84</v>
      </c>
      <c r="C169" s="20" t="s">
        <v>21</v>
      </c>
      <c r="D169" s="20">
        <v>3.2370275005332898</v>
      </c>
      <c r="E169" s="20">
        <v>10.4711119434506</v>
      </c>
    </row>
    <row r="170" spans="1:5" x14ac:dyDescent="0.25">
      <c r="A170" s="20" t="s">
        <v>83</v>
      </c>
      <c r="B170" s="20" t="s">
        <v>84</v>
      </c>
      <c r="C170" s="20" t="s">
        <v>22</v>
      </c>
      <c r="D170" s="20">
        <v>3.1696368246951501</v>
      </c>
      <c r="E170" s="20">
        <v>2.4860684709779202</v>
      </c>
    </row>
    <row r="171" spans="1:5" x14ac:dyDescent="0.25">
      <c r="A171" s="20" t="s">
        <v>85</v>
      </c>
      <c r="B171" s="20" t="s">
        <v>86</v>
      </c>
      <c r="C171" s="20" t="s">
        <v>21</v>
      </c>
      <c r="D171" s="20">
        <v>3.2783679312551</v>
      </c>
      <c r="E171" s="20">
        <v>6.6558150781944896</v>
      </c>
    </row>
    <row r="172" spans="1:5" x14ac:dyDescent="0.25">
      <c r="A172" s="20" t="s">
        <v>85</v>
      </c>
      <c r="B172" s="20" t="s">
        <v>86</v>
      </c>
      <c r="C172" s="20" t="s">
        <v>22</v>
      </c>
      <c r="D172" s="20">
        <v>3.24734399522651</v>
      </c>
      <c r="E172" s="20">
        <v>2.9727606095704999</v>
      </c>
    </row>
    <row r="173" spans="1:5" x14ac:dyDescent="0.25">
      <c r="A173" s="20" t="s">
        <v>87</v>
      </c>
      <c r="B173" s="20" t="s">
        <v>88</v>
      </c>
      <c r="C173" s="20" t="s">
        <v>21</v>
      </c>
      <c r="D173" s="20">
        <v>2.99711781370865</v>
      </c>
      <c r="E173" s="20">
        <v>10.5784856430903</v>
      </c>
    </row>
    <row r="174" spans="1:5" x14ac:dyDescent="0.25">
      <c r="A174" s="20" t="s">
        <v>87</v>
      </c>
      <c r="B174" s="20" t="s">
        <v>88</v>
      </c>
      <c r="C174" s="20" t="s">
        <v>22</v>
      </c>
      <c r="D174" s="20">
        <v>3.3409123865715999</v>
      </c>
      <c r="E174" s="20">
        <v>3.6919219483416001</v>
      </c>
    </row>
    <row r="175" spans="1:5" x14ac:dyDescent="0.25">
      <c r="A175" s="20" t="s">
        <v>89</v>
      </c>
      <c r="B175" s="20" t="s">
        <v>90</v>
      </c>
      <c r="C175" s="20" t="s">
        <v>21</v>
      </c>
      <c r="D175" s="20">
        <v>3.7619489541926998</v>
      </c>
      <c r="E175" s="20">
        <v>7.2154840578250097</v>
      </c>
    </row>
    <row r="176" spans="1:5" x14ac:dyDescent="0.25">
      <c r="A176" s="20" t="s">
        <v>89</v>
      </c>
      <c r="B176" s="20" t="s">
        <v>90</v>
      </c>
      <c r="C176" s="20" t="s">
        <v>22</v>
      </c>
      <c r="D176" s="20">
        <v>3.09624205057737</v>
      </c>
      <c r="E176" s="20">
        <v>2.65806403851284</v>
      </c>
    </row>
    <row r="177" spans="1:5" x14ac:dyDescent="0.25">
      <c r="A177" s="20" t="s">
        <v>91</v>
      </c>
      <c r="B177" s="20" t="s">
        <v>92</v>
      </c>
      <c r="C177" s="20" t="s">
        <v>21</v>
      </c>
      <c r="D177" s="20">
        <v>2.89863092293175</v>
      </c>
      <c r="E177" s="20">
        <v>4.3595435941265901</v>
      </c>
    </row>
    <row r="178" spans="1:5" x14ac:dyDescent="0.25">
      <c r="A178" s="20" t="s">
        <v>91</v>
      </c>
      <c r="B178" s="20" t="s">
        <v>92</v>
      </c>
      <c r="C178" s="20" t="s">
        <v>22</v>
      </c>
      <c r="D178" s="20">
        <v>2.9856059765821601</v>
      </c>
      <c r="E178" s="20">
        <v>1.9418493050438099</v>
      </c>
    </row>
    <row r="179" spans="1:5" x14ac:dyDescent="0.25">
      <c r="A179" s="20" t="s">
        <v>93</v>
      </c>
      <c r="B179" s="20" t="s">
        <v>94</v>
      </c>
      <c r="C179" s="20" t="s">
        <v>21</v>
      </c>
      <c r="D179" s="20">
        <v>2.7368365580595699</v>
      </c>
      <c r="E179" s="20">
        <v>17.529637737036701</v>
      </c>
    </row>
    <row r="180" spans="1:5" x14ac:dyDescent="0.25">
      <c r="A180" s="20" t="s">
        <v>93</v>
      </c>
      <c r="B180" s="20" t="s">
        <v>94</v>
      </c>
      <c r="C180" s="20" t="s">
        <v>22</v>
      </c>
      <c r="D180" s="20">
        <v>2.9885952733297301</v>
      </c>
      <c r="E180" s="20">
        <v>3.5611997515101201</v>
      </c>
    </row>
    <row r="181" spans="1:5" x14ac:dyDescent="0.25">
      <c r="A181" s="20" t="s">
        <v>95</v>
      </c>
      <c r="B181" s="20" t="s">
        <v>96</v>
      </c>
      <c r="C181" s="20" t="s">
        <v>21</v>
      </c>
      <c r="D181" s="20">
        <v>2.8219284983693398</v>
      </c>
      <c r="E181" s="20">
        <v>12.6925245957665</v>
      </c>
    </row>
    <row r="182" spans="1:5" x14ac:dyDescent="0.25">
      <c r="A182" s="20" t="s">
        <v>95</v>
      </c>
      <c r="B182" s="20" t="s">
        <v>96</v>
      </c>
      <c r="C182" s="20" t="s">
        <v>22</v>
      </c>
      <c r="D182" s="20">
        <v>3.1363510762869602</v>
      </c>
      <c r="E182" s="20">
        <v>3.0949741471120902</v>
      </c>
    </row>
    <row r="183" spans="1:5" x14ac:dyDescent="0.25">
      <c r="A183" s="20" t="s">
        <v>97</v>
      </c>
      <c r="B183" s="20" t="s">
        <v>98</v>
      </c>
      <c r="C183" s="20" t="s">
        <v>21</v>
      </c>
      <c r="D183" s="20">
        <v>4.09609809257827</v>
      </c>
      <c r="E183" s="20">
        <v>12.508613158261699</v>
      </c>
    </row>
    <row r="184" spans="1:5" x14ac:dyDescent="0.25">
      <c r="A184" s="20" t="s">
        <v>97</v>
      </c>
      <c r="B184" s="20" t="s">
        <v>98</v>
      </c>
      <c r="C184" s="20" t="s">
        <v>22</v>
      </c>
      <c r="D184" s="20">
        <v>3.0102870660182601</v>
      </c>
      <c r="E184" s="20">
        <v>2.6878465883021998</v>
      </c>
    </row>
    <row r="185" spans="1:5" x14ac:dyDescent="0.25">
      <c r="A185" s="20" t="s">
        <v>99</v>
      </c>
      <c r="B185" s="20" t="s">
        <v>100</v>
      </c>
      <c r="C185" s="20" t="s">
        <v>21</v>
      </c>
      <c r="D185" s="20">
        <v>3.88721449049816</v>
      </c>
      <c r="E185" s="20">
        <v>26.9009189009297</v>
      </c>
    </row>
    <row r="186" spans="1:5" x14ac:dyDescent="0.25">
      <c r="A186" s="20" t="s">
        <v>99</v>
      </c>
      <c r="B186" s="20" t="s">
        <v>100</v>
      </c>
      <c r="C186" s="20" t="s">
        <v>22</v>
      </c>
      <c r="D186" s="20">
        <v>3.1073228075995498</v>
      </c>
      <c r="E186" s="20">
        <v>3.2694276540117801</v>
      </c>
    </row>
    <row r="187" spans="1:5" x14ac:dyDescent="0.25">
      <c r="A187" s="20" t="s">
        <v>101</v>
      </c>
      <c r="B187" s="20" t="s">
        <v>102</v>
      </c>
      <c r="C187" s="20" t="s">
        <v>21</v>
      </c>
      <c r="D187" s="20">
        <v>3.0346796855324598</v>
      </c>
      <c r="E187" s="20">
        <v>29.968843686940399</v>
      </c>
    </row>
    <row r="188" spans="1:5" x14ac:dyDescent="0.25">
      <c r="A188" s="20" t="s">
        <v>101</v>
      </c>
      <c r="B188" s="20" t="s">
        <v>102</v>
      </c>
      <c r="C188" s="20" t="s">
        <v>22</v>
      </c>
      <c r="D188" s="20">
        <v>3.19194873483631</v>
      </c>
      <c r="E188" s="20">
        <v>7.17261383640317</v>
      </c>
    </row>
    <row r="189" spans="1:5" x14ac:dyDescent="0.25">
      <c r="A189" s="20" t="s">
        <v>103</v>
      </c>
      <c r="B189" s="20" t="s">
        <v>104</v>
      </c>
      <c r="C189" s="20" t="s">
        <v>21</v>
      </c>
      <c r="D189" s="20">
        <v>3.3099473227339198</v>
      </c>
      <c r="E189" s="20">
        <v>8.0135504328247205</v>
      </c>
    </row>
    <row r="190" spans="1:5" x14ac:dyDescent="0.25">
      <c r="A190" s="20" t="s">
        <v>103</v>
      </c>
      <c r="B190" s="20" t="s">
        <v>104</v>
      </c>
      <c r="C190" s="20" t="s">
        <v>22</v>
      </c>
      <c r="D190" s="20">
        <v>3.0081870637721599</v>
      </c>
      <c r="E190" s="20">
        <v>4.2140215443934901</v>
      </c>
    </row>
    <row r="191" spans="1:5" x14ac:dyDescent="0.25">
      <c r="A191" s="20" t="s">
        <v>105</v>
      </c>
      <c r="B191" s="20" t="s">
        <v>106</v>
      </c>
      <c r="C191" s="20" t="s">
        <v>21</v>
      </c>
      <c r="D191" s="20">
        <v>3.8652819489665</v>
      </c>
      <c r="E191" s="20">
        <v>14.3478194585946</v>
      </c>
    </row>
    <row r="192" spans="1:5" x14ac:dyDescent="0.25">
      <c r="A192" s="20" t="s">
        <v>105</v>
      </c>
      <c r="B192" s="20" t="s">
        <v>106</v>
      </c>
      <c r="C192" s="20" t="s">
        <v>22</v>
      </c>
      <c r="D192" s="20">
        <v>3.1841117634198399</v>
      </c>
      <c r="E192" s="20">
        <v>4.1943549621228904</v>
      </c>
    </row>
    <row r="193" spans="1:5" x14ac:dyDescent="0.25">
      <c r="A193" s="20" t="s">
        <v>107</v>
      </c>
      <c r="B193" s="20" t="s">
        <v>108</v>
      </c>
      <c r="C193" s="20" t="s">
        <v>21</v>
      </c>
      <c r="D193" s="20">
        <v>4.2072053030782497</v>
      </c>
      <c r="E193" s="20">
        <v>16.9024551062741</v>
      </c>
    </row>
    <row r="194" spans="1:5" x14ac:dyDescent="0.25">
      <c r="A194" s="20" t="s">
        <v>107</v>
      </c>
      <c r="B194" s="20" t="s">
        <v>108</v>
      </c>
      <c r="C194" s="20" t="s">
        <v>22</v>
      </c>
      <c r="D194" s="20">
        <v>3.06659690524488</v>
      </c>
      <c r="E194" s="20">
        <v>3.39269569554203</v>
      </c>
    </row>
    <row r="195" spans="1:5" x14ac:dyDescent="0.25">
      <c r="A195" s="20" t="s">
        <v>109</v>
      </c>
      <c r="B195" s="20" t="s">
        <v>110</v>
      </c>
      <c r="C195" s="20" t="s">
        <v>21</v>
      </c>
      <c r="D195" s="20">
        <v>3.6068516067094398</v>
      </c>
      <c r="E195" s="20">
        <v>15.673626941598</v>
      </c>
    </row>
    <row r="196" spans="1:5" x14ac:dyDescent="0.25">
      <c r="A196" s="20" t="s">
        <v>109</v>
      </c>
      <c r="B196" s="20" t="s">
        <v>110</v>
      </c>
      <c r="C196" s="20" t="s">
        <v>22</v>
      </c>
      <c r="D196" s="20">
        <v>3.75959894555479</v>
      </c>
      <c r="E196" s="20">
        <v>7.1072530973912196</v>
      </c>
    </row>
    <row r="197" spans="1:5" x14ac:dyDescent="0.25">
      <c r="A197" s="20" t="s">
        <v>111</v>
      </c>
      <c r="B197" s="20" t="s">
        <v>112</v>
      </c>
      <c r="C197" s="20" t="s">
        <v>21</v>
      </c>
      <c r="D197" s="20">
        <v>3.74558671911571</v>
      </c>
      <c r="E197" s="20">
        <v>7.5808554529693204</v>
      </c>
    </row>
    <row r="198" spans="1:5" x14ac:dyDescent="0.25">
      <c r="A198" s="20" t="s">
        <v>111</v>
      </c>
      <c r="B198" s="20" t="s">
        <v>112</v>
      </c>
      <c r="C198" s="20" t="s">
        <v>22</v>
      </c>
      <c r="D198" s="20">
        <v>3.40810363548588</v>
      </c>
      <c r="E198" s="20">
        <v>2.5161830119469402</v>
      </c>
    </row>
    <row r="199" spans="1:5" x14ac:dyDescent="0.25">
      <c r="A199" s="20" t="s">
        <v>113</v>
      </c>
      <c r="B199" s="20" t="s">
        <v>114</v>
      </c>
      <c r="C199" s="20" t="s">
        <v>21</v>
      </c>
      <c r="D199" s="20">
        <v>3.2371397988677102</v>
      </c>
      <c r="E199" s="20">
        <v>6.6525374256489602</v>
      </c>
    </row>
    <row r="200" spans="1:5" x14ac:dyDescent="0.25">
      <c r="A200" s="20" t="s">
        <v>113</v>
      </c>
      <c r="B200" s="20" t="s">
        <v>114</v>
      </c>
      <c r="C200" s="20" t="s">
        <v>22</v>
      </c>
      <c r="D200" s="20">
        <v>3.2503332085891801</v>
      </c>
      <c r="E200" s="20">
        <v>2.4182937092952899</v>
      </c>
    </row>
    <row r="201" spans="1:5" x14ac:dyDescent="0.25">
      <c r="A201" t="s">
        <v>25</v>
      </c>
    </row>
    <row r="202" spans="1:5" x14ac:dyDescent="0.25">
      <c r="A202" t="s">
        <v>26</v>
      </c>
    </row>
    <row r="203" spans="1:5" x14ac:dyDescent="0.25">
      <c r="A203" t="s">
        <v>27</v>
      </c>
    </row>
    <row r="204" spans="1:5" x14ac:dyDescent="0.25">
      <c r="A204" t="s">
        <v>28</v>
      </c>
    </row>
    <row r="205" spans="1:5" x14ac:dyDescent="0.25">
      <c r="A205" t="s">
        <v>29</v>
      </c>
    </row>
    <row r="208" spans="1:5" x14ac:dyDescent="0.25">
      <c r="E208" s="7" t="str">
        <f>HYPERLINK("#'Indice'!A1", "Ir al índice")</f>
        <v>Ir al índice</v>
      </c>
    </row>
    <row r="209" spans="1:5" ht="17.25" x14ac:dyDescent="0.3">
      <c r="A209" s="4" t="s">
        <v>307</v>
      </c>
    </row>
    <row r="210" spans="1:5" x14ac:dyDescent="0.25">
      <c r="A210" s="5" t="s">
        <v>9</v>
      </c>
      <c r="B210" s="5" t="s">
        <v>119</v>
      </c>
      <c r="C210" s="5" t="s">
        <v>678</v>
      </c>
      <c r="D210" s="5" t="s">
        <v>301</v>
      </c>
      <c r="E210" s="5" t="s">
        <v>302</v>
      </c>
    </row>
    <row r="211" spans="1:5" x14ac:dyDescent="0.25">
      <c r="A211" s="21" t="s">
        <v>93</v>
      </c>
      <c r="B211" s="21" t="s">
        <v>120</v>
      </c>
      <c r="C211" s="21" t="s">
        <v>21</v>
      </c>
      <c r="D211" s="21">
        <v>3.1124189841669399</v>
      </c>
      <c r="E211" s="21">
        <v>9.5062480167718899</v>
      </c>
    </row>
    <row r="212" spans="1:5" x14ac:dyDescent="0.25">
      <c r="A212" s="21" t="s">
        <v>93</v>
      </c>
      <c r="B212" s="21" t="s">
        <v>120</v>
      </c>
      <c r="C212" s="21" t="s">
        <v>22</v>
      </c>
      <c r="D212" s="21">
        <v>2.9749199208423098</v>
      </c>
      <c r="E212" s="21">
        <v>7.4474627331859304</v>
      </c>
    </row>
    <row r="213" spans="1:5" x14ac:dyDescent="0.25">
      <c r="A213" s="21" t="s">
        <v>97</v>
      </c>
      <c r="B213" s="21" t="s">
        <v>121</v>
      </c>
      <c r="C213" s="21" t="s">
        <v>21</v>
      </c>
      <c r="D213" s="21">
        <v>4.2734176641102701</v>
      </c>
      <c r="E213" s="21">
        <v>30.420769011536901</v>
      </c>
    </row>
    <row r="214" spans="1:5" x14ac:dyDescent="0.25">
      <c r="A214" s="21" t="s">
        <v>97</v>
      </c>
      <c r="B214" s="21" t="s">
        <v>121</v>
      </c>
      <c r="C214" s="21" t="s">
        <v>22</v>
      </c>
      <c r="D214" s="21">
        <v>3.1332557042950802</v>
      </c>
      <c r="E214" s="21">
        <v>7.3908498793383801</v>
      </c>
    </row>
    <row r="215" spans="1:5" x14ac:dyDescent="0.25">
      <c r="A215" s="21" t="s">
        <v>99</v>
      </c>
      <c r="B215" s="21" t="s">
        <v>122</v>
      </c>
      <c r="C215" s="21" t="s">
        <v>21</v>
      </c>
      <c r="D215" s="21">
        <v>3</v>
      </c>
      <c r="E215" s="21">
        <v>0</v>
      </c>
    </row>
    <row r="216" spans="1:5" x14ac:dyDescent="0.25">
      <c r="A216" s="21" t="s">
        <v>99</v>
      </c>
      <c r="B216" s="21" t="s">
        <v>122</v>
      </c>
      <c r="C216" s="21" t="s">
        <v>22</v>
      </c>
      <c r="D216" s="21">
        <v>2.8241990457356998</v>
      </c>
      <c r="E216" s="21">
        <v>9.41116704435961</v>
      </c>
    </row>
    <row r="217" spans="1:5" x14ac:dyDescent="0.25">
      <c r="A217" s="21" t="s">
        <v>101</v>
      </c>
      <c r="B217" s="21" t="s">
        <v>123</v>
      </c>
      <c r="C217" s="21" t="s">
        <v>22</v>
      </c>
      <c r="D217" s="21">
        <v>3.90280663856085</v>
      </c>
      <c r="E217" s="21">
        <v>21.9966968128576</v>
      </c>
    </row>
    <row r="218" spans="1:5" x14ac:dyDescent="0.25">
      <c r="A218" s="21" t="s">
        <v>103</v>
      </c>
      <c r="B218" s="21" t="s">
        <v>124</v>
      </c>
      <c r="C218" s="21" t="s">
        <v>22</v>
      </c>
      <c r="D218" s="21">
        <v>2.89797821252973</v>
      </c>
      <c r="E218" s="21">
        <v>8.4992568330554299</v>
      </c>
    </row>
    <row r="219" spans="1:5" x14ac:dyDescent="0.25">
      <c r="A219" s="21" t="s">
        <v>111</v>
      </c>
      <c r="B219" s="21" t="s">
        <v>125</v>
      </c>
      <c r="C219" s="21" t="s">
        <v>21</v>
      </c>
      <c r="D219" s="21">
        <v>4.1389209007836296</v>
      </c>
      <c r="E219" s="21">
        <v>33.152343222415297</v>
      </c>
    </row>
    <row r="220" spans="1:5" x14ac:dyDescent="0.25">
      <c r="A220" s="21" t="s">
        <v>111</v>
      </c>
      <c r="B220" s="21" t="s">
        <v>125</v>
      </c>
      <c r="C220" s="21" t="s">
        <v>22</v>
      </c>
      <c r="D220" s="21">
        <v>3.1048086747840902</v>
      </c>
      <c r="E220" s="21">
        <v>8.1902421973019504</v>
      </c>
    </row>
    <row r="221" spans="1:5" x14ac:dyDescent="0.25">
      <c r="A221" s="21" t="s">
        <v>115</v>
      </c>
      <c r="B221" s="21" t="s">
        <v>308</v>
      </c>
      <c r="C221" s="21" t="s">
        <v>22</v>
      </c>
      <c r="D221" s="21">
        <v>2.3770743467449398</v>
      </c>
      <c r="E221" s="21">
        <v>9.8619003146265793</v>
      </c>
    </row>
    <row r="222" spans="1:5" x14ac:dyDescent="0.25">
      <c r="A222" s="21" t="s">
        <v>127</v>
      </c>
      <c r="B222" s="21" t="s">
        <v>128</v>
      </c>
      <c r="C222" s="21" t="s">
        <v>21</v>
      </c>
      <c r="D222" s="21">
        <v>4.5745918025284302</v>
      </c>
      <c r="E222" s="21">
        <v>34.581431213716897</v>
      </c>
    </row>
    <row r="223" spans="1:5" x14ac:dyDescent="0.25">
      <c r="A223" s="21" t="s">
        <v>127</v>
      </c>
      <c r="B223" s="21" t="s">
        <v>128</v>
      </c>
      <c r="C223" s="21" t="s">
        <v>22</v>
      </c>
      <c r="D223" s="21">
        <v>3.1152659786577801</v>
      </c>
      <c r="E223" s="21">
        <v>11.5285476206822</v>
      </c>
    </row>
    <row r="224" spans="1:5" x14ac:dyDescent="0.25">
      <c r="A224" s="21" t="s">
        <v>133</v>
      </c>
      <c r="B224" s="21" t="s">
        <v>134</v>
      </c>
      <c r="C224" s="21" t="s">
        <v>21</v>
      </c>
      <c r="D224" s="21">
        <v>4.8737805416308504</v>
      </c>
      <c r="E224" s="21">
        <v>22.604706250467</v>
      </c>
    </row>
    <row r="225" spans="1:5" x14ac:dyDescent="0.25">
      <c r="A225" s="21" t="s">
        <v>133</v>
      </c>
      <c r="B225" s="21" t="s">
        <v>134</v>
      </c>
      <c r="C225" s="21" t="s">
        <v>22</v>
      </c>
      <c r="D225" s="21">
        <v>2.28262764557231</v>
      </c>
      <c r="E225" s="21">
        <v>6.6867633439676402</v>
      </c>
    </row>
    <row r="226" spans="1:5" x14ac:dyDescent="0.25">
      <c r="A226" s="21" t="s">
        <v>135</v>
      </c>
      <c r="B226" s="21" t="s">
        <v>136</v>
      </c>
      <c r="C226" s="21" t="s">
        <v>21</v>
      </c>
      <c r="D226" s="21">
        <v>3.0712857413475398</v>
      </c>
      <c r="E226" s="21">
        <v>16.092885286290102</v>
      </c>
    </row>
    <row r="227" spans="1:5" x14ac:dyDescent="0.25">
      <c r="A227" s="21" t="s">
        <v>135</v>
      </c>
      <c r="B227" s="21" t="s">
        <v>136</v>
      </c>
      <c r="C227" s="21" t="s">
        <v>22</v>
      </c>
      <c r="D227" s="21">
        <v>3.1199625577133498</v>
      </c>
      <c r="E227" s="21">
        <v>7.0682371992717004</v>
      </c>
    </row>
    <row r="228" spans="1:5" x14ac:dyDescent="0.25">
      <c r="A228" s="21" t="s">
        <v>137</v>
      </c>
      <c r="B228" s="21" t="s">
        <v>138</v>
      </c>
      <c r="C228" s="21" t="s">
        <v>21</v>
      </c>
      <c r="D228" s="21">
        <v>3.30336574031293</v>
      </c>
      <c r="E228" s="21">
        <v>12.038051439567999</v>
      </c>
    </row>
    <row r="229" spans="1:5" x14ac:dyDescent="0.25">
      <c r="A229" s="21" t="s">
        <v>137</v>
      </c>
      <c r="B229" s="21" t="s">
        <v>138</v>
      </c>
      <c r="C229" s="21" t="s">
        <v>22</v>
      </c>
      <c r="D229" s="21">
        <v>3.11066333808833</v>
      </c>
      <c r="E229" s="21">
        <v>7.4957707654897696</v>
      </c>
    </row>
    <row r="230" spans="1:5" x14ac:dyDescent="0.25">
      <c r="A230" s="21" t="s">
        <v>139</v>
      </c>
      <c r="B230" s="21" t="s">
        <v>140</v>
      </c>
      <c r="C230" s="21" t="s">
        <v>21</v>
      </c>
      <c r="D230" s="21">
        <v>4.5063303470786202</v>
      </c>
      <c r="E230" s="21">
        <v>21.902200693138901</v>
      </c>
    </row>
    <row r="231" spans="1:5" x14ac:dyDescent="0.25">
      <c r="A231" s="21" t="s">
        <v>139</v>
      </c>
      <c r="B231" s="21" t="s">
        <v>140</v>
      </c>
      <c r="C231" s="21" t="s">
        <v>22</v>
      </c>
      <c r="D231" s="21">
        <v>3.0013838982163499</v>
      </c>
      <c r="E231" s="21">
        <v>4.4894491622884196</v>
      </c>
    </row>
    <row r="232" spans="1:5" x14ac:dyDescent="0.25">
      <c r="A232" s="21" t="s">
        <v>141</v>
      </c>
      <c r="B232" s="21" t="s">
        <v>142</v>
      </c>
      <c r="C232" s="21" t="s">
        <v>21</v>
      </c>
      <c r="D232" s="21">
        <v>2.0386774456941699</v>
      </c>
      <c r="E232" s="21">
        <v>19.844163468384899</v>
      </c>
    </row>
    <row r="233" spans="1:5" x14ac:dyDescent="0.25">
      <c r="A233" s="21" t="s">
        <v>141</v>
      </c>
      <c r="B233" s="21" t="s">
        <v>142</v>
      </c>
      <c r="C233" s="21" t="s">
        <v>22</v>
      </c>
      <c r="D233" s="21">
        <v>2.88734716609093</v>
      </c>
      <c r="E233" s="21">
        <v>6.35336948555251</v>
      </c>
    </row>
    <row r="234" spans="1:5" x14ac:dyDescent="0.25">
      <c r="A234" s="21" t="s">
        <v>143</v>
      </c>
      <c r="B234" s="21" t="s">
        <v>144</v>
      </c>
      <c r="C234" s="21" t="s">
        <v>21</v>
      </c>
      <c r="D234" s="21">
        <v>2.36669436858634</v>
      </c>
      <c r="E234" s="21">
        <v>12.2855967209876</v>
      </c>
    </row>
    <row r="235" spans="1:5" x14ac:dyDescent="0.25">
      <c r="A235" s="21" t="s">
        <v>143</v>
      </c>
      <c r="B235" s="21" t="s">
        <v>144</v>
      </c>
      <c r="C235" s="21" t="s">
        <v>22</v>
      </c>
      <c r="D235" s="21">
        <v>3.1136042920738198</v>
      </c>
      <c r="E235" s="21">
        <v>9.99174695437042</v>
      </c>
    </row>
    <row r="236" spans="1:5" x14ac:dyDescent="0.25">
      <c r="A236" s="21" t="s">
        <v>145</v>
      </c>
      <c r="B236" s="21" t="s">
        <v>146</v>
      </c>
      <c r="C236" s="21" t="s">
        <v>21</v>
      </c>
      <c r="D236" s="21">
        <v>4.0502186502955304</v>
      </c>
      <c r="E236" s="21">
        <v>27.691019257040601</v>
      </c>
    </row>
    <row r="237" spans="1:5" x14ac:dyDescent="0.25">
      <c r="A237" s="21" t="s">
        <v>145</v>
      </c>
      <c r="B237" s="21" t="s">
        <v>146</v>
      </c>
      <c r="C237" s="21" t="s">
        <v>22</v>
      </c>
      <c r="D237" s="21">
        <v>3.0154291725800801</v>
      </c>
      <c r="E237" s="21">
        <v>5.8965136506661597</v>
      </c>
    </row>
    <row r="238" spans="1:5" x14ac:dyDescent="0.25">
      <c r="A238" s="21" t="s">
        <v>147</v>
      </c>
      <c r="B238" s="21" t="s">
        <v>148</v>
      </c>
      <c r="C238" s="21" t="s">
        <v>21</v>
      </c>
      <c r="D238" s="21">
        <v>3.6352369658729402</v>
      </c>
      <c r="E238" s="21">
        <v>47.049033155266599</v>
      </c>
    </row>
    <row r="239" spans="1:5" x14ac:dyDescent="0.25">
      <c r="A239" s="21" t="s">
        <v>147</v>
      </c>
      <c r="B239" s="21" t="s">
        <v>148</v>
      </c>
      <c r="C239" s="21" t="s">
        <v>22</v>
      </c>
      <c r="D239" s="21">
        <v>2.6906580473452602</v>
      </c>
      <c r="E239" s="21">
        <v>8.2964791720738305</v>
      </c>
    </row>
    <row r="240" spans="1:5" x14ac:dyDescent="0.25">
      <c r="A240" s="21" t="s">
        <v>149</v>
      </c>
      <c r="B240" s="21" t="s">
        <v>150</v>
      </c>
      <c r="C240" s="21" t="s">
        <v>21</v>
      </c>
      <c r="D240" s="21">
        <v>2.61471614638244</v>
      </c>
      <c r="E240" s="21">
        <v>12.132571087078</v>
      </c>
    </row>
    <row r="241" spans="1:5" x14ac:dyDescent="0.25">
      <c r="A241" s="21" t="s">
        <v>149</v>
      </c>
      <c r="B241" s="21" t="s">
        <v>150</v>
      </c>
      <c r="C241" s="21" t="s">
        <v>22</v>
      </c>
      <c r="D241" s="21">
        <v>2.9581596137732999</v>
      </c>
      <c r="E241" s="21">
        <v>5.1298956113559804</v>
      </c>
    </row>
    <row r="242" spans="1:5" x14ac:dyDescent="0.25">
      <c r="A242" s="21" t="s">
        <v>151</v>
      </c>
      <c r="B242" s="21" t="s">
        <v>152</v>
      </c>
      <c r="C242" s="21" t="s">
        <v>21</v>
      </c>
      <c r="D242" s="21">
        <v>3.4232410769360602</v>
      </c>
      <c r="E242" s="21">
        <v>11.977332146789999</v>
      </c>
    </row>
    <row r="243" spans="1:5" x14ac:dyDescent="0.25">
      <c r="A243" s="21" t="s">
        <v>151</v>
      </c>
      <c r="B243" s="21" t="s">
        <v>152</v>
      </c>
      <c r="C243" s="21" t="s">
        <v>22</v>
      </c>
      <c r="D243" s="21">
        <v>3.2288351741546202</v>
      </c>
      <c r="E243" s="21">
        <v>6.8565670477803504</v>
      </c>
    </row>
    <row r="244" spans="1:5" x14ac:dyDescent="0.25">
      <c r="A244" s="21" t="s">
        <v>153</v>
      </c>
      <c r="B244" s="21" t="s">
        <v>154</v>
      </c>
      <c r="C244" s="21" t="s">
        <v>21</v>
      </c>
      <c r="D244" s="21">
        <v>2.3113438372780299</v>
      </c>
      <c r="E244" s="21">
        <v>18.967889458422899</v>
      </c>
    </row>
    <row r="245" spans="1:5" x14ac:dyDescent="0.25">
      <c r="A245" s="21" t="s">
        <v>153</v>
      </c>
      <c r="B245" s="21" t="s">
        <v>154</v>
      </c>
      <c r="C245" s="21" t="s">
        <v>22</v>
      </c>
      <c r="D245" s="21">
        <v>3.48733587806039</v>
      </c>
      <c r="E245" s="21">
        <v>6.5129275174856103</v>
      </c>
    </row>
    <row r="246" spans="1:5" x14ac:dyDescent="0.25">
      <c r="A246" s="21" t="s">
        <v>155</v>
      </c>
      <c r="B246" s="21" t="s">
        <v>156</v>
      </c>
      <c r="C246" s="21" t="s">
        <v>21</v>
      </c>
      <c r="D246" s="21">
        <v>3.7647483682216798</v>
      </c>
      <c r="E246" s="21">
        <v>10.7481350422419</v>
      </c>
    </row>
    <row r="247" spans="1:5" x14ac:dyDescent="0.25">
      <c r="A247" s="21" t="s">
        <v>155</v>
      </c>
      <c r="B247" s="21" t="s">
        <v>156</v>
      </c>
      <c r="C247" s="21" t="s">
        <v>22</v>
      </c>
      <c r="D247" s="21">
        <v>3.0042559212877298</v>
      </c>
      <c r="E247" s="21">
        <v>3.63026856632422</v>
      </c>
    </row>
    <row r="248" spans="1:5" x14ac:dyDescent="0.25">
      <c r="A248" s="21" t="s">
        <v>157</v>
      </c>
      <c r="B248" s="21" t="s">
        <v>158</v>
      </c>
      <c r="C248" s="21" t="s">
        <v>21</v>
      </c>
      <c r="D248" s="21">
        <v>4.0496898412695304</v>
      </c>
      <c r="E248" s="21">
        <v>18.947372167197301</v>
      </c>
    </row>
    <row r="249" spans="1:5" x14ac:dyDescent="0.25">
      <c r="A249" s="21" t="s">
        <v>157</v>
      </c>
      <c r="B249" s="21" t="s">
        <v>158</v>
      </c>
      <c r="C249" s="21" t="s">
        <v>22</v>
      </c>
      <c r="D249" s="21">
        <v>3.1655812128102001</v>
      </c>
      <c r="E249" s="21">
        <v>5.2159376226217002</v>
      </c>
    </row>
    <row r="250" spans="1:5" x14ac:dyDescent="0.25">
      <c r="A250" s="21" t="s">
        <v>159</v>
      </c>
      <c r="B250" s="21" t="s">
        <v>160</v>
      </c>
      <c r="C250" s="21" t="s">
        <v>21</v>
      </c>
      <c r="D250" s="21">
        <v>4.1419558675450503</v>
      </c>
      <c r="E250" s="21">
        <v>15.047372269084301</v>
      </c>
    </row>
    <row r="251" spans="1:5" x14ac:dyDescent="0.25">
      <c r="A251" s="21" t="s">
        <v>159</v>
      </c>
      <c r="B251" s="21" t="s">
        <v>160</v>
      </c>
      <c r="C251" s="21" t="s">
        <v>22</v>
      </c>
      <c r="D251" s="21">
        <v>3.2704524923623302</v>
      </c>
      <c r="E251" s="21">
        <v>4.7594295909892503</v>
      </c>
    </row>
    <row r="252" spans="1:5" x14ac:dyDescent="0.25">
      <c r="A252" s="21" t="s">
        <v>161</v>
      </c>
      <c r="B252" s="21" t="s">
        <v>162</v>
      </c>
      <c r="C252" s="21" t="s">
        <v>21</v>
      </c>
      <c r="D252" s="21">
        <v>5.6377231632994196</v>
      </c>
      <c r="E252" s="21">
        <v>30.095596011961099</v>
      </c>
    </row>
    <row r="253" spans="1:5" x14ac:dyDescent="0.25">
      <c r="A253" s="21" t="s">
        <v>161</v>
      </c>
      <c r="B253" s="21" t="s">
        <v>162</v>
      </c>
      <c r="C253" s="21" t="s">
        <v>22</v>
      </c>
      <c r="D253" s="21">
        <v>2.4742936999333698</v>
      </c>
      <c r="E253" s="21">
        <v>6.7099578081966298</v>
      </c>
    </row>
    <row r="254" spans="1:5" x14ac:dyDescent="0.25">
      <c r="A254" s="21" t="s">
        <v>163</v>
      </c>
      <c r="B254" s="21" t="s">
        <v>164</v>
      </c>
      <c r="C254" s="21" t="s">
        <v>21</v>
      </c>
      <c r="D254" s="21">
        <v>3.1933485393307102</v>
      </c>
      <c r="E254" s="21">
        <v>19.319416649413998</v>
      </c>
    </row>
    <row r="255" spans="1:5" x14ac:dyDescent="0.25">
      <c r="A255" s="21" t="s">
        <v>163</v>
      </c>
      <c r="B255" s="21" t="s">
        <v>164</v>
      </c>
      <c r="C255" s="21" t="s">
        <v>22</v>
      </c>
      <c r="D255" s="21">
        <v>3.3274251272781701</v>
      </c>
      <c r="E255" s="21">
        <v>6.8490838605971502</v>
      </c>
    </row>
    <row r="256" spans="1:5" x14ac:dyDescent="0.25">
      <c r="A256" s="21" t="s">
        <v>165</v>
      </c>
      <c r="B256" s="21" t="s">
        <v>166</v>
      </c>
      <c r="C256" s="21" t="s">
        <v>21</v>
      </c>
      <c r="D256" s="21">
        <v>3.1022838531244199</v>
      </c>
      <c r="E256" s="21">
        <v>15.300399678162099</v>
      </c>
    </row>
    <row r="257" spans="1:5" x14ac:dyDescent="0.25">
      <c r="A257" s="21" t="s">
        <v>165</v>
      </c>
      <c r="B257" s="21" t="s">
        <v>166</v>
      </c>
      <c r="C257" s="21" t="s">
        <v>22</v>
      </c>
      <c r="D257" s="21">
        <v>3.3747262814289201</v>
      </c>
      <c r="E257" s="21">
        <v>4.7290440234565496</v>
      </c>
    </row>
    <row r="258" spans="1:5" x14ac:dyDescent="0.25">
      <c r="A258" s="21" t="s">
        <v>167</v>
      </c>
      <c r="B258" s="21" t="s">
        <v>168</v>
      </c>
      <c r="C258" s="21" t="s">
        <v>21</v>
      </c>
      <c r="D258" s="21">
        <v>3.2261011346561901</v>
      </c>
      <c r="E258" s="21">
        <v>12.371769688686699</v>
      </c>
    </row>
    <row r="259" spans="1:5" x14ac:dyDescent="0.25">
      <c r="A259" s="21" t="s">
        <v>167</v>
      </c>
      <c r="B259" s="21" t="s">
        <v>168</v>
      </c>
      <c r="C259" s="21" t="s">
        <v>22</v>
      </c>
      <c r="D259" s="21">
        <v>3.33214991382631</v>
      </c>
      <c r="E259" s="21">
        <v>5.5977663196613499</v>
      </c>
    </row>
    <row r="260" spans="1:5" x14ac:dyDescent="0.25">
      <c r="A260" s="21" t="s">
        <v>169</v>
      </c>
      <c r="B260" s="21" t="s">
        <v>170</v>
      </c>
      <c r="C260" s="21" t="s">
        <v>21</v>
      </c>
      <c r="D260" s="21">
        <v>2.8792192695542398</v>
      </c>
      <c r="E260" s="21">
        <v>24.4482072214624</v>
      </c>
    </row>
    <row r="261" spans="1:5" x14ac:dyDescent="0.25">
      <c r="A261" s="21" t="s">
        <v>169</v>
      </c>
      <c r="B261" s="21" t="s">
        <v>170</v>
      </c>
      <c r="C261" s="21" t="s">
        <v>22</v>
      </c>
      <c r="D261" s="21">
        <v>2.8631981584483102</v>
      </c>
      <c r="E261" s="21">
        <v>6.1254052237562</v>
      </c>
    </row>
    <row r="262" spans="1:5" x14ac:dyDescent="0.25">
      <c r="A262" s="21" t="s">
        <v>171</v>
      </c>
      <c r="B262" s="21" t="s">
        <v>172</v>
      </c>
      <c r="C262" s="21" t="s">
        <v>21</v>
      </c>
      <c r="D262" s="21">
        <v>2.8005433140289302</v>
      </c>
      <c r="E262" s="21">
        <v>24.879114359363399</v>
      </c>
    </row>
    <row r="263" spans="1:5" x14ac:dyDescent="0.25">
      <c r="A263" s="21" t="s">
        <v>171</v>
      </c>
      <c r="B263" s="21" t="s">
        <v>172</v>
      </c>
      <c r="C263" s="21" t="s">
        <v>22</v>
      </c>
      <c r="D263" s="21">
        <v>2.7989347025100901</v>
      </c>
      <c r="E263" s="21">
        <v>5.3974764764916401</v>
      </c>
    </row>
    <row r="264" spans="1:5" x14ac:dyDescent="0.25">
      <c r="A264" s="21" t="s">
        <v>173</v>
      </c>
      <c r="B264" s="21" t="s">
        <v>174</v>
      </c>
      <c r="C264" s="21" t="s">
        <v>21</v>
      </c>
      <c r="D264" s="21">
        <v>2.6536419983400901</v>
      </c>
      <c r="E264" s="21">
        <v>11.504284513310401</v>
      </c>
    </row>
    <row r="265" spans="1:5" x14ac:dyDescent="0.25">
      <c r="A265" s="21" t="s">
        <v>173</v>
      </c>
      <c r="B265" s="21" t="s">
        <v>174</v>
      </c>
      <c r="C265" s="21" t="s">
        <v>22</v>
      </c>
      <c r="D265" s="21">
        <v>2.9340938531348399</v>
      </c>
      <c r="E265" s="21">
        <v>5.6973826471957798</v>
      </c>
    </row>
    <row r="266" spans="1:5" x14ac:dyDescent="0.25">
      <c r="A266" s="21" t="s">
        <v>175</v>
      </c>
      <c r="B266" s="21" t="s">
        <v>176</v>
      </c>
      <c r="C266" s="21" t="s">
        <v>21</v>
      </c>
      <c r="D266" s="21">
        <v>2.9436841163237002</v>
      </c>
      <c r="E266" s="21">
        <v>26.2984536280204</v>
      </c>
    </row>
    <row r="267" spans="1:5" x14ac:dyDescent="0.25">
      <c r="A267" s="21" t="s">
        <v>175</v>
      </c>
      <c r="B267" s="21" t="s">
        <v>176</v>
      </c>
      <c r="C267" s="21" t="s">
        <v>22</v>
      </c>
      <c r="D267" s="21">
        <v>2.6863552418779002</v>
      </c>
      <c r="E267" s="21">
        <v>6.9232043606021998</v>
      </c>
    </row>
    <row r="268" spans="1:5" x14ac:dyDescent="0.25">
      <c r="A268" s="21" t="s">
        <v>177</v>
      </c>
      <c r="B268" s="21" t="s">
        <v>178</v>
      </c>
      <c r="C268" s="21" t="s">
        <v>21</v>
      </c>
      <c r="D268" s="21">
        <v>3.4322656748114801</v>
      </c>
      <c r="E268" s="21">
        <v>12.6261173837045</v>
      </c>
    </row>
    <row r="269" spans="1:5" x14ac:dyDescent="0.25">
      <c r="A269" s="21" t="s">
        <v>177</v>
      </c>
      <c r="B269" s="21" t="s">
        <v>178</v>
      </c>
      <c r="C269" s="21" t="s">
        <v>22</v>
      </c>
      <c r="D269" s="21">
        <v>3.4023652569993601</v>
      </c>
      <c r="E269" s="21">
        <v>6.0683322316915804</v>
      </c>
    </row>
    <row r="270" spans="1:5" x14ac:dyDescent="0.25">
      <c r="A270" s="21" t="s">
        <v>179</v>
      </c>
      <c r="B270" s="21" t="s">
        <v>180</v>
      </c>
      <c r="C270" s="21" t="s">
        <v>21</v>
      </c>
      <c r="D270" s="21">
        <v>3.1650208954160002</v>
      </c>
      <c r="E270" s="21">
        <v>11.464197881458899</v>
      </c>
    </row>
    <row r="271" spans="1:5" x14ac:dyDescent="0.25">
      <c r="A271" s="21" t="s">
        <v>179</v>
      </c>
      <c r="B271" s="21" t="s">
        <v>180</v>
      </c>
      <c r="C271" s="21" t="s">
        <v>22</v>
      </c>
      <c r="D271" s="21">
        <v>3.2636328898271199</v>
      </c>
      <c r="E271" s="21">
        <v>4.3510396584359903</v>
      </c>
    </row>
    <row r="272" spans="1:5" x14ac:dyDescent="0.25">
      <c r="A272" s="21" t="s">
        <v>181</v>
      </c>
      <c r="B272" s="21" t="s">
        <v>182</v>
      </c>
      <c r="C272" s="21" t="s">
        <v>21</v>
      </c>
      <c r="D272" s="21">
        <v>2.66009856022972</v>
      </c>
      <c r="E272" s="21">
        <v>10.627824266559699</v>
      </c>
    </row>
    <row r="273" spans="1:5" x14ac:dyDescent="0.25">
      <c r="A273" s="21" t="s">
        <v>181</v>
      </c>
      <c r="B273" s="21" t="s">
        <v>182</v>
      </c>
      <c r="C273" s="21" t="s">
        <v>22</v>
      </c>
      <c r="D273" s="21">
        <v>3.7808109629289501</v>
      </c>
      <c r="E273" s="21">
        <v>5.4873300735661799</v>
      </c>
    </row>
    <row r="274" spans="1:5" x14ac:dyDescent="0.25">
      <c r="A274" s="21" t="s">
        <v>183</v>
      </c>
      <c r="B274" s="21" t="s">
        <v>184</v>
      </c>
      <c r="C274" s="21" t="s">
        <v>21</v>
      </c>
      <c r="D274" s="21">
        <v>3.8073879622680402</v>
      </c>
      <c r="E274" s="21">
        <v>9.9105316951212004</v>
      </c>
    </row>
    <row r="275" spans="1:5" x14ac:dyDescent="0.25">
      <c r="A275" s="21" t="s">
        <v>183</v>
      </c>
      <c r="B275" s="21" t="s">
        <v>184</v>
      </c>
      <c r="C275" s="21" t="s">
        <v>22</v>
      </c>
      <c r="D275" s="21">
        <v>3.6019710739762201</v>
      </c>
      <c r="E275" s="21">
        <v>4.4981280126098202</v>
      </c>
    </row>
    <row r="276" spans="1:5" x14ac:dyDescent="0.25">
      <c r="A276" s="21" t="s">
        <v>185</v>
      </c>
      <c r="B276" s="21" t="s">
        <v>186</v>
      </c>
      <c r="C276" s="21" t="s">
        <v>21</v>
      </c>
      <c r="D276" s="21">
        <v>3.0294135118163301</v>
      </c>
      <c r="E276" s="21">
        <v>16.741033204699502</v>
      </c>
    </row>
    <row r="277" spans="1:5" x14ac:dyDescent="0.25">
      <c r="A277" s="21" t="s">
        <v>185</v>
      </c>
      <c r="B277" s="21" t="s">
        <v>186</v>
      </c>
      <c r="C277" s="21" t="s">
        <v>22</v>
      </c>
      <c r="D277" s="21">
        <v>3.3166691084440898</v>
      </c>
      <c r="E277" s="21">
        <v>6.55782424702375</v>
      </c>
    </row>
    <row r="278" spans="1:5" x14ac:dyDescent="0.25">
      <c r="A278" s="21" t="s">
        <v>187</v>
      </c>
      <c r="B278" s="21" t="s">
        <v>188</v>
      </c>
      <c r="C278" s="21" t="s">
        <v>21</v>
      </c>
      <c r="D278" s="21">
        <v>4.4147227558009199</v>
      </c>
      <c r="E278" s="21">
        <v>15.9867036322772</v>
      </c>
    </row>
    <row r="279" spans="1:5" x14ac:dyDescent="0.25">
      <c r="A279" s="21" t="s">
        <v>187</v>
      </c>
      <c r="B279" s="21" t="s">
        <v>188</v>
      </c>
      <c r="C279" s="21" t="s">
        <v>22</v>
      </c>
      <c r="D279" s="21">
        <v>3.57808706944338</v>
      </c>
      <c r="E279" s="21">
        <v>5.0927762751469903</v>
      </c>
    </row>
    <row r="280" spans="1:5" x14ac:dyDescent="0.25">
      <c r="A280" s="21" t="s">
        <v>189</v>
      </c>
      <c r="B280" s="21" t="s">
        <v>190</v>
      </c>
      <c r="C280" s="21" t="s">
        <v>21</v>
      </c>
      <c r="D280" s="21">
        <v>3.1544149924809801</v>
      </c>
      <c r="E280" s="21">
        <v>5.3571243969759603</v>
      </c>
    </row>
    <row r="281" spans="1:5" x14ac:dyDescent="0.25">
      <c r="A281" s="21" t="s">
        <v>189</v>
      </c>
      <c r="B281" s="21" t="s">
        <v>190</v>
      </c>
      <c r="C281" s="21" t="s">
        <v>22</v>
      </c>
      <c r="D281" s="21">
        <v>3.3700954796339899</v>
      </c>
      <c r="E281" s="21">
        <v>5.4183334787294699</v>
      </c>
    </row>
    <row r="282" spans="1:5" x14ac:dyDescent="0.25">
      <c r="A282" s="21" t="s">
        <v>191</v>
      </c>
      <c r="B282" s="21" t="s">
        <v>192</v>
      </c>
      <c r="C282" s="21" t="s">
        <v>21</v>
      </c>
      <c r="D282" s="21">
        <v>3.22325765504891</v>
      </c>
      <c r="E282" s="21">
        <v>13.09869340398</v>
      </c>
    </row>
    <row r="283" spans="1:5" x14ac:dyDescent="0.25">
      <c r="A283" s="21" t="s">
        <v>191</v>
      </c>
      <c r="B283" s="21" t="s">
        <v>192</v>
      </c>
      <c r="C283" s="21" t="s">
        <v>22</v>
      </c>
      <c r="D283" s="21">
        <v>3.1898071044331702</v>
      </c>
      <c r="E283" s="21">
        <v>5.19074093252949</v>
      </c>
    </row>
    <row r="284" spans="1:5" x14ac:dyDescent="0.25">
      <c r="A284" s="21" t="s">
        <v>193</v>
      </c>
      <c r="B284" s="21" t="s">
        <v>194</v>
      </c>
      <c r="C284" s="21" t="s">
        <v>21</v>
      </c>
      <c r="D284" s="21">
        <v>4.3263564872108198</v>
      </c>
      <c r="E284" s="21">
        <v>18.752674587313901</v>
      </c>
    </row>
    <row r="285" spans="1:5" x14ac:dyDescent="0.25">
      <c r="A285" s="21" t="s">
        <v>193</v>
      </c>
      <c r="B285" s="21" t="s">
        <v>194</v>
      </c>
      <c r="C285" s="21" t="s">
        <v>22</v>
      </c>
      <c r="D285" s="21">
        <v>3.4514794337483199</v>
      </c>
      <c r="E285" s="21">
        <v>6.1491722610211497</v>
      </c>
    </row>
    <row r="286" spans="1:5" x14ac:dyDescent="0.25">
      <c r="A286" s="21" t="s">
        <v>195</v>
      </c>
      <c r="B286" s="21" t="s">
        <v>196</v>
      </c>
      <c r="C286" s="21" t="s">
        <v>21</v>
      </c>
      <c r="D286" s="21">
        <v>2.8098260042336398</v>
      </c>
      <c r="E286" s="21">
        <v>9.4032959086306001</v>
      </c>
    </row>
    <row r="287" spans="1:5" x14ac:dyDescent="0.25">
      <c r="A287" s="21" t="s">
        <v>195</v>
      </c>
      <c r="B287" s="21" t="s">
        <v>196</v>
      </c>
      <c r="C287" s="21" t="s">
        <v>22</v>
      </c>
      <c r="D287" s="21">
        <v>3.2420021228731599</v>
      </c>
      <c r="E287" s="21">
        <v>3.9437533545132299</v>
      </c>
    </row>
    <row r="288" spans="1:5" x14ac:dyDescent="0.25">
      <c r="A288" s="21" t="s">
        <v>197</v>
      </c>
      <c r="B288" s="21" t="s">
        <v>198</v>
      </c>
      <c r="C288" s="21" t="s">
        <v>21</v>
      </c>
      <c r="D288" s="21">
        <v>2.3709323228971</v>
      </c>
      <c r="E288" s="21">
        <v>19.787993942273101</v>
      </c>
    </row>
    <row r="289" spans="1:5" x14ac:dyDescent="0.25">
      <c r="A289" s="21" t="s">
        <v>197</v>
      </c>
      <c r="B289" s="21" t="s">
        <v>198</v>
      </c>
      <c r="C289" s="21" t="s">
        <v>22</v>
      </c>
      <c r="D289" s="21">
        <v>3.08229133638917</v>
      </c>
      <c r="E289" s="21">
        <v>8.0885884805771298</v>
      </c>
    </row>
    <row r="290" spans="1:5" x14ac:dyDescent="0.25">
      <c r="A290" s="21" t="s">
        <v>199</v>
      </c>
      <c r="B290" s="21" t="s">
        <v>200</v>
      </c>
      <c r="C290" s="21" t="s">
        <v>21</v>
      </c>
      <c r="D290" s="21">
        <v>2.7748813457983799</v>
      </c>
      <c r="E290" s="21">
        <v>12.370924167873399</v>
      </c>
    </row>
    <row r="291" spans="1:5" x14ac:dyDescent="0.25">
      <c r="A291" s="21" t="s">
        <v>199</v>
      </c>
      <c r="B291" s="21" t="s">
        <v>200</v>
      </c>
      <c r="C291" s="21" t="s">
        <v>22</v>
      </c>
      <c r="D291" s="21">
        <v>3.2461659263661602</v>
      </c>
      <c r="E291" s="21">
        <v>3.7393852645219701</v>
      </c>
    </row>
    <row r="292" spans="1:5" x14ac:dyDescent="0.25">
      <c r="A292" s="21" t="s">
        <v>201</v>
      </c>
      <c r="B292" s="21" t="s">
        <v>202</v>
      </c>
      <c r="C292" s="21" t="s">
        <v>21</v>
      </c>
      <c r="D292" s="21">
        <v>3.61905206201555</v>
      </c>
      <c r="E292" s="21">
        <v>19.6101470295844</v>
      </c>
    </row>
    <row r="293" spans="1:5" x14ac:dyDescent="0.25">
      <c r="A293" s="21" t="s">
        <v>201</v>
      </c>
      <c r="B293" s="21" t="s">
        <v>202</v>
      </c>
      <c r="C293" s="21" t="s">
        <v>22</v>
      </c>
      <c r="D293" s="21">
        <v>3.1848118002613401</v>
      </c>
      <c r="E293" s="21">
        <v>4.9896741208812099</v>
      </c>
    </row>
    <row r="294" spans="1:5" x14ac:dyDescent="0.25">
      <c r="A294" s="21" t="s">
        <v>203</v>
      </c>
      <c r="B294" s="21" t="s">
        <v>204</v>
      </c>
      <c r="C294" s="21" t="s">
        <v>21</v>
      </c>
      <c r="D294" s="21">
        <v>3.3606038618870602</v>
      </c>
      <c r="E294" s="21">
        <v>13.1374927477424</v>
      </c>
    </row>
    <row r="295" spans="1:5" x14ac:dyDescent="0.25">
      <c r="A295" s="21" t="s">
        <v>203</v>
      </c>
      <c r="B295" s="21" t="s">
        <v>204</v>
      </c>
      <c r="C295" s="21" t="s">
        <v>22</v>
      </c>
      <c r="D295" s="21">
        <v>3.41498854470762</v>
      </c>
      <c r="E295" s="21">
        <v>5.0616429138394796</v>
      </c>
    </row>
    <row r="296" spans="1:5" x14ac:dyDescent="0.25">
      <c r="A296" s="21" t="s">
        <v>205</v>
      </c>
      <c r="B296" s="21" t="s">
        <v>206</v>
      </c>
      <c r="C296" s="21" t="s">
        <v>21</v>
      </c>
      <c r="D296" s="21">
        <v>3.0698581368801898</v>
      </c>
      <c r="E296" s="21">
        <v>6.0557474814445698</v>
      </c>
    </row>
    <row r="297" spans="1:5" x14ac:dyDescent="0.25">
      <c r="A297" s="21" t="s">
        <v>205</v>
      </c>
      <c r="B297" s="21" t="s">
        <v>206</v>
      </c>
      <c r="C297" s="21" t="s">
        <v>22</v>
      </c>
      <c r="D297" s="21">
        <v>3.25505318031701</v>
      </c>
      <c r="E297" s="21">
        <v>4.8104372094940304</v>
      </c>
    </row>
    <row r="298" spans="1:5" x14ac:dyDescent="0.25">
      <c r="A298" s="21" t="s">
        <v>207</v>
      </c>
      <c r="B298" s="21" t="s">
        <v>208</v>
      </c>
      <c r="C298" s="21" t="s">
        <v>21</v>
      </c>
      <c r="D298" s="21">
        <v>3.9187554698806002</v>
      </c>
      <c r="E298" s="21">
        <v>18.521011739398698</v>
      </c>
    </row>
    <row r="299" spans="1:5" x14ac:dyDescent="0.25">
      <c r="A299" s="21" t="s">
        <v>207</v>
      </c>
      <c r="B299" s="21" t="s">
        <v>208</v>
      </c>
      <c r="C299" s="21" t="s">
        <v>22</v>
      </c>
      <c r="D299" s="21">
        <v>3.03861622754214</v>
      </c>
      <c r="E299" s="21">
        <v>4.1067556551104403</v>
      </c>
    </row>
    <row r="300" spans="1:5" x14ac:dyDescent="0.25">
      <c r="A300" s="21" t="s">
        <v>209</v>
      </c>
      <c r="B300" s="21" t="s">
        <v>210</v>
      </c>
      <c r="C300" s="21" t="s">
        <v>21</v>
      </c>
      <c r="D300" s="21">
        <v>3</v>
      </c>
      <c r="E300" s="21">
        <v>0</v>
      </c>
    </row>
    <row r="301" spans="1:5" x14ac:dyDescent="0.25">
      <c r="A301" s="21" t="s">
        <v>209</v>
      </c>
      <c r="B301" s="21" t="s">
        <v>210</v>
      </c>
      <c r="C301" s="21" t="s">
        <v>22</v>
      </c>
      <c r="D301" s="21">
        <v>2.9901404045551798</v>
      </c>
      <c r="E301" s="21">
        <v>13.518857447017499</v>
      </c>
    </row>
    <row r="302" spans="1:5" x14ac:dyDescent="0.25">
      <c r="A302" s="21" t="s">
        <v>211</v>
      </c>
      <c r="B302" s="21" t="s">
        <v>212</v>
      </c>
      <c r="C302" s="21" t="s">
        <v>21</v>
      </c>
      <c r="D302" s="21">
        <v>4.1698832465540798</v>
      </c>
      <c r="E302" s="21">
        <v>34.0507116754981</v>
      </c>
    </row>
    <row r="303" spans="1:5" x14ac:dyDescent="0.25">
      <c r="A303" s="21" t="s">
        <v>211</v>
      </c>
      <c r="B303" s="21" t="s">
        <v>212</v>
      </c>
      <c r="C303" s="21" t="s">
        <v>22</v>
      </c>
      <c r="D303" s="21">
        <v>3.1001766486622402</v>
      </c>
      <c r="E303" s="21">
        <v>7.6221954501740896</v>
      </c>
    </row>
    <row r="304" spans="1:5" x14ac:dyDescent="0.25">
      <c r="A304" s="21" t="s">
        <v>213</v>
      </c>
      <c r="B304" s="21" t="s">
        <v>214</v>
      </c>
      <c r="C304" s="21" t="s">
        <v>21</v>
      </c>
      <c r="D304" s="21">
        <v>2.7342279188416199</v>
      </c>
      <c r="E304" s="21">
        <v>22.6206326641727</v>
      </c>
    </row>
    <row r="305" spans="1:5" x14ac:dyDescent="0.25">
      <c r="A305" s="21" t="s">
        <v>213</v>
      </c>
      <c r="B305" s="21" t="s">
        <v>214</v>
      </c>
      <c r="C305" s="21" t="s">
        <v>22</v>
      </c>
      <c r="D305" s="21">
        <v>3.2896422465490698</v>
      </c>
      <c r="E305" s="21">
        <v>6.4942709362706603</v>
      </c>
    </row>
    <row r="306" spans="1:5" x14ac:dyDescent="0.25">
      <c r="A306" s="21" t="s">
        <v>215</v>
      </c>
      <c r="B306" s="21" t="s">
        <v>216</v>
      </c>
      <c r="C306" s="21" t="s">
        <v>21</v>
      </c>
      <c r="D306" s="21">
        <v>2.9456151429953601</v>
      </c>
      <c r="E306" s="21">
        <v>23.946659680048299</v>
      </c>
    </row>
    <row r="307" spans="1:5" x14ac:dyDescent="0.25">
      <c r="A307" s="21" t="s">
        <v>215</v>
      </c>
      <c r="B307" s="21" t="s">
        <v>216</v>
      </c>
      <c r="C307" s="21" t="s">
        <v>22</v>
      </c>
      <c r="D307" s="21">
        <v>3.4289908467955699</v>
      </c>
      <c r="E307" s="21">
        <v>5.8671999691300298</v>
      </c>
    </row>
    <row r="308" spans="1:5" x14ac:dyDescent="0.25">
      <c r="A308" s="21" t="s">
        <v>217</v>
      </c>
      <c r="B308" s="21" t="s">
        <v>218</v>
      </c>
      <c r="C308" s="21" t="s">
        <v>21</v>
      </c>
      <c r="D308" s="21">
        <v>2.2195191641024801</v>
      </c>
      <c r="E308" s="21">
        <v>15.956572120979001</v>
      </c>
    </row>
    <row r="309" spans="1:5" x14ac:dyDescent="0.25">
      <c r="A309" s="21" t="s">
        <v>217</v>
      </c>
      <c r="B309" s="21" t="s">
        <v>218</v>
      </c>
      <c r="C309" s="21" t="s">
        <v>22</v>
      </c>
      <c r="D309" s="21">
        <v>2.41860109616497</v>
      </c>
      <c r="E309" s="21">
        <v>4.6995639167956398</v>
      </c>
    </row>
    <row r="310" spans="1:5" x14ac:dyDescent="0.25">
      <c r="A310" s="21" t="s">
        <v>219</v>
      </c>
      <c r="B310" s="21" t="s">
        <v>220</v>
      </c>
      <c r="C310" s="21" t="s">
        <v>21</v>
      </c>
      <c r="D310" s="21">
        <v>2.61836824157976</v>
      </c>
      <c r="E310" s="21">
        <v>16.803246104428599</v>
      </c>
    </row>
    <row r="311" spans="1:5" x14ac:dyDescent="0.25">
      <c r="A311" s="21" t="s">
        <v>219</v>
      </c>
      <c r="B311" s="21" t="s">
        <v>220</v>
      </c>
      <c r="C311" s="21" t="s">
        <v>22</v>
      </c>
      <c r="D311" s="21">
        <v>2.76520750943018</v>
      </c>
      <c r="E311" s="21">
        <v>6.4191573917240401</v>
      </c>
    </row>
    <row r="312" spans="1:5" x14ac:dyDescent="0.25">
      <c r="A312" s="21" t="s">
        <v>221</v>
      </c>
      <c r="B312" s="21" t="s">
        <v>222</v>
      </c>
      <c r="C312" s="21" t="s">
        <v>21</v>
      </c>
      <c r="D312" s="21">
        <v>2.3170841466458101</v>
      </c>
      <c r="E312" s="21">
        <v>20.160384464131099</v>
      </c>
    </row>
    <row r="313" spans="1:5" x14ac:dyDescent="0.25">
      <c r="A313" s="21" t="s">
        <v>221</v>
      </c>
      <c r="B313" s="21" t="s">
        <v>222</v>
      </c>
      <c r="C313" s="21" t="s">
        <v>22</v>
      </c>
      <c r="D313" s="21">
        <v>3.1451741274881599</v>
      </c>
      <c r="E313" s="21">
        <v>8.1247564506963794</v>
      </c>
    </row>
    <row r="314" spans="1:5" x14ac:dyDescent="0.25">
      <c r="A314" s="21" t="s">
        <v>223</v>
      </c>
      <c r="B314" s="21" t="s">
        <v>224</v>
      </c>
      <c r="C314" s="21" t="s">
        <v>21</v>
      </c>
      <c r="D314" s="21">
        <v>2.7466883213391</v>
      </c>
      <c r="E314" s="21">
        <v>10.3556160394961</v>
      </c>
    </row>
    <row r="315" spans="1:5" x14ac:dyDescent="0.25">
      <c r="A315" s="21" t="s">
        <v>223</v>
      </c>
      <c r="B315" s="21" t="s">
        <v>224</v>
      </c>
      <c r="C315" s="21" t="s">
        <v>22</v>
      </c>
      <c r="D315" s="21">
        <v>2.9648089356012099</v>
      </c>
      <c r="E315" s="21">
        <v>7.8774489477175402</v>
      </c>
    </row>
    <row r="316" spans="1:5" x14ac:dyDescent="0.25">
      <c r="A316" s="21" t="s">
        <v>225</v>
      </c>
      <c r="B316" s="21" t="s">
        <v>226</v>
      </c>
      <c r="C316" s="21" t="s">
        <v>21</v>
      </c>
      <c r="D316" s="21">
        <v>3.7885280772165499</v>
      </c>
      <c r="E316" s="21">
        <v>11.9925203822811</v>
      </c>
    </row>
    <row r="317" spans="1:5" x14ac:dyDescent="0.25">
      <c r="A317" s="21" t="s">
        <v>225</v>
      </c>
      <c r="B317" s="21" t="s">
        <v>226</v>
      </c>
      <c r="C317" s="21" t="s">
        <v>22</v>
      </c>
      <c r="D317" s="21">
        <v>2.9131088574457702</v>
      </c>
      <c r="E317" s="21">
        <v>4.8933367890428698</v>
      </c>
    </row>
    <row r="318" spans="1:5" x14ac:dyDescent="0.25">
      <c r="A318" s="21" t="s">
        <v>227</v>
      </c>
      <c r="B318" s="21" t="s">
        <v>228</v>
      </c>
      <c r="C318" s="21" t="s">
        <v>21</v>
      </c>
      <c r="D318" s="21">
        <v>2.8659140051893401</v>
      </c>
      <c r="E318" s="21">
        <v>12.504726121126801</v>
      </c>
    </row>
    <row r="319" spans="1:5" x14ac:dyDescent="0.25">
      <c r="A319" s="21" t="s">
        <v>227</v>
      </c>
      <c r="B319" s="21" t="s">
        <v>228</v>
      </c>
      <c r="C319" s="21" t="s">
        <v>22</v>
      </c>
      <c r="D319" s="21">
        <v>3.17559413305267</v>
      </c>
      <c r="E319" s="21">
        <v>5.0740547564661203</v>
      </c>
    </row>
    <row r="320" spans="1:5" x14ac:dyDescent="0.25">
      <c r="A320" s="21" t="s">
        <v>229</v>
      </c>
      <c r="B320" s="21" t="s">
        <v>230</v>
      </c>
      <c r="C320" s="21" t="s">
        <v>21</v>
      </c>
      <c r="D320" s="21">
        <v>2.9023787493929198</v>
      </c>
      <c r="E320" s="21">
        <v>5.7025091228922999</v>
      </c>
    </row>
    <row r="321" spans="1:5" x14ac:dyDescent="0.25">
      <c r="A321" s="21" t="s">
        <v>229</v>
      </c>
      <c r="B321" s="21" t="s">
        <v>230</v>
      </c>
      <c r="C321" s="21" t="s">
        <v>22</v>
      </c>
      <c r="D321" s="21">
        <v>3.1264145367765499</v>
      </c>
      <c r="E321" s="21">
        <v>4.2265889547856101</v>
      </c>
    </row>
    <row r="322" spans="1:5" x14ac:dyDescent="0.25">
      <c r="A322" s="21" t="s">
        <v>231</v>
      </c>
      <c r="B322" s="21" t="s">
        <v>232</v>
      </c>
      <c r="C322" s="21" t="s">
        <v>22</v>
      </c>
      <c r="D322" s="21">
        <v>2.9543131024568301</v>
      </c>
      <c r="E322" s="21">
        <v>7.3651955548474097</v>
      </c>
    </row>
    <row r="323" spans="1:5" x14ac:dyDescent="0.25">
      <c r="A323" s="21" t="s">
        <v>233</v>
      </c>
      <c r="B323" s="21" t="s">
        <v>234</v>
      </c>
      <c r="C323" s="21" t="s">
        <v>21</v>
      </c>
      <c r="D323" s="21">
        <v>3.5099075320837998</v>
      </c>
      <c r="E323" s="21">
        <v>12.7125882403673</v>
      </c>
    </row>
    <row r="324" spans="1:5" x14ac:dyDescent="0.25">
      <c r="A324" s="21" t="s">
        <v>233</v>
      </c>
      <c r="B324" s="21" t="s">
        <v>234</v>
      </c>
      <c r="C324" s="21" t="s">
        <v>22</v>
      </c>
      <c r="D324" s="21">
        <v>3.15472872139242</v>
      </c>
      <c r="E324" s="21">
        <v>4.9776412890603297</v>
      </c>
    </row>
    <row r="325" spans="1:5" x14ac:dyDescent="0.25">
      <c r="A325" s="21" t="s">
        <v>235</v>
      </c>
      <c r="B325" s="21" t="s">
        <v>236</v>
      </c>
      <c r="C325" s="21" t="s">
        <v>21</v>
      </c>
      <c r="D325" s="21">
        <v>4.1915495132494103</v>
      </c>
      <c r="E325" s="21">
        <v>11.2544204188038</v>
      </c>
    </row>
    <row r="326" spans="1:5" x14ac:dyDescent="0.25">
      <c r="A326" s="21" t="s">
        <v>235</v>
      </c>
      <c r="B326" s="21" t="s">
        <v>236</v>
      </c>
      <c r="C326" s="21" t="s">
        <v>22</v>
      </c>
      <c r="D326" s="21">
        <v>3.0945859066103698</v>
      </c>
      <c r="E326" s="21">
        <v>4.8609046963437796</v>
      </c>
    </row>
    <row r="327" spans="1:5" x14ac:dyDescent="0.25">
      <c r="A327" s="21" t="s">
        <v>237</v>
      </c>
      <c r="B327" s="21" t="s">
        <v>238</v>
      </c>
      <c r="C327" s="21" t="s">
        <v>21</v>
      </c>
      <c r="D327" s="21">
        <v>3.67007449738154</v>
      </c>
      <c r="E327" s="21">
        <v>20.425585748538499</v>
      </c>
    </row>
    <row r="328" spans="1:5" x14ac:dyDescent="0.25">
      <c r="A328" s="21" t="s">
        <v>237</v>
      </c>
      <c r="B328" s="21" t="s">
        <v>238</v>
      </c>
      <c r="C328" s="21" t="s">
        <v>22</v>
      </c>
      <c r="D328" s="21">
        <v>2.93514464871234</v>
      </c>
      <c r="E328" s="21">
        <v>6.4623940749240898</v>
      </c>
    </row>
    <row r="329" spans="1:5" x14ac:dyDescent="0.25">
      <c r="A329" s="21" t="s">
        <v>239</v>
      </c>
      <c r="B329" s="21" t="s">
        <v>240</v>
      </c>
      <c r="C329" s="21" t="s">
        <v>21</v>
      </c>
      <c r="D329" s="21">
        <v>3.2124049217845401</v>
      </c>
      <c r="E329" s="21">
        <v>12.9546265531175</v>
      </c>
    </row>
    <row r="330" spans="1:5" x14ac:dyDescent="0.25">
      <c r="A330" s="21" t="s">
        <v>239</v>
      </c>
      <c r="B330" s="21" t="s">
        <v>240</v>
      </c>
      <c r="C330" s="21" t="s">
        <v>22</v>
      </c>
      <c r="D330" s="21">
        <v>3.04766679067715</v>
      </c>
      <c r="E330" s="21">
        <v>5.9214408786330601</v>
      </c>
    </row>
    <row r="331" spans="1:5" x14ac:dyDescent="0.25">
      <c r="A331" s="21" t="s">
        <v>241</v>
      </c>
      <c r="B331" s="21" t="s">
        <v>242</v>
      </c>
      <c r="C331" s="21" t="s">
        <v>21</v>
      </c>
      <c r="D331" s="21">
        <v>4.0732239363903302</v>
      </c>
      <c r="E331" s="21">
        <v>15.903288357641699</v>
      </c>
    </row>
    <row r="332" spans="1:5" x14ac:dyDescent="0.25">
      <c r="A332" s="21" t="s">
        <v>241</v>
      </c>
      <c r="B332" s="21" t="s">
        <v>242</v>
      </c>
      <c r="C332" s="21" t="s">
        <v>22</v>
      </c>
      <c r="D332" s="21">
        <v>3.7052628122154401</v>
      </c>
      <c r="E332" s="21">
        <v>6.7076218779498404</v>
      </c>
    </row>
    <row r="333" spans="1:5" x14ac:dyDescent="0.25">
      <c r="A333" s="21" t="s">
        <v>243</v>
      </c>
      <c r="B333" s="21" t="s">
        <v>244</v>
      </c>
      <c r="C333" s="21" t="s">
        <v>21</v>
      </c>
      <c r="D333" s="21">
        <v>3.8054273801808098</v>
      </c>
      <c r="E333" s="21">
        <v>17.9230736940602</v>
      </c>
    </row>
    <row r="334" spans="1:5" x14ac:dyDescent="0.25">
      <c r="A334" s="21" t="s">
        <v>243</v>
      </c>
      <c r="B334" s="21" t="s">
        <v>244</v>
      </c>
      <c r="C334" s="21" t="s">
        <v>22</v>
      </c>
      <c r="D334" s="21">
        <v>3.3239143793686301</v>
      </c>
      <c r="E334" s="21">
        <v>8.7429152032069801</v>
      </c>
    </row>
    <row r="335" spans="1:5" x14ac:dyDescent="0.25">
      <c r="A335" s="21" t="s">
        <v>245</v>
      </c>
      <c r="B335" s="21" t="s">
        <v>246</v>
      </c>
      <c r="C335" s="21" t="s">
        <v>21</v>
      </c>
      <c r="D335" s="21">
        <v>3.6068516067094398</v>
      </c>
      <c r="E335" s="21">
        <v>15.673626941598</v>
      </c>
    </row>
    <row r="336" spans="1:5" x14ac:dyDescent="0.25">
      <c r="A336" s="21" t="s">
        <v>245</v>
      </c>
      <c r="B336" s="21" t="s">
        <v>246</v>
      </c>
      <c r="C336" s="21" t="s">
        <v>22</v>
      </c>
      <c r="D336" s="21">
        <v>3.75959894555479</v>
      </c>
      <c r="E336" s="21">
        <v>7.1072530973912196</v>
      </c>
    </row>
    <row r="337" spans="1:5" x14ac:dyDescent="0.25">
      <c r="A337" s="21" t="s">
        <v>247</v>
      </c>
      <c r="B337" s="21" t="s">
        <v>248</v>
      </c>
      <c r="C337" s="21" t="s">
        <v>21</v>
      </c>
      <c r="D337" s="21">
        <v>4.3568918230306304</v>
      </c>
      <c r="E337" s="21">
        <v>20.211619755054201</v>
      </c>
    </row>
    <row r="338" spans="1:5" x14ac:dyDescent="0.25">
      <c r="A338" s="21" t="s">
        <v>247</v>
      </c>
      <c r="B338" s="21" t="s">
        <v>248</v>
      </c>
      <c r="C338" s="21" t="s">
        <v>22</v>
      </c>
      <c r="D338" s="21">
        <v>3.2461360275169802</v>
      </c>
      <c r="E338" s="21">
        <v>4.8344274428570904</v>
      </c>
    </row>
    <row r="339" spans="1:5" x14ac:dyDescent="0.25">
      <c r="A339" s="21" t="s">
        <v>249</v>
      </c>
      <c r="B339" s="21" t="s">
        <v>250</v>
      </c>
      <c r="C339" s="21" t="s">
        <v>21</v>
      </c>
      <c r="D339" s="21">
        <v>3.3493589464853799</v>
      </c>
      <c r="E339" s="21">
        <v>15.8991178211731</v>
      </c>
    </row>
    <row r="340" spans="1:5" x14ac:dyDescent="0.25">
      <c r="A340" s="21" t="s">
        <v>249</v>
      </c>
      <c r="B340" s="21" t="s">
        <v>250</v>
      </c>
      <c r="C340" s="21" t="s">
        <v>22</v>
      </c>
      <c r="D340" s="21">
        <v>3.5529394871825302</v>
      </c>
      <c r="E340" s="21">
        <v>5.5115848476096296</v>
      </c>
    </row>
    <row r="341" spans="1:5" x14ac:dyDescent="0.25">
      <c r="A341" s="21" t="s">
        <v>251</v>
      </c>
      <c r="B341" s="21" t="s">
        <v>252</v>
      </c>
      <c r="C341" s="21" t="s">
        <v>21</v>
      </c>
      <c r="D341" s="21">
        <v>2.55900723137453</v>
      </c>
      <c r="E341" s="21">
        <v>13.7405585716815</v>
      </c>
    </row>
    <row r="342" spans="1:5" x14ac:dyDescent="0.25">
      <c r="A342" s="21" t="s">
        <v>251</v>
      </c>
      <c r="B342" s="21" t="s">
        <v>252</v>
      </c>
      <c r="C342" s="21" t="s">
        <v>22</v>
      </c>
      <c r="D342" s="21">
        <v>3.3013688412048001</v>
      </c>
      <c r="E342" s="21">
        <v>4.5766556776182199</v>
      </c>
    </row>
    <row r="343" spans="1:5" x14ac:dyDescent="0.25">
      <c r="A343" s="21" t="s">
        <v>253</v>
      </c>
      <c r="B343" s="21" t="s">
        <v>254</v>
      </c>
      <c r="C343" s="21" t="s">
        <v>21</v>
      </c>
      <c r="D343" s="21">
        <v>3.0346796855324598</v>
      </c>
      <c r="E343" s="21">
        <v>29.968843686940399</v>
      </c>
    </row>
    <row r="344" spans="1:5" x14ac:dyDescent="0.25">
      <c r="A344" s="21" t="s">
        <v>253</v>
      </c>
      <c r="B344" s="21" t="s">
        <v>254</v>
      </c>
      <c r="C344" s="21" t="s">
        <v>22</v>
      </c>
      <c r="D344" s="21">
        <v>3.4249276342924602</v>
      </c>
      <c r="E344" s="21">
        <v>8.0130674840942095</v>
      </c>
    </row>
    <row r="345" spans="1:5" x14ac:dyDescent="0.25">
      <c r="A345" s="21" t="s">
        <v>257</v>
      </c>
      <c r="B345" s="21" t="s">
        <v>258</v>
      </c>
      <c r="C345" s="21" t="s">
        <v>21</v>
      </c>
      <c r="D345" s="21">
        <v>3.02582460085674</v>
      </c>
      <c r="E345" s="21">
        <v>11.2458298577944</v>
      </c>
    </row>
    <row r="346" spans="1:5" x14ac:dyDescent="0.25">
      <c r="A346" s="21" t="s">
        <v>257</v>
      </c>
      <c r="B346" s="21" t="s">
        <v>258</v>
      </c>
      <c r="C346" s="21" t="s">
        <v>22</v>
      </c>
      <c r="D346" s="21">
        <v>3.0110040486330201</v>
      </c>
      <c r="E346" s="21">
        <v>6.7438907372922898</v>
      </c>
    </row>
    <row r="347" spans="1:5" x14ac:dyDescent="0.25">
      <c r="A347" s="21" t="s">
        <v>309</v>
      </c>
      <c r="B347" s="21" t="s">
        <v>310</v>
      </c>
      <c r="C347" s="21" t="s">
        <v>22</v>
      </c>
      <c r="D347" s="21">
        <v>2.34537291458303</v>
      </c>
      <c r="E347" s="21">
        <v>22.0610462583432</v>
      </c>
    </row>
    <row r="348" spans="1:5" x14ac:dyDescent="0.25">
      <c r="A348" s="21" t="s">
        <v>259</v>
      </c>
      <c r="B348" s="21" t="s">
        <v>260</v>
      </c>
      <c r="C348" s="21" t="s">
        <v>22</v>
      </c>
      <c r="D348" s="21">
        <v>2.7641313263360798</v>
      </c>
      <c r="E348" s="21">
        <v>11.308902689634101</v>
      </c>
    </row>
    <row r="349" spans="1:5" x14ac:dyDescent="0.25">
      <c r="A349" s="21" t="s">
        <v>311</v>
      </c>
      <c r="B349" s="21" t="s">
        <v>312</v>
      </c>
      <c r="C349" s="21" t="s">
        <v>22</v>
      </c>
      <c r="D349" s="21">
        <v>2.0486607290832599</v>
      </c>
      <c r="E349" s="21">
        <v>15.977160550086699</v>
      </c>
    </row>
    <row r="350" spans="1:5" x14ac:dyDescent="0.25">
      <c r="A350" s="21" t="s">
        <v>261</v>
      </c>
      <c r="B350" s="21" t="s">
        <v>262</v>
      </c>
      <c r="C350" s="21" t="s">
        <v>22</v>
      </c>
      <c r="D350" s="21">
        <v>2.77084492982245</v>
      </c>
      <c r="E350" s="21">
        <v>13.3802212048847</v>
      </c>
    </row>
    <row r="351" spans="1:5" x14ac:dyDescent="0.25">
      <c r="A351" s="21" t="s">
        <v>263</v>
      </c>
      <c r="B351" s="21" t="s">
        <v>264</v>
      </c>
      <c r="C351" s="21" t="s">
        <v>22</v>
      </c>
      <c r="D351" s="21">
        <v>2.5018100818518998</v>
      </c>
      <c r="E351" s="21">
        <v>7.4584459095297397</v>
      </c>
    </row>
    <row r="352" spans="1:5" x14ac:dyDescent="0.25">
      <c r="A352" s="21" t="s">
        <v>313</v>
      </c>
      <c r="B352" s="21" t="s">
        <v>314</v>
      </c>
      <c r="C352" s="21" t="s">
        <v>22</v>
      </c>
      <c r="D352" s="21">
        <v>2.8103839769952401</v>
      </c>
      <c r="E352" s="21">
        <v>7.36238125792537</v>
      </c>
    </row>
    <row r="353" spans="1:5" x14ac:dyDescent="0.25">
      <c r="A353" s="21" t="s">
        <v>265</v>
      </c>
      <c r="B353" s="21" t="s">
        <v>266</v>
      </c>
      <c r="C353" s="21" t="s">
        <v>21</v>
      </c>
      <c r="D353" s="21">
        <v>2.3323491353222598</v>
      </c>
      <c r="E353" s="21">
        <v>11.262463495234</v>
      </c>
    </row>
    <row r="354" spans="1:5" x14ac:dyDescent="0.25">
      <c r="A354" s="21" t="s">
        <v>265</v>
      </c>
      <c r="B354" s="21" t="s">
        <v>266</v>
      </c>
      <c r="C354" s="21" t="s">
        <v>22</v>
      </c>
      <c r="D354" s="21">
        <v>3.1329016796023499</v>
      </c>
      <c r="E354" s="21">
        <v>6.1613376584261603</v>
      </c>
    </row>
    <row r="355" spans="1:5" x14ac:dyDescent="0.25">
      <c r="A355" s="21" t="s">
        <v>267</v>
      </c>
      <c r="B355" s="21" t="s">
        <v>268</v>
      </c>
      <c r="C355" s="21" t="s">
        <v>22</v>
      </c>
      <c r="D355" s="21">
        <v>2.7269723595249999</v>
      </c>
      <c r="E355" s="21">
        <v>17.027140266117001</v>
      </c>
    </row>
    <row r="356" spans="1:5" x14ac:dyDescent="0.25">
      <c r="A356" s="21" t="s">
        <v>269</v>
      </c>
      <c r="B356" s="21" t="s">
        <v>270</v>
      </c>
      <c r="C356" s="21" t="s">
        <v>21</v>
      </c>
      <c r="D356" s="21">
        <v>3.5292785594665501</v>
      </c>
      <c r="E356" s="21">
        <v>10.138164237026301</v>
      </c>
    </row>
    <row r="357" spans="1:5" x14ac:dyDescent="0.25">
      <c r="A357" s="21" t="s">
        <v>269</v>
      </c>
      <c r="B357" s="21" t="s">
        <v>270</v>
      </c>
      <c r="C357" s="21" t="s">
        <v>22</v>
      </c>
      <c r="D357" s="21">
        <v>2.5901718709566399</v>
      </c>
      <c r="E357" s="21">
        <v>7.8464636224025197</v>
      </c>
    </row>
    <row r="358" spans="1:5" x14ac:dyDescent="0.25">
      <c r="A358" s="21" t="s">
        <v>271</v>
      </c>
      <c r="B358" s="21" t="s">
        <v>272</v>
      </c>
      <c r="C358" s="21" t="s">
        <v>22</v>
      </c>
      <c r="D358" s="21">
        <v>2.6870660478928001</v>
      </c>
      <c r="E358" s="21">
        <v>9.35889510632453</v>
      </c>
    </row>
    <row r="359" spans="1:5" x14ac:dyDescent="0.25">
      <c r="A359" s="21" t="s">
        <v>273</v>
      </c>
      <c r="B359" s="21" t="s">
        <v>274</v>
      </c>
      <c r="C359" s="21" t="s">
        <v>21</v>
      </c>
      <c r="D359" s="21">
        <v>3.8795767510063599</v>
      </c>
      <c r="E359" s="21">
        <v>39.269300008588999</v>
      </c>
    </row>
    <row r="360" spans="1:5" x14ac:dyDescent="0.25">
      <c r="A360" s="21" t="s">
        <v>273</v>
      </c>
      <c r="B360" s="21" t="s">
        <v>274</v>
      </c>
      <c r="C360" s="21" t="s">
        <v>22</v>
      </c>
      <c r="D360" s="21">
        <v>2.9569646819352</v>
      </c>
      <c r="E360" s="21">
        <v>4.8214675283337698</v>
      </c>
    </row>
    <row r="361" spans="1:5" x14ac:dyDescent="0.25">
      <c r="A361" s="21" t="s">
        <v>277</v>
      </c>
      <c r="B361" s="21" t="s">
        <v>278</v>
      </c>
      <c r="C361" s="21" t="s">
        <v>21</v>
      </c>
      <c r="D361" s="21">
        <v>4.6176947822243903</v>
      </c>
      <c r="E361" s="21">
        <v>20.574865210404798</v>
      </c>
    </row>
    <row r="362" spans="1:5" x14ac:dyDescent="0.25">
      <c r="A362" s="21" t="s">
        <v>277</v>
      </c>
      <c r="B362" s="21" t="s">
        <v>278</v>
      </c>
      <c r="C362" s="21" t="s">
        <v>22</v>
      </c>
      <c r="D362" s="21">
        <v>3.5337915540375402</v>
      </c>
      <c r="E362" s="21">
        <v>5.7132670387558102</v>
      </c>
    </row>
    <row r="363" spans="1:5" x14ac:dyDescent="0.25">
      <c r="A363" s="21" t="s">
        <v>279</v>
      </c>
      <c r="B363" s="21" t="s">
        <v>280</v>
      </c>
      <c r="C363" s="21" t="s">
        <v>21</v>
      </c>
      <c r="D363" s="21">
        <v>2.94737959929475</v>
      </c>
      <c r="E363" s="21">
        <v>29.373824976470601</v>
      </c>
    </row>
    <row r="364" spans="1:5" x14ac:dyDescent="0.25">
      <c r="A364" s="21" t="s">
        <v>279</v>
      </c>
      <c r="B364" s="21" t="s">
        <v>280</v>
      </c>
      <c r="C364" s="21" t="s">
        <v>22</v>
      </c>
      <c r="D364" s="21">
        <v>3.4664002641345601</v>
      </c>
      <c r="E364" s="21">
        <v>7.0367206714422901</v>
      </c>
    </row>
    <row r="365" spans="1:5" x14ac:dyDescent="0.25">
      <c r="A365" s="21" t="s">
        <v>281</v>
      </c>
      <c r="B365" s="21" t="s">
        <v>282</v>
      </c>
      <c r="C365" s="21" t="s">
        <v>21</v>
      </c>
      <c r="D365" s="21">
        <v>3.0885822047396601</v>
      </c>
      <c r="E365" s="21">
        <v>10.011381970148999</v>
      </c>
    </row>
    <row r="366" spans="1:5" x14ac:dyDescent="0.25">
      <c r="A366" s="21" t="s">
        <v>281</v>
      </c>
      <c r="B366" s="21" t="s">
        <v>282</v>
      </c>
      <c r="C366" s="21" t="s">
        <v>22</v>
      </c>
      <c r="D366" s="21">
        <v>2.9888055944001399</v>
      </c>
      <c r="E366" s="21">
        <v>6.2581000683684396</v>
      </c>
    </row>
    <row r="367" spans="1:5" x14ac:dyDescent="0.25">
      <c r="A367" s="21" t="s">
        <v>283</v>
      </c>
      <c r="B367" s="21" t="s">
        <v>284</v>
      </c>
      <c r="C367" s="21" t="s">
        <v>21</v>
      </c>
      <c r="D367" s="21">
        <v>2.3769662426683702</v>
      </c>
      <c r="E367" s="21">
        <v>13.908406225458499</v>
      </c>
    </row>
    <row r="368" spans="1:5" x14ac:dyDescent="0.25">
      <c r="A368" s="21" t="s">
        <v>283</v>
      </c>
      <c r="B368" s="21" t="s">
        <v>284</v>
      </c>
      <c r="C368" s="21" t="s">
        <v>22</v>
      </c>
      <c r="D368" s="21">
        <v>3.3254226255128398</v>
      </c>
      <c r="E368" s="21">
        <v>7.4556112056785899</v>
      </c>
    </row>
    <row r="369" spans="1:5" x14ac:dyDescent="0.25">
      <c r="A369" s="21" t="s">
        <v>285</v>
      </c>
      <c r="B369" s="21" t="s">
        <v>286</v>
      </c>
      <c r="C369" s="21" t="s">
        <v>21</v>
      </c>
      <c r="D369" s="21">
        <v>3.1512848773935098</v>
      </c>
      <c r="E369" s="21">
        <v>32.303786795949897</v>
      </c>
    </row>
    <row r="370" spans="1:5" x14ac:dyDescent="0.25">
      <c r="A370" s="21" t="s">
        <v>285</v>
      </c>
      <c r="B370" s="21" t="s">
        <v>286</v>
      </c>
      <c r="C370" s="21" t="s">
        <v>22</v>
      </c>
      <c r="D370" s="21">
        <v>2.9906103596978499</v>
      </c>
      <c r="E370" s="21">
        <v>10.226137110603</v>
      </c>
    </row>
    <row r="371" spans="1:5" x14ac:dyDescent="0.25">
      <c r="A371" s="21" t="s">
        <v>287</v>
      </c>
      <c r="B371" s="21" t="s">
        <v>288</v>
      </c>
      <c r="C371" s="21" t="s">
        <v>21</v>
      </c>
      <c r="D371" s="21">
        <v>6.3807999292965301</v>
      </c>
      <c r="E371" s="21">
        <v>31.571725275632598</v>
      </c>
    </row>
    <row r="372" spans="1:5" x14ac:dyDescent="0.25">
      <c r="A372" s="21" t="s">
        <v>287</v>
      </c>
      <c r="B372" s="21" t="s">
        <v>288</v>
      </c>
      <c r="C372" s="21" t="s">
        <v>22</v>
      </c>
      <c r="D372" s="21">
        <v>2.9065040198924201</v>
      </c>
      <c r="E372" s="21">
        <v>7.0094307595130001</v>
      </c>
    </row>
    <row r="373" spans="1:5" x14ac:dyDescent="0.25">
      <c r="A373" s="21" t="s">
        <v>289</v>
      </c>
      <c r="B373" s="21" t="s">
        <v>290</v>
      </c>
      <c r="C373" s="21" t="s">
        <v>21</v>
      </c>
      <c r="D373" s="21">
        <v>3.4120238514072798</v>
      </c>
      <c r="E373" s="21">
        <v>10.8434897699074</v>
      </c>
    </row>
    <row r="374" spans="1:5" x14ac:dyDescent="0.25">
      <c r="A374" s="21" t="s">
        <v>289</v>
      </c>
      <c r="B374" s="21" t="s">
        <v>290</v>
      </c>
      <c r="C374" s="21" t="s">
        <v>22</v>
      </c>
      <c r="D374" s="21">
        <v>3.0056270340932199</v>
      </c>
      <c r="E374" s="21">
        <v>6.7902987070048999</v>
      </c>
    </row>
    <row r="375" spans="1:5" x14ac:dyDescent="0.25">
      <c r="A375" s="21" t="s">
        <v>291</v>
      </c>
      <c r="B375" s="21" t="s">
        <v>292</v>
      </c>
      <c r="C375" s="21" t="s">
        <v>21</v>
      </c>
      <c r="D375" s="21">
        <v>3</v>
      </c>
      <c r="E375" s="21">
        <v>0</v>
      </c>
    </row>
    <row r="376" spans="1:5" x14ac:dyDescent="0.25">
      <c r="A376" s="21" t="s">
        <v>291</v>
      </c>
      <c r="B376" s="21" t="s">
        <v>292</v>
      </c>
      <c r="C376" s="21" t="s">
        <v>22</v>
      </c>
      <c r="D376" s="21">
        <v>2.7322946807935198</v>
      </c>
      <c r="E376" s="21">
        <v>8.5567032281134008</v>
      </c>
    </row>
    <row r="377" spans="1:5" x14ac:dyDescent="0.25">
      <c r="A377" s="21" t="s">
        <v>293</v>
      </c>
      <c r="B377" s="21" t="s">
        <v>294</v>
      </c>
      <c r="C377" s="21" t="s">
        <v>22</v>
      </c>
      <c r="D377" s="21">
        <v>2.6891440453345199</v>
      </c>
      <c r="E377" s="21">
        <v>12.4430066130885</v>
      </c>
    </row>
    <row r="378" spans="1:5" x14ac:dyDescent="0.25">
      <c r="A378" t="s">
        <v>25</v>
      </c>
    </row>
    <row r="379" spans="1:5" x14ac:dyDescent="0.25">
      <c r="A379" t="s">
        <v>26</v>
      </c>
    </row>
    <row r="380" spans="1:5" x14ac:dyDescent="0.25">
      <c r="A380" t="s">
        <v>27</v>
      </c>
    </row>
    <row r="381" spans="1:5" x14ac:dyDescent="0.25">
      <c r="A381" t="s">
        <v>28</v>
      </c>
    </row>
    <row r="382" spans="1:5" x14ac:dyDescent="0.25">
      <c r="A382" t="s">
        <v>29</v>
      </c>
    </row>
    <row r="385" spans="1:5" x14ac:dyDescent="0.25">
      <c r="E385" s="7" t="str">
        <f>HYPERLINK("#'Indice'!A1", "Ir al índice")</f>
        <v>Ir al índice</v>
      </c>
    </row>
    <row r="386" spans="1:5" ht="17.25" x14ac:dyDescent="0.3">
      <c r="A386" s="4" t="s">
        <v>315</v>
      </c>
    </row>
    <row r="387" spans="1:5" x14ac:dyDescent="0.25">
      <c r="A387" s="5" t="s">
        <v>9</v>
      </c>
      <c r="B387" s="5" t="s">
        <v>76</v>
      </c>
      <c r="C387" s="5" t="s">
        <v>678</v>
      </c>
      <c r="D387" s="5" t="s">
        <v>301</v>
      </c>
      <c r="E387" s="5" t="s">
        <v>302</v>
      </c>
    </row>
    <row r="388" spans="1:5" x14ac:dyDescent="0.25">
      <c r="A388" s="22" t="s">
        <v>79</v>
      </c>
      <c r="B388" s="22" t="s">
        <v>80</v>
      </c>
      <c r="C388" s="22" t="s">
        <v>22</v>
      </c>
      <c r="D388" s="22">
        <v>1.8333333333333299</v>
      </c>
      <c r="E388" s="22"/>
    </row>
    <row r="389" spans="1:5" x14ac:dyDescent="0.25">
      <c r="A389" s="22" t="s">
        <v>85</v>
      </c>
      <c r="B389" s="22" t="s">
        <v>86</v>
      </c>
      <c r="C389" s="22" t="s">
        <v>21</v>
      </c>
      <c r="D389" s="22">
        <v>4.1789651161574604</v>
      </c>
      <c r="E389" s="22"/>
    </row>
    <row r="390" spans="1:5" x14ac:dyDescent="0.25">
      <c r="A390" s="22" t="s">
        <v>85</v>
      </c>
      <c r="B390" s="22" t="s">
        <v>86</v>
      </c>
      <c r="C390" s="22" t="s">
        <v>22</v>
      </c>
      <c r="D390" s="22">
        <v>2.9714943930977</v>
      </c>
      <c r="E390" s="22"/>
    </row>
    <row r="391" spans="1:5" x14ac:dyDescent="0.25">
      <c r="A391" s="22" t="s">
        <v>97</v>
      </c>
      <c r="B391" s="22" t="s">
        <v>98</v>
      </c>
      <c r="C391" s="22" t="s">
        <v>21</v>
      </c>
      <c r="D391" s="22">
        <v>3.8914385523624202</v>
      </c>
      <c r="E391" s="22"/>
    </row>
    <row r="392" spans="1:5" x14ac:dyDescent="0.25">
      <c r="A392" s="22" t="s">
        <v>97</v>
      </c>
      <c r="B392" s="22" t="s">
        <v>98</v>
      </c>
      <c r="C392" s="22" t="s">
        <v>22</v>
      </c>
      <c r="D392" s="22">
        <v>2.2728474946247599</v>
      </c>
      <c r="E392" s="22"/>
    </row>
    <row r="393" spans="1:5" x14ac:dyDescent="0.25">
      <c r="A393" s="22" t="s">
        <v>113</v>
      </c>
      <c r="B393" s="22" t="s">
        <v>114</v>
      </c>
      <c r="C393" s="22" t="s">
        <v>21</v>
      </c>
      <c r="D393" s="22">
        <v>3.6631006401263799</v>
      </c>
      <c r="E393" s="22"/>
    </row>
    <row r="394" spans="1:5" x14ac:dyDescent="0.25">
      <c r="A394" s="22" t="s">
        <v>113</v>
      </c>
      <c r="B394" s="22" t="s">
        <v>114</v>
      </c>
      <c r="C394" s="22" t="s">
        <v>22</v>
      </c>
      <c r="D394" s="22">
        <v>2.7794699294131999</v>
      </c>
      <c r="E394" s="22"/>
    </row>
    <row r="395" spans="1:5" x14ac:dyDescent="0.25">
      <c r="A395" s="22" t="s">
        <v>115</v>
      </c>
      <c r="B395" s="22" t="s">
        <v>116</v>
      </c>
      <c r="C395" s="22" t="s">
        <v>21</v>
      </c>
      <c r="D395" s="22">
        <v>5.2</v>
      </c>
      <c r="E395" s="22"/>
    </row>
    <row r="396" spans="1:5" x14ac:dyDescent="0.25">
      <c r="A396" s="22" t="s">
        <v>115</v>
      </c>
      <c r="B396" s="22" t="s">
        <v>116</v>
      </c>
      <c r="C396" s="22" t="s">
        <v>22</v>
      </c>
      <c r="D396" s="22">
        <v>3.1063829787234001</v>
      </c>
      <c r="E396" s="22"/>
    </row>
    <row r="397" spans="1:5" x14ac:dyDescent="0.25">
      <c r="A397" t="s">
        <v>25</v>
      </c>
    </row>
    <row r="398" spans="1:5" x14ac:dyDescent="0.25">
      <c r="A398" t="s">
        <v>26</v>
      </c>
    </row>
    <row r="399" spans="1:5" x14ac:dyDescent="0.25">
      <c r="A399" t="s">
        <v>27</v>
      </c>
    </row>
    <row r="400" spans="1:5" x14ac:dyDescent="0.25">
      <c r="A400" t="s">
        <v>28</v>
      </c>
    </row>
    <row r="401" spans="1:5" x14ac:dyDescent="0.25">
      <c r="A401" t="s">
        <v>29</v>
      </c>
    </row>
    <row r="404" spans="1:5" x14ac:dyDescent="0.25">
      <c r="E404" s="7" t="str">
        <f>HYPERLINK("#'Indice'!A1", "Ir al índice")</f>
        <v>Ir al índice</v>
      </c>
    </row>
    <row r="405" spans="1:5" ht="17.25" x14ac:dyDescent="0.3">
      <c r="A405" s="4" t="s">
        <v>316</v>
      </c>
    </row>
    <row r="406" spans="1:5" x14ac:dyDescent="0.25">
      <c r="A406" s="5" t="s">
        <v>9</v>
      </c>
      <c r="B406" s="5" t="s">
        <v>10</v>
      </c>
      <c r="C406" s="5" t="s">
        <v>678</v>
      </c>
      <c r="D406" s="5" t="s">
        <v>301</v>
      </c>
      <c r="E406" s="5" t="s">
        <v>302</v>
      </c>
    </row>
    <row r="407" spans="1:5" x14ac:dyDescent="0.25">
      <c r="A407" s="23" t="s">
        <v>19</v>
      </c>
      <c r="B407" s="23" t="s">
        <v>20</v>
      </c>
      <c r="C407" s="23" t="s">
        <v>21</v>
      </c>
      <c r="D407" s="23">
        <v>3.9176322758763402</v>
      </c>
      <c r="E407" s="23"/>
    </row>
    <row r="408" spans="1:5" x14ac:dyDescent="0.25">
      <c r="A408" s="23" t="s">
        <v>19</v>
      </c>
      <c r="B408" s="23" t="s">
        <v>20</v>
      </c>
      <c r="C408" s="23" t="s">
        <v>22</v>
      </c>
      <c r="D408" s="23">
        <v>2.8054544725691</v>
      </c>
      <c r="E408" s="23"/>
    </row>
    <row r="409" spans="1:5" x14ac:dyDescent="0.25">
      <c r="A409" s="23" t="s">
        <v>32</v>
      </c>
      <c r="B409" s="23" t="s">
        <v>33</v>
      </c>
      <c r="C409" s="23" t="s">
        <v>21</v>
      </c>
      <c r="D409" s="23">
        <v>3.4359124378184398</v>
      </c>
      <c r="E409" s="23">
        <v>20.842144415219799</v>
      </c>
    </row>
    <row r="410" spans="1:5" x14ac:dyDescent="0.25">
      <c r="A410" s="23" t="s">
        <v>32</v>
      </c>
      <c r="B410" s="23" t="s">
        <v>33</v>
      </c>
      <c r="C410" s="23" t="s">
        <v>22</v>
      </c>
      <c r="D410" s="23">
        <v>2.27303394344943</v>
      </c>
      <c r="E410" s="23">
        <v>10.627610601127101</v>
      </c>
    </row>
    <row r="411" spans="1:5" x14ac:dyDescent="0.25">
      <c r="A411" s="23" t="s">
        <v>34</v>
      </c>
      <c r="B411" s="23" t="s">
        <v>35</v>
      </c>
      <c r="C411" s="23" t="s">
        <v>21</v>
      </c>
      <c r="D411" s="23">
        <v>3.63328684059621</v>
      </c>
      <c r="E411" s="23">
        <v>18.681576490366801</v>
      </c>
    </row>
    <row r="412" spans="1:5" x14ac:dyDescent="0.25">
      <c r="A412" s="23" t="s">
        <v>34</v>
      </c>
      <c r="B412" s="23" t="s">
        <v>35</v>
      </c>
      <c r="C412" s="23" t="s">
        <v>22</v>
      </c>
      <c r="D412" s="23">
        <v>3.64499253025829</v>
      </c>
      <c r="E412" s="23">
        <v>10.452408159733499</v>
      </c>
    </row>
    <row r="413" spans="1:5" x14ac:dyDescent="0.25">
      <c r="A413" s="23" t="s">
        <v>36</v>
      </c>
      <c r="B413" s="23" t="s">
        <v>37</v>
      </c>
      <c r="C413" s="23" t="s">
        <v>21</v>
      </c>
      <c r="D413" s="23">
        <v>2.4</v>
      </c>
      <c r="E413" s="23">
        <v>9.3026050941906302</v>
      </c>
    </row>
    <row r="414" spans="1:5" x14ac:dyDescent="0.25">
      <c r="A414" s="23" t="s">
        <v>36</v>
      </c>
      <c r="B414" s="23" t="s">
        <v>37</v>
      </c>
      <c r="C414" s="23" t="s">
        <v>22</v>
      </c>
      <c r="D414" s="23">
        <v>2.8695652173913002</v>
      </c>
      <c r="E414" s="23">
        <v>10.441737883488701</v>
      </c>
    </row>
    <row r="415" spans="1:5" x14ac:dyDescent="0.25">
      <c r="A415" s="23" t="s">
        <v>38</v>
      </c>
      <c r="B415" s="23" t="s">
        <v>39</v>
      </c>
      <c r="C415" s="23" t="s">
        <v>21</v>
      </c>
      <c r="D415" s="23">
        <v>2.6149737489402201</v>
      </c>
      <c r="E415" s="23">
        <v>14.826319057648201</v>
      </c>
    </row>
    <row r="416" spans="1:5" x14ac:dyDescent="0.25">
      <c r="A416" s="23" t="s">
        <v>38</v>
      </c>
      <c r="B416" s="23" t="s">
        <v>39</v>
      </c>
      <c r="C416" s="23" t="s">
        <v>22</v>
      </c>
      <c r="D416" s="23">
        <v>2.9375571653902801</v>
      </c>
      <c r="E416" s="23">
        <v>12.0511109842944</v>
      </c>
    </row>
    <row r="417" spans="1:5" x14ac:dyDescent="0.25">
      <c r="A417" s="23" t="s">
        <v>40</v>
      </c>
      <c r="B417" s="23" t="s">
        <v>41</v>
      </c>
      <c r="C417" s="23" t="s">
        <v>21</v>
      </c>
      <c r="D417" s="23">
        <v>2.4230769246183002</v>
      </c>
      <c r="E417" s="23">
        <v>8.0753966818087601</v>
      </c>
    </row>
    <row r="418" spans="1:5" x14ac:dyDescent="0.25">
      <c r="A418" s="23" t="s">
        <v>40</v>
      </c>
      <c r="B418" s="23" t="s">
        <v>41</v>
      </c>
      <c r="C418" s="23" t="s">
        <v>22</v>
      </c>
      <c r="D418" s="23">
        <v>3.5937838707910901</v>
      </c>
      <c r="E418" s="23">
        <v>14.978881472332599</v>
      </c>
    </row>
    <row r="419" spans="1:5" x14ac:dyDescent="0.25">
      <c r="A419" s="23" t="s">
        <v>42</v>
      </c>
      <c r="B419" s="23" t="s">
        <v>43</v>
      </c>
      <c r="C419" s="23" t="s">
        <v>21</v>
      </c>
      <c r="D419" s="23">
        <v>3.4300936559328798</v>
      </c>
      <c r="E419" s="23">
        <v>10.3554791156043</v>
      </c>
    </row>
    <row r="420" spans="1:5" x14ac:dyDescent="0.25">
      <c r="A420" s="23" t="s">
        <v>42</v>
      </c>
      <c r="B420" s="23" t="s">
        <v>43</v>
      </c>
      <c r="C420" s="23" t="s">
        <v>22</v>
      </c>
      <c r="D420" s="23">
        <v>3.2343734288866299</v>
      </c>
      <c r="E420" s="23">
        <v>9.8786039435544204</v>
      </c>
    </row>
    <row r="421" spans="1:5" x14ac:dyDescent="0.25">
      <c r="A421" s="23" t="s">
        <v>44</v>
      </c>
      <c r="B421" s="23" t="s">
        <v>45</v>
      </c>
      <c r="C421" s="23" t="s">
        <v>21</v>
      </c>
      <c r="D421" s="23">
        <v>2.9129207085031998</v>
      </c>
      <c r="E421" s="23">
        <v>16.227096894949</v>
      </c>
    </row>
    <row r="422" spans="1:5" x14ac:dyDescent="0.25">
      <c r="A422" s="23" t="s">
        <v>44</v>
      </c>
      <c r="B422" s="23" t="s">
        <v>45</v>
      </c>
      <c r="C422" s="23" t="s">
        <v>22</v>
      </c>
      <c r="D422" s="23">
        <v>1.8898737547824001</v>
      </c>
      <c r="E422" s="23">
        <v>10.182628806550399</v>
      </c>
    </row>
    <row r="423" spans="1:5" x14ac:dyDescent="0.25">
      <c r="A423" t="s">
        <v>25</v>
      </c>
    </row>
    <row r="424" spans="1:5" x14ac:dyDescent="0.25">
      <c r="A424" t="s">
        <v>26</v>
      </c>
    </row>
    <row r="425" spans="1:5" x14ac:dyDescent="0.25">
      <c r="A425" t="s">
        <v>27</v>
      </c>
    </row>
    <row r="426" spans="1:5" x14ac:dyDescent="0.25">
      <c r="A426" t="s">
        <v>28</v>
      </c>
    </row>
    <row r="427" spans="1:5" x14ac:dyDescent="0.25">
      <c r="A427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1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2</v>
      </c>
    </row>
    <row r="9" spans="1:11" x14ac:dyDescent="0.25">
      <c r="A9" t="s">
        <v>3</v>
      </c>
    </row>
    <row r="10" spans="1:11" x14ac:dyDescent="0.25">
      <c r="A10" t="s">
        <v>317</v>
      </c>
    </row>
    <row r="11" spans="1:11" x14ac:dyDescent="0.25">
      <c r="A11" t="s">
        <v>318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319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4" t="s">
        <v>19</v>
      </c>
      <c r="B17" s="24" t="s">
        <v>20</v>
      </c>
      <c r="C17" s="24" t="s">
        <v>21</v>
      </c>
      <c r="D17" s="24">
        <v>7675.3697660999997</v>
      </c>
      <c r="E17" s="24">
        <v>9.0477525730052193</v>
      </c>
      <c r="F17" s="24">
        <v>10.5929395949411</v>
      </c>
      <c r="G17" s="24">
        <v>8.4195799908670494</v>
      </c>
      <c r="H17" s="24">
        <v>64782.041109400001</v>
      </c>
      <c r="I17" s="24">
        <v>3.27592280543954</v>
      </c>
      <c r="J17" s="24">
        <v>89.4070604050589</v>
      </c>
      <c r="K17" s="24">
        <v>0.99755099713560103</v>
      </c>
    </row>
    <row r="18" spans="1:11" x14ac:dyDescent="0.25">
      <c r="A18" s="24" t="s">
        <v>19</v>
      </c>
      <c r="B18" s="24" t="s">
        <v>20</v>
      </c>
      <c r="C18" s="24" t="s">
        <v>22</v>
      </c>
      <c r="D18" s="24">
        <v>139028.22357999999</v>
      </c>
      <c r="E18" s="24">
        <v>2.1465839411672398</v>
      </c>
      <c r="F18" s="24">
        <v>10.564872973226199</v>
      </c>
      <c r="G18" s="24">
        <v>2.05759418681538</v>
      </c>
      <c r="H18" s="24">
        <v>1176919.6721715999</v>
      </c>
      <c r="I18" s="24">
        <v>0.67900017899711596</v>
      </c>
      <c r="J18" s="24">
        <v>89.435127026773799</v>
      </c>
      <c r="K18" s="24">
        <v>0.24306133324600199</v>
      </c>
    </row>
    <row r="19" spans="1:11" x14ac:dyDescent="0.25">
      <c r="A19" s="24" t="s">
        <v>19</v>
      </c>
      <c r="B19" s="24" t="s">
        <v>23</v>
      </c>
      <c r="C19" s="24" t="s">
        <v>21</v>
      </c>
      <c r="D19" s="24">
        <v>53.529667199999999</v>
      </c>
      <c r="E19" s="24"/>
      <c r="F19" s="24">
        <v>13.8460610002255</v>
      </c>
      <c r="G19" s="24"/>
      <c r="H19" s="24">
        <v>333.07607719999999</v>
      </c>
      <c r="I19" s="24"/>
      <c r="J19" s="24">
        <v>86.153938999774496</v>
      </c>
      <c r="K19" s="24"/>
    </row>
    <row r="20" spans="1:11" x14ac:dyDescent="0.25">
      <c r="A20" s="24" t="s">
        <v>19</v>
      </c>
      <c r="B20" s="24" t="s">
        <v>23</v>
      </c>
      <c r="C20" s="24" t="s">
        <v>22</v>
      </c>
      <c r="D20" s="24">
        <v>179.15873360000001</v>
      </c>
      <c r="E20" s="24"/>
      <c r="F20" s="24">
        <v>6.7265243429110804</v>
      </c>
      <c r="G20" s="24"/>
      <c r="H20" s="24">
        <v>2484.3079315999998</v>
      </c>
      <c r="I20" s="24"/>
      <c r="J20" s="24">
        <v>93.273475657088895</v>
      </c>
      <c r="K20" s="24"/>
    </row>
    <row r="21" spans="1:11" x14ac:dyDescent="0.25">
      <c r="A21" s="24" t="s">
        <v>19</v>
      </c>
      <c r="B21" s="24" t="s">
        <v>24</v>
      </c>
      <c r="C21" s="24" t="s">
        <v>21</v>
      </c>
      <c r="D21" s="24">
        <v>7621.8400989000002</v>
      </c>
      <c r="E21" s="24">
        <v>9.1081102451723908</v>
      </c>
      <c r="F21" s="24">
        <v>10.5754890416938</v>
      </c>
      <c r="G21" s="24">
        <v>8.4762025121664593</v>
      </c>
      <c r="H21" s="24">
        <v>64448.965032200002</v>
      </c>
      <c r="I21" s="24">
        <v>3.29209950379758</v>
      </c>
      <c r="J21" s="24">
        <v>89.4245109583062</v>
      </c>
      <c r="K21" s="24">
        <v>1.00240958347973</v>
      </c>
    </row>
    <row r="22" spans="1:11" x14ac:dyDescent="0.25">
      <c r="A22" s="24" t="s">
        <v>19</v>
      </c>
      <c r="B22" s="24" t="s">
        <v>24</v>
      </c>
      <c r="C22" s="24" t="s">
        <v>22</v>
      </c>
      <c r="D22" s="24">
        <v>138849.0648464</v>
      </c>
      <c r="E22" s="24">
        <v>2.14924290296995</v>
      </c>
      <c r="F22" s="24">
        <v>10.572657512051</v>
      </c>
      <c r="G22" s="24">
        <v>2.0601580424976502</v>
      </c>
      <c r="H22" s="24">
        <v>1174435.36424</v>
      </c>
      <c r="I22" s="24">
        <v>0.68024534753928101</v>
      </c>
      <c r="J22" s="24">
        <v>89.427342487949005</v>
      </c>
      <c r="K22" s="24">
        <v>0.24356471743483099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320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5" t="s">
        <v>19</v>
      </c>
      <c r="B33" s="25" t="s">
        <v>20</v>
      </c>
      <c r="C33" s="25" t="s">
        <v>21</v>
      </c>
      <c r="D33" s="25">
        <v>7675.3697660999997</v>
      </c>
      <c r="E33" s="25">
        <v>9.0477525730052193</v>
      </c>
      <c r="F33" s="25">
        <v>10.5929395949411</v>
      </c>
      <c r="G33" s="25">
        <v>8.4195799908670494</v>
      </c>
      <c r="H33" s="25">
        <v>64782.041109400001</v>
      </c>
      <c r="I33" s="25">
        <v>3.27592280543954</v>
      </c>
      <c r="J33" s="25">
        <v>89.4070604050589</v>
      </c>
      <c r="K33" s="25">
        <v>0.99755099713560103</v>
      </c>
    </row>
    <row r="34" spans="1:11" x14ac:dyDescent="0.25">
      <c r="A34" s="25" t="s">
        <v>19</v>
      </c>
      <c r="B34" s="25" t="s">
        <v>20</v>
      </c>
      <c r="C34" s="25" t="s">
        <v>22</v>
      </c>
      <c r="D34" s="25">
        <v>139028.22357999999</v>
      </c>
      <c r="E34" s="25">
        <v>2.1465839411672398</v>
      </c>
      <c r="F34" s="25">
        <v>10.564872973226199</v>
      </c>
      <c r="G34" s="25">
        <v>2.05759418681538</v>
      </c>
      <c r="H34" s="25">
        <v>1176919.6721715999</v>
      </c>
      <c r="I34" s="25">
        <v>0.67900017899711596</v>
      </c>
      <c r="J34" s="25">
        <v>89.435127026773799</v>
      </c>
      <c r="K34" s="25">
        <v>0.24306133324600199</v>
      </c>
    </row>
    <row r="35" spans="1:11" x14ac:dyDescent="0.25">
      <c r="A35" s="25" t="s">
        <v>32</v>
      </c>
      <c r="B35" s="25" t="s">
        <v>33</v>
      </c>
      <c r="C35" s="25" t="s">
        <v>21</v>
      </c>
      <c r="D35" s="25">
        <v>100.23467049999999</v>
      </c>
      <c r="E35" s="25">
        <v>68.090404535271404</v>
      </c>
      <c r="F35" s="25">
        <v>10.372255188464599</v>
      </c>
      <c r="G35" s="25">
        <v>66.497881968772802</v>
      </c>
      <c r="H35" s="25">
        <v>866.13829929999997</v>
      </c>
      <c r="I35" s="25">
        <v>28.143448980280301</v>
      </c>
      <c r="J35" s="25">
        <v>89.627744811535393</v>
      </c>
      <c r="K35" s="25">
        <v>7.6955300250256897</v>
      </c>
    </row>
    <row r="36" spans="1:11" x14ac:dyDescent="0.25">
      <c r="A36" s="25" t="s">
        <v>32</v>
      </c>
      <c r="B36" s="25" t="s">
        <v>33</v>
      </c>
      <c r="C36" s="25" t="s">
        <v>22</v>
      </c>
      <c r="D36" s="25">
        <v>2760.6972071</v>
      </c>
      <c r="E36" s="25">
        <v>18.152656029383198</v>
      </c>
      <c r="F36" s="25">
        <v>10.983931244648801</v>
      </c>
      <c r="G36" s="25">
        <v>16.931209770509</v>
      </c>
      <c r="H36" s="25">
        <v>22373.265721200001</v>
      </c>
      <c r="I36" s="25">
        <v>6.2028232260377196</v>
      </c>
      <c r="J36" s="25">
        <v>89.016068755351199</v>
      </c>
      <c r="K36" s="25">
        <v>2.0891873412104398</v>
      </c>
    </row>
    <row r="37" spans="1:11" x14ac:dyDescent="0.25">
      <c r="A37" s="25" t="s">
        <v>34</v>
      </c>
      <c r="B37" s="25" t="s">
        <v>35</v>
      </c>
      <c r="C37" s="25" t="s">
        <v>21</v>
      </c>
      <c r="D37" s="25">
        <v>14.9715539</v>
      </c>
      <c r="E37" s="25">
        <v>99.999999999999801</v>
      </c>
      <c r="F37" s="25">
        <v>8.0176493041088097</v>
      </c>
      <c r="G37" s="25">
        <v>85.782369634615407</v>
      </c>
      <c r="H37" s="25">
        <v>171.7609076</v>
      </c>
      <c r="I37" s="25">
        <v>26.7165941774497</v>
      </c>
      <c r="J37" s="25">
        <v>91.982350695891199</v>
      </c>
      <c r="K37" s="25">
        <v>7.4772274355073796</v>
      </c>
    </row>
    <row r="38" spans="1:11" x14ac:dyDescent="0.25">
      <c r="A38" s="25" t="s">
        <v>34</v>
      </c>
      <c r="B38" s="25" t="s">
        <v>35</v>
      </c>
      <c r="C38" s="25" t="s">
        <v>22</v>
      </c>
      <c r="D38" s="25">
        <v>782.2815435</v>
      </c>
      <c r="E38" s="25">
        <v>11.3502768965092</v>
      </c>
      <c r="F38" s="25">
        <v>15.998105611338699</v>
      </c>
      <c r="G38" s="25">
        <v>11.121886688921601</v>
      </c>
      <c r="H38" s="25">
        <v>4107.5570568000003</v>
      </c>
      <c r="I38" s="25">
        <v>6.2324525737881604</v>
      </c>
      <c r="J38" s="25">
        <v>84.001894388661299</v>
      </c>
      <c r="K38" s="25">
        <v>2.1181560147139602</v>
      </c>
    </row>
    <row r="39" spans="1:11" x14ac:dyDescent="0.25">
      <c r="A39" s="25" t="s">
        <v>36</v>
      </c>
      <c r="B39" s="25" t="s">
        <v>37</v>
      </c>
      <c r="C39" s="25" t="s">
        <v>21</v>
      </c>
      <c r="D39" s="25">
        <v>1.131677</v>
      </c>
      <c r="E39" s="25">
        <v>100</v>
      </c>
      <c r="F39" s="25">
        <v>0.178965757378823</v>
      </c>
      <c r="G39" s="25">
        <v>104.58461659936999</v>
      </c>
      <c r="H39" s="25">
        <v>631.21107759999995</v>
      </c>
      <c r="I39" s="25">
        <v>31.584350557974101</v>
      </c>
      <c r="J39" s="25">
        <v>99.821034242621195</v>
      </c>
      <c r="K39" s="25">
        <v>0.18750622313116</v>
      </c>
    </row>
    <row r="40" spans="1:11" x14ac:dyDescent="0.25">
      <c r="A40" s="25" t="s">
        <v>36</v>
      </c>
      <c r="B40" s="25" t="s">
        <v>37</v>
      </c>
      <c r="C40" s="25" t="s">
        <v>22</v>
      </c>
      <c r="D40" s="25">
        <v>1481.0440997999999</v>
      </c>
      <c r="E40" s="25">
        <v>19.447927351402299</v>
      </c>
      <c r="F40" s="25">
        <v>6.9018270168219704</v>
      </c>
      <c r="G40" s="25">
        <v>18.5853991735849</v>
      </c>
      <c r="H40" s="25">
        <v>19977.681194100001</v>
      </c>
      <c r="I40" s="25">
        <v>4.2898887751407599</v>
      </c>
      <c r="J40" s="25">
        <v>93.098172983178003</v>
      </c>
      <c r="K40" s="25">
        <v>1.3778273624966499</v>
      </c>
    </row>
    <row r="41" spans="1:11" x14ac:dyDescent="0.25">
      <c r="A41" s="25" t="s">
        <v>38</v>
      </c>
      <c r="B41" s="25" t="s">
        <v>39</v>
      </c>
      <c r="C41" s="25" t="s">
        <v>21</v>
      </c>
      <c r="D41" s="25"/>
      <c r="E41" s="25"/>
      <c r="F41" s="25"/>
      <c r="G41" s="25"/>
      <c r="H41" s="25">
        <v>285.19303239999999</v>
      </c>
      <c r="I41" s="25">
        <v>27.1110123043273</v>
      </c>
      <c r="J41" s="25">
        <v>100</v>
      </c>
      <c r="K41" s="25">
        <v>0</v>
      </c>
    </row>
    <row r="42" spans="1:11" x14ac:dyDescent="0.25">
      <c r="A42" s="25" t="s">
        <v>38</v>
      </c>
      <c r="B42" s="25" t="s">
        <v>39</v>
      </c>
      <c r="C42" s="25" t="s">
        <v>22</v>
      </c>
      <c r="D42" s="25">
        <v>351.50181500000002</v>
      </c>
      <c r="E42" s="25">
        <v>18.0501717535696</v>
      </c>
      <c r="F42" s="25">
        <v>6.26554217185382</v>
      </c>
      <c r="G42" s="25">
        <v>17.8123609302896</v>
      </c>
      <c r="H42" s="25">
        <v>5258.5763771000002</v>
      </c>
      <c r="I42" s="25">
        <v>4.52443018593085</v>
      </c>
      <c r="J42" s="25">
        <v>93.734457828146205</v>
      </c>
      <c r="K42" s="25">
        <v>1.19064110653552</v>
      </c>
    </row>
    <row r="43" spans="1:11" x14ac:dyDescent="0.25">
      <c r="A43" s="25" t="s">
        <v>40</v>
      </c>
      <c r="B43" s="25" t="s">
        <v>41</v>
      </c>
      <c r="C43" s="25" t="s">
        <v>21</v>
      </c>
      <c r="D43" s="25">
        <v>54.646682699999999</v>
      </c>
      <c r="E43" s="25">
        <v>97.401294093886094</v>
      </c>
      <c r="F43" s="25">
        <v>5.5296508835984399</v>
      </c>
      <c r="G43" s="25">
        <v>104.573452247335</v>
      </c>
      <c r="H43" s="25">
        <v>933.60165070000005</v>
      </c>
      <c r="I43" s="25">
        <v>50.095175338986699</v>
      </c>
      <c r="J43" s="25">
        <v>94.470349116401593</v>
      </c>
      <c r="K43" s="25">
        <v>6.1210177376175201</v>
      </c>
    </row>
    <row r="44" spans="1:11" x14ac:dyDescent="0.25">
      <c r="A44" s="25" t="s">
        <v>40</v>
      </c>
      <c r="B44" s="25" t="s">
        <v>41</v>
      </c>
      <c r="C44" s="25" t="s">
        <v>22</v>
      </c>
      <c r="D44" s="25">
        <v>2305.7075129999998</v>
      </c>
      <c r="E44" s="25">
        <v>22.631492750526199</v>
      </c>
      <c r="F44" s="25">
        <v>9.4587952036665808</v>
      </c>
      <c r="G44" s="25">
        <v>21.650016251121901</v>
      </c>
      <c r="H44" s="25">
        <v>22070.626505799999</v>
      </c>
      <c r="I44" s="25">
        <v>6.7466837525700196</v>
      </c>
      <c r="J44" s="25">
        <v>90.541204796333403</v>
      </c>
      <c r="K44" s="25">
        <v>2.2617665662397801</v>
      </c>
    </row>
    <row r="45" spans="1:11" x14ac:dyDescent="0.25">
      <c r="A45" s="25" t="s">
        <v>42</v>
      </c>
      <c r="B45" s="25" t="s">
        <v>43</v>
      </c>
      <c r="C45" s="25" t="s">
        <v>21</v>
      </c>
      <c r="D45" s="25">
        <v>1432.7317442999999</v>
      </c>
      <c r="E45" s="25">
        <v>49.287591292593603</v>
      </c>
      <c r="F45" s="25">
        <v>12.5515384005021</v>
      </c>
      <c r="G45" s="25">
        <v>41.642718817355899</v>
      </c>
      <c r="H45" s="25">
        <v>9982.0582087999992</v>
      </c>
      <c r="I45" s="25">
        <v>33.197425190974201</v>
      </c>
      <c r="J45" s="25">
        <v>87.448461599497904</v>
      </c>
      <c r="K45" s="25">
        <v>5.9770083404229197</v>
      </c>
    </row>
    <row r="46" spans="1:11" x14ac:dyDescent="0.25">
      <c r="A46" s="25" t="s">
        <v>42</v>
      </c>
      <c r="B46" s="25" t="s">
        <v>43</v>
      </c>
      <c r="C46" s="25" t="s">
        <v>22</v>
      </c>
      <c r="D46" s="25">
        <v>8185.2627663000003</v>
      </c>
      <c r="E46" s="25">
        <v>19.014610195173599</v>
      </c>
      <c r="F46" s="25">
        <v>7.7681404179988602</v>
      </c>
      <c r="G46" s="25">
        <v>17.4686223461255</v>
      </c>
      <c r="H46" s="25">
        <v>97184.392335900004</v>
      </c>
      <c r="I46" s="25">
        <v>5.4875369402268799</v>
      </c>
      <c r="J46" s="25">
        <v>92.231859582001107</v>
      </c>
      <c r="K46" s="25">
        <v>1.4712780584571099</v>
      </c>
    </row>
    <row r="47" spans="1:11" x14ac:dyDescent="0.25">
      <c r="A47" s="25" t="s">
        <v>44</v>
      </c>
      <c r="B47" s="25" t="s">
        <v>45</v>
      </c>
      <c r="C47" s="25" t="s">
        <v>21</v>
      </c>
      <c r="D47" s="25">
        <v>11.2148653</v>
      </c>
      <c r="E47" s="25">
        <v>100</v>
      </c>
      <c r="F47" s="25">
        <v>12.163705036993999</v>
      </c>
      <c r="G47" s="25">
        <v>77.1160871808585</v>
      </c>
      <c r="H47" s="25">
        <v>80.984553099999999</v>
      </c>
      <c r="I47" s="25">
        <v>31.639260175842701</v>
      </c>
      <c r="J47" s="25">
        <v>87.836294963005997</v>
      </c>
      <c r="K47" s="25">
        <v>10.679154197819299</v>
      </c>
    </row>
    <row r="48" spans="1:11" x14ac:dyDescent="0.25">
      <c r="A48" s="25" t="s">
        <v>44</v>
      </c>
      <c r="B48" s="25" t="s">
        <v>45</v>
      </c>
      <c r="C48" s="25" t="s">
        <v>22</v>
      </c>
      <c r="D48" s="25">
        <v>344.56412019999999</v>
      </c>
      <c r="E48" s="25">
        <v>19.546578332115399</v>
      </c>
      <c r="F48" s="25">
        <v>8.2994591799704605</v>
      </c>
      <c r="G48" s="25">
        <v>19.0830092177628</v>
      </c>
      <c r="H48" s="25">
        <v>3807.0813392</v>
      </c>
      <c r="I48" s="25">
        <v>4.9943300836290598</v>
      </c>
      <c r="J48" s="25">
        <v>91.700540820029602</v>
      </c>
      <c r="K48" s="25">
        <v>1.7271289200426301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321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26" t="s">
        <v>19</v>
      </c>
      <c r="B59" s="26" t="s">
        <v>20</v>
      </c>
      <c r="C59" s="26" t="s">
        <v>21</v>
      </c>
      <c r="D59" s="26">
        <v>7621.8400989000002</v>
      </c>
      <c r="E59" s="26">
        <v>9.1081102451723908</v>
      </c>
      <c r="F59" s="26">
        <v>10.5754890416938</v>
      </c>
      <c r="G59" s="26">
        <v>8.4762025121664593</v>
      </c>
      <c r="H59" s="26">
        <v>64448.965032200002</v>
      </c>
      <c r="I59" s="26">
        <v>3.29209950379758</v>
      </c>
      <c r="J59" s="26">
        <v>89.4245109583062</v>
      </c>
      <c r="K59" s="26">
        <v>1.00240958347973</v>
      </c>
    </row>
    <row r="60" spans="1:11" x14ac:dyDescent="0.25">
      <c r="A60" s="26" t="s">
        <v>19</v>
      </c>
      <c r="B60" s="26" t="s">
        <v>20</v>
      </c>
      <c r="C60" s="26" t="s">
        <v>22</v>
      </c>
      <c r="D60" s="26">
        <v>138849.0648464</v>
      </c>
      <c r="E60" s="26">
        <v>2.14924290296995</v>
      </c>
      <c r="F60" s="26">
        <v>10.572657512051</v>
      </c>
      <c r="G60" s="26">
        <v>2.0601580424976502</v>
      </c>
      <c r="H60" s="26">
        <v>1174435.36424</v>
      </c>
      <c r="I60" s="26">
        <v>0.68024534753928101</v>
      </c>
      <c r="J60" s="26">
        <v>89.427342487949005</v>
      </c>
      <c r="K60" s="26">
        <v>0.24356471743483099</v>
      </c>
    </row>
    <row r="61" spans="1:11" x14ac:dyDescent="0.25">
      <c r="A61" s="26" t="s">
        <v>47</v>
      </c>
      <c r="B61" s="26" t="s">
        <v>48</v>
      </c>
      <c r="C61" s="26" t="s">
        <v>21</v>
      </c>
      <c r="D61" s="26">
        <v>2.1892654</v>
      </c>
      <c r="E61" s="26">
        <v>100</v>
      </c>
      <c r="F61" s="26">
        <v>3.3668172519845001</v>
      </c>
      <c r="G61" s="26">
        <v>102.237259493558</v>
      </c>
      <c r="H61" s="26">
        <v>62.8355113</v>
      </c>
      <c r="I61" s="26">
        <v>29.0279338802479</v>
      </c>
      <c r="J61" s="26">
        <v>96.6331827480155</v>
      </c>
      <c r="K61" s="26">
        <v>3.56207008058625</v>
      </c>
    </row>
    <row r="62" spans="1:11" x14ac:dyDescent="0.25">
      <c r="A62" s="26" t="s">
        <v>47</v>
      </c>
      <c r="B62" s="26" t="s">
        <v>48</v>
      </c>
      <c r="C62" s="26" t="s">
        <v>22</v>
      </c>
      <c r="D62" s="26">
        <v>50.232691500000001</v>
      </c>
      <c r="E62" s="26">
        <v>36.217091478654297</v>
      </c>
      <c r="F62" s="26">
        <v>3.6210597995918601</v>
      </c>
      <c r="G62" s="26">
        <v>36.136309854195197</v>
      </c>
      <c r="H62" s="26">
        <v>1337.0045892999999</v>
      </c>
      <c r="I62" s="26">
        <v>5.68284944946683</v>
      </c>
      <c r="J62" s="26">
        <v>96.378940200408195</v>
      </c>
      <c r="K62" s="26">
        <v>1.35767978612891</v>
      </c>
    </row>
    <row r="63" spans="1:11" x14ac:dyDescent="0.25">
      <c r="A63" s="26" t="s">
        <v>49</v>
      </c>
      <c r="B63" s="26" t="s">
        <v>50</v>
      </c>
      <c r="C63" s="26" t="s">
        <v>21</v>
      </c>
      <c r="D63" s="26">
        <v>16.483320299999999</v>
      </c>
      <c r="E63" s="26">
        <v>100</v>
      </c>
      <c r="F63" s="26">
        <v>2.4911841237755099</v>
      </c>
      <c r="G63" s="26">
        <v>102.971139380252</v>
      </c>
      <c r="H63" s="26">
        <v>645.18275819999997</v>
      </c>
      <c r="I63" s="26">
        <v>29.3581549367957</v>
      </c>
      <c r="J63" s="26">
        <v>97.508815876224503</v>
      </c>
      <c r="K63" s="26">
        <v>2.6307371833617501</v>
      </c>
    </row>
    <row r="64" spans="1:11" x14ac:dyDescent="0.25">
      <c r="A64" s="26" t="s">
        <v>49</v>
      </c>
      <c r="B64" s="26" t="s">
        <v>50</v>
      </c>
      <c r="C64" s="26" t="s">
        <v>22</v>
      </c>
      <c r="D64" s="26">
        <v>1208.7829807999999</v>
      </c>
      <c r="E64" s="26">
        <v>19.348789491012099</v>
      </c>
      <c r="F64" s="26">
        <v>11.2788862925179</v>
      </c>
      <c r="G64" s="26">
        <v>17.907159374964799</v>
      </c>
      <c r="H64" s="26">
        <v>9508.4363389999999</v>
      </c>
      <c r="I64" s="26">
        <v>5.1053650760637899</v>
      </c>
      <c r="J64" s="26">
        <v>88.721113707482104</v>
      </c>
      <c r="K64" s="26">
        <v>2.2764909723534101</v>
      </c>
    </row>
    <row r="65" spans="1:11" x14ac:dyDescent="0.25">
      <c r="A65" s="26" t="s">
        <v>32</v>
      </c>
      <c r="B65" s="26" t="s">
        <v>33</v>
      </c>
      <c r="C65" s="26" t="s">
        <v>21</v>
      </c>
      <c r="D65" s="26">
        <v>65.185474900000003</v>
      </c>
      <c r="E65" s="26">
        <v>100</v>
      </c>
      <c r="F65" s="26">
        <v>9.0503149096435003</v>
      </c>
      <c r="G65" s="26">
        <v>97.689648000211903</v>
      </c>
      <c r="H65" s="26">
        <v>655.07095319999996</v>
      </c>
      <c r="I65" s="26">
        <v>35.691593626828599</v>
      </c>
      <c r="J65" s="26">
        <v>90.949685090356496</v>
      </c>
      <c r="K65" s="26">
        <v>9.7210020786304696</v>
      </c>
    </row>
    <row r="66" spans="1:11" x14ac:dyDescent="0.25">
      <c r="A66" s="26" t="s">
        <v>32</v>
      </c>
      <c r="B66" s="26" t="s">
        <v>33</v>
      </c>
      <c r="C66" s="26" t="s">
        <v>22</v>
      </c>
      <c r="D66" s="26">
        <v>2521.2956935000002</v>
      </c>
      <c r="E66" s="26">
        <v>19.769900570260901</v>
      </c>
      <c r="F66" s="26">
        <v>11.3613572731459</v>
      </c>
      <c r="G66" s="26">
        <v>18.4135315582709</v>
      </c>
      <c r="H66" s="26">
        <v>19670.557206500001</v>
      </c>
      <c r="I66" s="26">
        <v>6.9857706655585599</v>
      </c>
      <c r="J66" s="26">
        <v>88.638642726854002</v>
      </c>
      <c r="K66" s="26">
        <v>2.3601750236467001</v>
      </c>
    </row>
    <row r="67" spans="1:11" x14ac:dyDescent="0.25">
      <c r="A67" s="26" t="s">
        <v>34</v>
      </c>
      <c r="B67" s="26" t="s">
        <v>35</v>
      </c>
      <c r="C67" s="26" t="s">
        <v>21</v>
      </c>
      <c r="D67" s="26">
        <v>14.9715539</v>
      </c>
      <c r="E67" s="26">
        <v>99.999999999999801</v>
      </c>
      <c r="F67" s="26">
        <v>12.1881125511429</v>
      </c>
      <c r="G67" s="26">
        <v>79.687496791617093</v>
      </c>
      <c r="H67" s="26">
        <v>107.86579140000001</v>
      </c>
      <c r="I67" s="26">
        <v>38.027098560200898</v>
      </c>
      <c r="J67" s="26">
        <v>87.811887448857107</v>
      </c>
      <c r="K67" s="26">
        <v>11.060463543512</v>
      </c>
    </row>
    <row r="68" spans="1:11" x14ac:dyDescent="0.25">
      <c r="A68" s="26" t="s">
        <v>34</v>
      </c>
      <c r="B68" s="26" t="s">
        <v>35</v>
      </c>
      <c r="C68" s="26" t="s">
        <v>22</v>
      </c>
      <c r="D68" s="26">
        <v>458.9905263</v>
      </c>
      <c r="E68" s="26">
        <v>15.2456567840263</v>
      </c>
      <c r="F68" s="26">
        <v>12.579171237066101</v>
      </c>
      <c r="G68" s="26">
        <v>15.238739324225</v>
      </c>
      <c r="H68" s="26">
        <v>3189.8231964000001</v>
      </c>
      <c r="I68" s="26">
        <v>7.39965391911245</v>
      </c>
      <c r="J68" s="26">
        <v>87.420828762933894</v>
      </c>
      <c r="K68" s="26">
        <v>2.1927350050210901</v>
      </c>
    </row>
    <row r="69" spans="1:11" x14ac:dyDescent="0.25">
      <c r="A69" s="26" t="s">
        <v>51</v>
      </c>
      <c r="B69" s="26" t="s">
        <v>52</v>
      </c>
      <c r="C69" s="26" t="s">
        <v>21</v>
      </c>
      <c r="D69" s="26">
        <v>38.819474200000002</v>
      </c>
      <c r="E69" s="26">
        <v>60.523142395542202</v>
      </c>
      <c r="F69" s="26">
        <v>6.8863423194209599</v>
      </c>
      <c r="G69" s="26">
        <v>58.144627516845603</v>
      </c>
      <c r="H69" s="26">
        <v>524.89740770000003</v>
      </c>
      <c r="I69" s="26">
        <v>16.165363996829399</v>
      </c>
      <c r="J69" s="26">
        <v>93.113657680578996</v>
      </c>
      <c r="K69" s="26">
        <v>4.3001619643144604</v>
      </c>
    </row>
    <row r="70" spans="1:11" x14ac:dyDescent="0.25">
      <c r="A70" s="26" t="s">
        <v>51</v>
      </c>
      <c r="B70" s="26" t="s">
        <v>52</v>
      </c>
      <c r="C70" s="26" t="s">
        <v>22</v>
      </c>
      <c r="D70" s="26">
        <v>221.83841720000001</v>
      </c>
      <c r="E70" s="26">
        <v>23.763929995116602</v>
      </c>
      <c r="F70" s="26">
        <v>4.7523565375038697</v>
      </c>
      <c r="G70" s="26">
        <v>23.2807585105896</v>
      </c>
      <c r="H70" s="26">
        <v>4446.1282105</v>
      </c>
      <c r="I70" s="26">
        <v>4.4342596303472304</v>
      </c>
      <c r="J70" s="26">
        <v>95.2476434624961</v>
      </c>
      <c r="K70" s="26">
        <v>1.1615874249887701</v>
      </c>
    </row>
    <row r="71" spans="1:11" x14ac:dyDescent="0.25">
      <c r="A71" s="26" t="s">
        <v>53</v>
      </c>
      <c r="B71" s="26" t="s">
        <v>54</v>
      </c>
      <c r="C71" s="26" t="s">
        <v>21</v>
      </c>
      <c r="D71" s="26">
        <v>135.47837559999999</v>
      </c>
      <c r="E71" s="26">
        <v>70.654494249045598</v>
      </c>
      <c r="F71" s="26">
        <v>9.1379187272803293</v>
      </c>
      <c r="G71" s="26">
        <v>69.956961311619807</v>
      </c>
      <c r="H71" s="26">
        <v>1347.1171655000001</v>
      </c>
      <c r="I71" s="26">
        <v>25.9350167517293</v>
      </c>
      <c r="J71" s="26">
        <v>90.862081272719706</v>
      </c>
      <c r="K71" s="26">
        <v>7.0355093997280802</v>
      </c>
    </row>
    <row r="72" spans="1:11" x14ac:dyDescent="0.25">
      <c r="A72" s="26" t="s">
        <v>53</v>
      </c>
      <c r="B72" s="26" t="s">
        <v>54</v>
      </c>
      <c r="C72" s="26" t="s">
        <v>22</v>
      </c>
      <c r="D72" s="26">
        <v>2455.9617751000001</v>
      </c>
      <c r="E72" s="26">
        <v>18.6305408989484</v>
      </c>
      <c r="F72" s="26">
        <v>9.9690737724264409</v>
      </c>
      <c r="G72" s="26">
        <v>17.438696092732499</v>
      </c>
      <c r="H72" s="26">
        <v>22179.845233299999</v>
      </c>
      <c r="I72" s="26">
        <v>5.0697033571383399</v>
      </c>
      <c r="J72" s="26">
        <v>90.030926227573602</v>
      </c>
      <c r="K72" s="26">
        <v>1.9309770001025699</v>
      </c>
    </row>
    <row r="73" spans="1:11" x14ac:dyDescent="0.25">
      <c r="A73" s="26" t="s">
        <v>36</v>
      </c>
      <c r="B73" s="26" t="s">
        <v>37</v>
      </c>
      <c r="C73" s="26" t="s">
        <v>21</v>
      </c>
      <c r="D73" s="26"/>
      <c r="E73" s="26"/>
      <c r="F73" s="26"/>
      <c r="G73" s="26"/>
      <c r="H73" s="26">
        <v>608.57753760000003</v>
      </c>
      <c r="I73" s="26">
        <v>32.750843044271399</v>
      </c>
      <c r="J73" s="26">
        <v>100</v>
      </c>
      <c r="K73" s="26">
        <v>0</v>
      </c>
    </row>
    <row r="74" spans="1:11" x14ac:dyDescent="0.25">
      <c r="A74" s="26" t="s">
        <v>36</v>
      </c>
      <c r="B74" s="26" t="s">
        <v>37</v>
      </c>
      <c r="C74" s="26" t="s">
        <v>22</v>
      </c>
      <c r="D74" s="26">
        <v>1453.8838518</v>
      </c>
      <c r="E74" s="26">
        <v>19.805731715693</v>
      </c>
      <c r="F74" s="26">
        <v>6.8332767287515299</v>
      </c>
      <c r="G74" s="26">
        <v>18.931873886662601</v>
      </c>
      <c r="H74" s="26">
        <v>19822.641445099998</v>
      </c>
      <c r="I74" s="26">
        <v>4.3227941395479803</v>
      </c>
      <c r="J74" s="26">
        <v>93.1667232712485</v>
      </c>
      <c r="K74" s="26">
        <v>1.38855085505957</v>
      </c>
    </row>
    <row r="75" spans="1:11" x14ac:dyDescent="0.25">
      <c r="A75" s="26" t="s">
        <v>55</v>
      </c>
      <c r="B75" s="26" t="s">
        <v>56</v>
      </c>
      <c r="C75" s="26" t="s">
        <v>21</v>
      </c>
      <c r="D75" s="26">
        <v>166.6246184</v>
      </c>
      <c r="E75" s="26">
        <v>70.3093353271111</v>
      </c>
      <c r="F75" s="26">
        <v>6.8579410090850699</v>
      </c>
      <c r="G75" s="26">
        <v>69.742938596108104</v>
      </c>
      <c r="H75" s="26">
        <v>2263.0349277999999</v>
      </c>
      <c r="I75" s="26">
        <v>20.330191781857501</v>
      </c>
      <c r="J75" s="26">
        <v>93.142058990914904</v>
      </c>
      <c r="K75" s="26">
        <v>5.1350911057163096</v>
      </c>
    </row>
    <row r="76" spans="1:11" x14ac:dyDescent="0.25">
      <c r="A76" s="26" t="s">
        <v>55</v>
      </c>
      <c r="B76" s="26" t="s">
        <v>56</v>
      </c>
      <c r="C76" s="26" t="s">
        <v>22</v>
      </c>
      <c r="D76" s="26">
        <v>2887.1207239999999</v>
      </c>
      <c r="E76" s="26">
        <v>16.0003644705846</v>
      </c>
      <c r="F76" s="26">
        <v>10.265344514906801</v>
      </c>
      <c r="G76" s="26">
        <v>14.714611675360301</v>
      </c>
      <c r="H76" s="26">
        <v>25237.806986</v>
      </c>
      <c r="I76" s="26">
        <v>5.39765096768215</v>
      </c>
      <c r="J76" s="26">
        <v>89.734655485093199</v>
      </c>
      <c r="K76" s="26">
        <v>1.68330237001619</v>
      </c>
    </row>
    <row r="77" spans="1:11" x14ac:dyDescent="0.25">
      <c r="A77" s="26" t="s">
        <v>57</v>
      </c>
      <c r="B77" s="26" t="s">
        <v>58</v>
      </c>
      <c r="C77" s="26" t="s">
        <v>21</v>
      </c>
      <c r="D77" s="26"/>
      <c r="E77" s="26"/>
      <c r="F77" s="26"/>
      <c r="G77" s="26"/>
      <c r="H77" s="26">
        <v>129.2168351</v>
      </c>
      <c r="I77" s="26">
        <v>31.518393031201398</v>
      </c>
      <c r="J77" s="26">
        <v>100</v>
      </c>
      <c r="K77" s="26">
        <v>0</v>
      </c>
    </row>
    <row r="78" spans="1:11" x14ac:dyDescent="0.25">
      <c r="A78" s="26" t="s">
        <v>57</v>
      </c>
      <c r="B78" s="26" t="s">
        <v>58</v>
      </c>
      <c r="C78" s="26" t="s">
        <v>22</v>
      </c>
      <c r="D78" s="26">
        <v>117.42579019999999</v>
      </c>
      <c r="E78" s="26">
        <v>54.819968723467497</v>
      </c>
      <c r="F78" s="26">
        <v>4.38990244796351</v>
      </c>
      <c r="G78" s="26">
        <v>53.060342255684702</v>
      </c>
      <c r="H78" s="26">
        <v>2557.4808072000001</v>
      </c>
      <c r="I78" s="26">
        <v>6.14280970812435</v>
      </c>
      <c r="J78" s="26">
        <v>95.610097552036507</v>
      </c>
      <c r="K78" s="26">
        <v>2.4362460903382899</v>
      </c>
    </row>
    <row r="79" spans="1:11" x14ac:dyDescent="0.25">
      <c r="A79" s="26" t="s">
        <v>38</v>
      </c>
      <c r="B79" s="26" t="s">
        <v>39</v>
      </c>
      <c r="C79" s="26" t="s">
        <v>21</v>
      </c>
      <c r="D79" s="26"/>
      <c r="E79" s="26"/>
      <c r="F79" s="26"/>
      <c r="G79" s="26"/>
      <c r="H79" s="26">
        <v>203.27554559999999</v>
      </c>
      <c r="I79" s="26">
        <v>34.867849257298801</v>
      </c>
      <c r="J79" s="26">
        <v>100</v>
      </c>
      <c r="K79" s="26">
        <v>0</v>
      </c>
    </row>
    <row r="80" spans="1:11" x14ac:dyDescent="0.25">
      <c r="A80" s="26" t="s">
        <v>38</v>
      </c>
      <c r="B80" s="26" t="s">
        <v>39</v>
      </c>
      <c r="C80" s="26" t="s">
        <v>22</v>
      </c>
      <c r="D80" s="26">
        <v>237.734295</v>
      </c>
      <c r="E80" s="26">
        <v>20.3500965985737</v>
      </c>
      <c r="F80" s="26">
        <v>7.31362487758126</v>
      </c>
      <c r="G80" s="26">
        <v>20.287387015899</v>
      </c>
      <c r="H80" s="26">
        <v>3012.8329542000001</v>
      </c>
      <c r="I80" s="26">
        <v>6.1583996320329897</v>
      </c>
      <c r="J80" s="26">
        <v>92.686375122418696</v>
      </c>
      <c r="K80" s="26">
        <v>1.6008214603778299</v>
      </c>
    </row>
    <row r="81" spans="1:11" x14ac:dyDescent="0.25">
      <c r="A81" s="26" t="s">
        <v>59</v>
      </c>
      <c r="B81" s="26" t="s">
        <v>60</v>
      </c>
      <c r="C81" s="26" t="s">
        <v>21</v>
      </c>
      <c r="D81" s="26">
        <v>73.690548699999994</v>
      </c>
      <c r="E81" s="26">
        <v>70.336201859390499</v>
      </c>
      <c r="F81" s="26">
        <v>4.2119141218182401</v>
      </c>
      <c r="G81" s="26">
        <v>67.9994248581704</v>
      </c>
      <c r="H81" s="26">
        <v>1675.8833165000001</v>
      </c>
      <c r="I81" s="26">
        <v>18.890430075366499</v>
      </c>
      <c r="J81" s="26">
        <v>95.788085878181803</v>
      </c>
      <c r="K81" s="26">
        <v>2.9900142090727702</v>
      </c>
    </row>
    <row r="82" spans="1:11" x14ac:dyDescent="0.25">
      <c r="A82" s="26" t="s">
        <v>59</v>
      </c>
      <c r="B82" s="26" t="s">
        <v>60</v>
      </c>
      <c r="C82" s="26" t="s">
        <v>22</v>
      </c>
      <c r="D82" s="26">
        <v>1321.5537429000001</v>
      </c>
      <c r="E82" s="26">
        <v>19.257746512983498</v>
      </c>
      <c r="F82" s="26">
        <v>6.0726131351142003</v>
      </c>
      <c r="G82" s="26">
        <v>19.169714628240399</v>
      </c>
      <c r="H82" s="26">
        <v>20440.967819000001</v>
      </c>
      <c r="I82" s="26">
        <v>4.67146043866222</v>
      </c>
      <c r="J82" s="26">
        <v>93.927386864885804</v>
      </c>
      <c r="K82" s="26">
        <v>1.2393644147185601</v>
      </c>
    </row>
    <row r="83" spans="1:11" x14ac:dyDescent="0.25">
      <c r="A83" s="26" t="s">
        <v>40</v>
      </c>
      <c r="B83" s="26" t="s">
        <v>41</v>
      </c>
      <c r="C83" s="26" t="s">
        <v>21</v>
      </c>
      <c r="D83" s="26">
        <v>53.207104999999999</v>
      </c>
      <c r="E83" s="26">
        <v>100</v>
      </c>
      <c r="F83" s="26">
        <v>5.7388938448076301</v>
      </c>
      <c r="G83" s="26">
        <v>108.06865228729799</v>
      </c>
      <c r="H83" s="26">
        <v>873.92461130000004</v>
      </c>
      <c r="I83" s="26">
        <v>53.502498816757303</v>
      </c>
      <c r="J83" s="26">
        <v>94.261106155192394</v>
      </c>
      <c r="K83" s="26">
        <v>6.5795379316590701</v>
      </c>
    </row>
    <row r="84" spans="1:11" x14ac:dyDescent="0.25">
      <c r="A84" s="26" t="s">
        <v>40</v>
      </c>
      <c r="B84" s="26" t="s">
        <v>41</v>
      </c>
      <c r="C84" s="26" t="s">
        <v>22</v>
      </c>
      <c r="D84" s="26">
        <v>2296.9329441</v>
      </c>
      <c r="E84" s="26">
        <v>22.717333772651401</v>
      </c>
      <c r="F84" s="26">
        <v>9.5249934015486808</v>
      </c>
      <c r="G84" s="26">
        <v>21.731636275767102</v>
      </c>
      <c r="H84" s="26">
        <v>21817.865326800002</v>
      </c>
      <c r="I84" s="26">
        <v>6.8242780162366197</v>
      </c>
      <c r="J84" s="26">
        <v>90.475006598451301</v>
      </c>
      <c r="K84" s="26">
        <v>2.2878549547967801</v>
      </c>
    </row>
    <row r="85" spans="1:11" x14ac:dyDescent="0.25">
      <c r="A85" s="26" t="s">
        <v>61</v>
      </c>
      <c r="B85" s="26" t="s">
        <v>62</v>
      </c>
      <c r="C85" s="26" t="s">
        <v>21</v>
      </c>
      <c r="D85" s="26"/>
      <c r="E85" s="26"/>
      <c r="F85" s="26"/>
      <c r="G85" s="26"/>
      <c r="H85" s="26">
        <v>288.14281899999997</v>
      </c>
      <c r="I85" s="26">
        <v>23.155507153990001</v>
      </c>
      <c r="J85" s="26">
        <v>100</v>
      </c>
      <c r="K85" s="26">
        <v>0</v>
      </c>
    </row>
    <row r="86" spans="1:11" x14ac:dyDescent="0.25">
      <c r="A86" s="26" t="s">
        <v>61</v>
      </c>
      <c r="B86" s="26" t="s">
        <v>62</v>
      </c>
      <c r="C86" s="26" t="s">
        <v>22</v>
      </c>
      <c r="D86" s="26">
        <v>261.24649269999998</v>
      </c>
      <c r="E86" s="26">
        <v>26.496733371838001</v>
      </c>
      <c r="F86" s="26">
        <v>6.2713104042402303</v>
      </c>
      <c r="G86" s="26">
        <v>25.377365995483899</v>
      </c>
      <c r="H86" s="26">
        <v>3904.4936136000001</v>
      </c>
      <c r="I86" s="26">
        <v>5.9246060643027896</v>
      </c>
      <c r="J86" s="26">
        <v>93.728689595759803</v>
      </c>
      <c r="K86" s="26">
        <v>1.69797892284723</v>
      </c>
    </row>
    <row r="87" spans="1:11" x14ac:dyDescent="0.25">
      <c r="A87" s="26" t="s">
        <v>42</v>
      </c>
      <c r="B87" s="26" t="s">
        <v>43</v>
      </c>
      <c r="C87" s="26" t="s">
        <v>21</v>
      </c>
      <c r="D87" s="26">
        <v>1430.2313982999999</v>
      </c>
      <c r="E87" s="26">
        <v>49.373446891258901</v>
      </c>
      <c r="F87" s="26">
        <v>12.6269066149639</v>
      </c>
      <c r="G87" s="26">
        <v>41.739075654778702</v>
      </c>
      <c r="H87" s="26">
        <v>9896.6235624000001</v>
      </c>
      <c r="I87" s="26">
        <v>33.483492157251597</v>
      </c>
      <c r="J87" s="26">
        <v>87.373093385036</v>
      </c>
      <c r="K87" s="26">
        <v>6.03201042871705</v>
      </c>
    </row>
    <row r="88" spans="1:11" x14ac:dyDescent="0.25">
      <c r="A88" s="26" t="s">
        <v>42</v>
      </c>
      <c r="B88" s="26" t="s">
        <v>43</v>
      </c>
      <c r="C88" s="26" t="s">
        <v>22</v>
      </c>
      <c r="D88" s="26">
        <v>8149.1535696999999</v>
      </c>
      <c r="E88" s="26">
        <v>19.0984852419475</v>
      </c>
      <c r="F88" s="26">
        <v>7.7725406782710396</v>
      </c>
      <c r="G88" s="26">
        <v>17.545202323193202</v>
      </c>
      <c r="H88" s="26">
        <v>96696.274804600005</v>
      </c>
      <c r="I88" s="26">
        <v>5.5151033197979</v>
      </c>
      <c r="J88" s="26">
        <v>92.227459321729</v>
      </c>
      <c r="K88" s="26">
        <v>1.47863553618879</v>
      </c>
    </row>
    <row r="89" spans="1:11" x14ac:dyDescent="0.25">
      <c r="A89" s="26" t="s">
        <v>44</v>
      </c>
      <c r="B89" s="26" t="s">
        <v>45</v>
      </c>
      <c r="C89" s="26" t="s">
        <v>21</v>
      </c>
      <c r="D89" s="26">
        <v>11.2148653</v>
      </c>
      <c r="E89" s="26">
        <v>100</v>
      </c>
      <c r="F89" s="26">
        <v>16.3733514275226</v>
      </c>
      <c r="G89" s="26">
        <v>70.100375212273306</v>
      </c>
      <c r="H89" s="26">
        <v>57.279757500000002</v>
      </c>
      <c r="I89" s="26">
        <v>41.018723329855</v>
      </c>
      <c r="J89" s="26">
        <v>83.626648572477393</v>
      </c>
      <c r="K89" s="26">
        <v>13.7250278247966</v>
      </c>
    </row>
    <row r="90" spans="1:11" x14ac:dyDescent="0.25">
      <c r="A90" s="26" t="s">
        <v>44</v>
      </c>
      <c r="B90" s="26" t="s">
        <v>45</v>
      </c>
      <c r="C90" s="26" t="s">
        <v>22</v>
      </c>
      <c r="D90" s="26">
        <v>297.95705420000002</v>
      </c>
      <c r="E90" s="26">
        <v>21.903081943202501</v>
      </c>
      <c r="F90" s="26">
        <v>8.9087002645225795</v>
      </c>
      <c r="G90" s="26">
        <v>21.393893090427198</v>
      </c>
      <c r="H90" s="26">
        <v>3046.6055121999998</v>
      </c>
      <c r="I90" s="26">
        <v>5.8159306950074603</v>
      </c>
      <c r="J90" s="26">
        <v>91.091299735477406</v>
      </c>
      <c r="K90" s="26">
        <v>2.0923159685647401</v>
      </c>
    </row>
    <row r="91" spans="1:11" x14ac:dyDescent="0.25">
      <c r="A91" s="26" t="s">
        <v>63</v>
      </c>
      <c r="B91" s="26" t="s">
        <v>64</v>
      </c>
      <c r="C91" s="26" t="s">
        <v>21</v>
      </c>
      <c r="D91" s="26">
        <v>2.5221827000000001</v>
      </c>
      <c r="E91" s="26">
        <v>99.999999999999901</v>
      </c>
      <c r="F91" s="26">
        <v>2.9563675058577701</v>
      </c>
      <c r="G91" s="26">
        <v>102.240593953648</v>
      </c>
      <c r="H91" s="26">
        <v>82.791388600000005</v>
      </c>
      <c r="I91" s="26">
        <v>27.475591644897701</v>
      </c>
      <c r="J91" s="26">
        <v>97.043632494142201</v>
      </c>
      <c r="K91" s="26">
        <v>3.11468936163749</v>
      </c>
    </row>
    <row r="92" spans="1:11" x14ac:dyDescent="0.25">
      <c r="A92" s="26" t="s">
        <v>63</v>
      </c>
      <c r="B92" s="26" t="s">
        <v>64</v>
      </c>
      <c r="C92" s="26" t="s">
        <v>22</v>
      </c>
      <c r="D92" s="26">
        <v>111.9641575</v>
      </c>
      <c r="E92" s="26">
        <v>22.372364671916699</v>
      </c>
      <c r="F92" s="26">
        <v>6.2803827377202701</v>
      </c>
      <c r="G92" s="26">
        <v>23.4140843395563</v>
      </c>
      <c r="H92" s="26">
        <v>1670.7959413000001</v>
      </c>
      <c r="I92" s="26">
        <v>5.7807023550149701</v>
      </c>
      <c r="J92" s="26">
        <v>93.719617262279698</v>
      </c>
      <c r="K92" s="26">
        <v>1.56903554881311</v>
      </c>
    </row>
    <row r="93" spans="1:11" x14ac:dyDescent="0.25">
      <c r="A93" s="26" t="s">
        <v>65</v>
      </c>
      <c r="B93" s="26" t="s">
        <v>66</v>
      </c>
      <c r="C93" s="26" t="s">
        <v>21</v>
      </c>
      <c r="D93" s="26">
        <v>15.265503499999999</v>
      </c>
      <c r="E93" s="26">
        <v>62.899854401477299</v>
      </c>
      <c r="F93" s="26">
        <v>17.941845854868301</v>
      </c>
      <c r="G93" s="26">
        <v>55.912375972776204</v>
      </c>
      <c r="H93" s="26">
        <v>69.817734999999999</v>
      </c>
      <c r="I93" s="26">
        <v>24.495016700409099</v>
      </c>
      <c r="J93" s="26">
        <v>82.058154145131695</v>
      </c>
      <c r="K93" s="26">
        <v>12.2251254800192</v>
      </c>
    </row>
    <row r="94" spans="1:11" x14ac:dyDescent="0.25">
      <c r="A94" s="26" t="s">
        <v>65</v>
      </c>
      <c r="B94" s="26" t="s">
        <v>66</v>
      </c>
      <c r="C94" s="26" t="s">
        <v>22</v>
      </c>
      <c r="D94" s="26">
        <v>245.84855880000001</v>
      </c>
      <c r="E94" s="26">
        <v>12.6050623766995</v>
      </c>
      <c r="F94" s="26">
        <v>15.1409378256099</v>
      </c>
      <c r="G94" s="26">
        <v>11.6371514542993</v>
      </c>
      <c r="H94" s="26">
        <v>1377.8854636999999</v>
      </c>
      <c r="I94" s="26">
        <v>4.7558431770405596</v>
      </c>
      <c r="J94" s="26">
        <v>84.859062174390104</v>
      </c>
      <c r="K94" s="26">
        <v>2.0763532158139699</v>
      </c>
    </row>
    <row r="95" spans="1:11" x14ac:dyDescent="0.25">
      <c r="A95" s="26" t="s">
        <v>67</v>
      </c>
      <c r="B95" s="26" t="s">
        <v>68</v>
      </c>
      <c r="C95" s="26" t="s">
        <v>21</v>
      </c>
      <c r="D95" s="26"/>
      <c r="E95" s="26"/>
      <c r="F95" s="26"/>
      <c r="G95" s="26"/>
      <c r="H95" s="26">
        <v>112.8948582</v>
      </c>
      <c r="I95" s="26">
        <v>29.948114688581601</v>
      </c>
      <c r="J95" s="26">
        <v>100</v>
      </c>
      <c r="K95" s="26">
        <v>0</v>
      </c>
    </row>
    <row r="96" spans="1:11" x14ac:dyDescent="0.25">
      <c r="A96" s="26" t="s">
        <v>67</v>
      </c>
      <c r="B96" s="26" t="s">
        <v>68</v>
      </c>
      <c r="C96" s="26" t="s">
        <v>22</v>
      </c>
      <c r="D96" s="26">
        <v>70.494996999999998</v>
      </c>
      <c r="E96" s="26">
        <v>34.990706230946302</v>
      </c>
      <c r="F96" s="26">
        <v>4.5546067251156703</v>
      </c>
      <c r="G96" s="26">
        <v>34.4184301131354</v>
      </c>
      <c r="H96" s="26">
        <v>1477.2785266999999</v>
      </c>
      <c r="I96" s="26">
        <v>6.6198094978334598</v>
      </c>
      <c r="J96" s="26">
        <v>95.445393274884296</v>
      </c>
      <c r="K96" s="26">
        <v>1.6424303770191599</v>
      </c>
    </row>
    <row r="97" spans="1:11" x14ac:dyDescent="0.25">
      <c r="A97" s="26" t="s">
        <v>69</v>
      </c>
      <c r="B97" s="26" t="s">
        <v>70</v>
      </c>
      <c r="C97" s="26" t="s">
        <v>21</v>
      </c>
      <c r="D97" s="26">
        <v>20.3336927</v>
      </c>
      <c r="E97" s="26">
        <v>82.568492917828294</v>
      </c>
      <c r="F97" s="26">
        <v>6.8946373268711598</v>
      </c>
      <c r="G97" s="26">
        <v>82.497251983713198</v>
      </c>
      <c r="H97" s="26">
        <v>274.58671770000001</v>
      </c>
      <c r="I97" s="26">
        <v>26.461173607880301</v>
      </c>
      <c r="J97" s="26">
        <v>93.105362673128795</v>
      </c>
      <c r="K97" s="26">
        <v>6.1090856268729503</v>
      </c>
    </row>
    <row r="98" spans="1:11" x14ac:dyDescent="0.25">
      <c r="A98" s="26" t="s">
        <v>69</v>
      </c>
      <c r="B98" s="26" t="s">
        <v>70</v>
      </c>
      <c r="C98" s="26" t="s">
        <v>22</v>
      </c>
      <c r="D98" s="26">
        <v>482.6473019</v>
      </c>
      <c r="E98" s="26">
        <v>18.172172540519899</v>
      </c>
      <c r="F98" s="26">
        <v>10.886269027671799</v>
      </c>
      <c r="G98" s="26">
        <v>16.7127824925232</v>
      </c>
      <c r="H98" s="26">
        <v>3950.8946276000001</v>
      </c>
      <c r="I98" s="26">
        <v>6.4077510685704402</v>
      </c>
      <c r="J98" s="26">
        <v>89.113730972328199</v>
      </c>
      <c r="K98" s="26">
        <v>2.0416589500788298</v>
      </c>
    </row>
    <row r="99" spans="1:11" x14ac:dyDescent="0.25">
      <c r="A99" s="26" t="s">
        <v>71</v>
      </c>
      <c r="B99" s="26" t="s">
        <v>72</v>
      </c>
      <c r="C99" s="26" t="s">
        <v>21</v>
      </c>
      <c r="D99" s="26"/>
      <c r="E99" s="26"/>
      <c r="F99" s="26"/>
      <c r="G99" s="26"/>
      <c r="H99" s="26">
        <v>15.880887</v>
      </c>
      <c r="I99" s="26">
        <v>35.718445720280101</v>
      </c>
      <c r="J99" s="26">
        <v>100</v>
      </c>
      <c r="K99" s="26">
        <v>0</v>
      </c>
    </row>
    <row r="100" spans="1:11" x14ac:dyDescent="0.25">
      <c r="A100" s="26" t="s">
        <v>71</v>
      </c>
      <c r="B100" s="26" t="s">
        <v>72</v>
      </c>
      <c r="C100" s="26" t="s">
        <v>22</v>
      </c>
      <c r="D100" s="26">
        <v>21.8989373</v>
      </c>
      <c r="E100" s="26">
        <v>23.5903572960909</v>
      </c>
      <c r="F100" s="26">
        <v>8.1744407171739901</v>
      </c>
      <c r="G100" s="26">
        <v>24.6162422476614</v>
      </c>
      <c r="H100" s="26">
        <v>245.9962993</v>
      </c>
      <c r="I100" s="26">
        <v>9.5161324189271195</v>
      </c>
      <c r="J100" s="26">
        <v>91.825559282826006</v>
      </c>
      <c r="K100" s="26">
        <v>2.1913725819335901</v>
      </c>
    </row>
    <row r="101" spans="1:11" x14ac:dyDescent="0.25">
      <c r="A101" s="26" t="s">
        <v>73</v>
      </c>
      <c r="B101" s="26" t="s">
        <v>74</v>
      </c>
      <c r="C101" s="26" t="s">
        <v>21</v>
      </c>
      <c r="D101" s="26"/>
      <c r="E101" s="26"/>
      <c r="F101" s="26"/>
      <c r="G101" s="26"/>
      <c r="H101" s="26">
        <v>595.64909569999998</v>
      </c>
      <c r="I101" s="26">
        <v>35.780254590171197</v>
      </c>
      <c r="J101" s="26">
        <v>100</v>
      </c>
      <c r="K101" s="26">
        <v>0</v>
      </c>
    </row>
    <row r="102" spans="1:11" x14ac:dyDescent="0.25">
      <c r="A102" s="26" t="s">
        <v>73</v>
      </c>
      <c r="B102" s="26" t="s">
        <v>74</v>
      </c>
      <c r="C102" s="26" t="s">
        <v>22</v>
      </c>
      <c r="D102" s="26">
        <v>1359.4272154</v>
      </c>
      <c r="E102" s="26">
        <v>28.460750545617</v>
      </c>
      <c r="F102" s="26">
        <v>7.11556819232288</v>
      </c>
      <c r="G102" s="26">
        <v>28.2523293345612</v>
      </c>
      <c r="H102" s="26">
        <v>17745.5434441</v>
      </c>
      <c r="I102" s="26">
        <v>5.2404106449491303</v>
      </c>
      <c r="J102" s="26">
        <v>92.884431807677103</v>
      </c>
      <c r="K102" s="26">
        <v>2.1643172279751099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322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27" t="s">
        <v>77</v>
      </c>
      <c r="B113" s="27" t="s">
        <v>78</v>
      </c>
      <c r="C113" s="27" t="s">
        <v>21</v>
      </c>
      <c r="D113" s="27">
        <v>182.22439320000001</v>
      </c>
      <c r="E113" s="27">
        <v>54.9180916912604</v>
      </c>
      <c r="F113" s="27">
        <v>8.1907087986007401</v>
      </c>
      <c r="G113" s="27">
        <v>53.591400896287801</v>
      </c>
      <c r="H113" s="27">
        <v>2042.5451313999999</v>
      </c>
      <c r="I113" s="27">
        <v>17.7164722011625</v>
      </c>
      <c r="J113" s="27">
        <v>91.809291201399304</v>
      </c>
      <c r="K113" s="27">
        <v>4.7811234909509199</v>
      </c>
    </row>
    <row r="114" spans="1:11" x14ac:dyDescent="0.25">
      <c r="A114" s="27" t="s">
        <v>77</v>
      </c>
      <c r="B114" s="27" t="s">
        <v>78</v>
      </c>
      <c r="C114" s="27" t="s">
        <v>22</v>
      </c>
      <c r="D114" s="27">
        <v>7487.2554206000004</v>
      </c>
      <c r="E114" s="27">
        <v>8.3077898786408308</v>
      </c>
      <c r="F114" s="27">
        <v>7.8537133419005496</v>
      </c>
      <c r="G114" s="27">
        <v>7.8511316289755904</v>
      </c>
      <c r="H114" s="27">
        <v>87846.698018399999</v>
      </c>
      <c r="I114" s="27">
        <v>2.2056413009182401</v>
      </c>
      <c r="J114" s="27">
        <v>92.146286658099498</v>
      </c>
      <c r="K114" s="27">
        <v>0.66915921910438902</v>
      </c>
    </row>
    <row r="115" spans="1:11" x14ac:dyDescent="0.25">
      <c r="A115" s="27" t="s">
        <v>79</v>
      </c>
      <c r="B115" s="27" t="s">
        <v>80</v>
      </c>
      <c r="C115" s="27" t="s">
        <v>21</v>
      </c>
      <c r="D115" s="27">
        <v>74.251392699999997</v>
      </c>
      <c r="E115" s="27">
        <v>37.353972283399301</v>
      </c>
      <c r="F115" s="27">
        <v>17.7597760160787</v>
      </c>
      <c r="G115" s="27">
        <v>35.8685014990971</v>
      </c>
      <c r="H115" s="27">
        <v>343.8360462</v>
      </c>
      <c r="I115" s="27">
        <v>21.620169799107401</v>
      </c>
      <c r="J115" s="27">
        <v>82.240223983921297</v>
      </c>
      <c r="K115" s="27">
        <v>7.7458027446628899</v>
      </c>
    </row>
    <row r="116" spans="1:11" x14ac:dyDescent="0.25">
      <c r="A116" s="27" t="s">
        <v>79</v>
      </c>
      <c r="B116" s="27" t="s">
        <v>80</v>
      </c>
      <c r="C116" s="27" t="s">
        <v>22</v>
      </c>
      <c r="D116" s="27">
        <v>3309.8779325999999</v>
      </c>
      <c r="E116" s="27">
        <v>8.9582346034828504</v>
      </c>
      <c r="F116" s="27">
        <v>9.4525170627571597</v>
      </c>
      <c r="G116" s="27">
        <v>8.5970466500668596</v>
      </c>
      <c r="H116" s="27">
        <v>31705.9587025</v>
      </c>
      <c r="I116" s="27">
        <v>3.8379143207900501</v>
      </c>
      <c r="J116" s="27">
        <v>90.547482937242805</v>
      </c>
      <c r="K116" s="27">
        <v>0.89747089055362295</v>
      </c>
    </row>
    <row r="117" spans="1:11" x14ac:dyDescent="0.25">
      <c r="A117" s="27" t="s">
        <v>81</v>
      </c>
      <c r="B117" s="27" t="s">
        <v>82</v>
      </c>
      <c r="C117" s="27" t="s">
        <v>21</v>
      </c>
      <c r="D117" s="27">
        <v>59.127249800000001</v>
      </c>
      <c r="E117" s="27">
        <v>51.686917772858997</v>
      </c>
      <c r="F117" s="27">
        <v>3.0199317220669899</v>
      </c>
      <c r="G117" s="27">
        <v>52.307449626118199</v>
      </c>
      <c r="H117" s="27">
        <v>1898.7729692</v>
      </c>
      <c r="I117" s="27">
        <v>12.343888845762701</v>
      </c>
      <c r="J117" s="27">
        <v>96.980068277933</v>
      </c>
      <c r="K117" s="27">
        <v>1.6288390927260099</v>
      </c>
    </row>
    <row r="118" spans="1:11" x14ac:dyDescent="0.25">
      <c r="A118" s="27" t="s">
        <v>81</v>
      </c>
      <c r="B118" s="27" t="s">
        <v>82</v>
      </c>
      <c r="C118" s="27" t="s">
        <v>22</v>
      </c>
      <c r="D118" s="27">
        <v>1430.5627007999999</v>
      </c>
      <c r="E118" s="27">
        <v>9.8133012300143196</v>
      </c>
      <c r="F118" s="27">
        <v>7.0281316336309798</v>
      </c>
      <c r="G118" s="27">
        <v>9.7507692576772094</v>
      </c>
      <c r="H118" s="27">
        <v>18924.245310400001</v>
      </c>
      <c r="I118" s="27">
        <v>2.6008364304671101</v>
      </c>
      <c r="J118" s="27">
        <v>92.971868366368994</v>
      </c>
      <c r="K118" s="27">
        <v>0.73710135201399396</v>
      </c>
    </row>
    <row r="119" spans="1:11" x14ac:dyDescent="0.25">
      <c r="A119" s="27" t="s">
        <v>83</v>
      </c>
      <c r="B119" s="27" t="s">
        <v>84</v>
      </c>
      <c r="C119" s="27" t="s">
        <v>21</v>
      </c>
      <c r="D119" s="27">
        <v>477.12581740000002</v>
      </c>
      <c r="E119" s="27">
        <v>27.845420397702501</v>
      </c>
      <c r="F119" s="27">
        <v>13.8493286088364</v>
      </c>
      <c r="G119" s="27">
        <v>25.8454715311331</v>
      </c>
      <c r="H119" s="27">
        <v>2967.9929379999999</v>
      </c>
      <c r="I119" s="27">
        <v>11.9993349319143</v>
      </c>
      <c r="J119" s="27">
        <v>86.150671391163598</v>
      </c>
      <c r="K119" s="27">
        <v>4.15484200534857</v>
      </c>
    </row>
    <row r="120" spans="1:11" x14ac:dyDescent="0.25">
      <c r="A120" s="27" t="s">
        <v>83</v>
      </c>
      <c r="B120" s="27" t="s">
        <v>84</v>
      </c>
      <c r="C120" s="27" t="s">
        <v>22</v>
      </c>
      <c r="D120" s="27">
        <v>7034.4562828999997</v>
      </c>
      <c r="E120" s="27">
        <v>7.9067665406263101</v>
      </c>
      <c r="F120" s="27">
        <v>11.010492116363</v>
      </c>
      <c r="G120" s="27">
        <v>7.6792715459739398</v>
      </c>
      <c r="H120" s="27">
        <v>56854.207444</v>
      </c>
      <c r="I120" s="27">
        <v>2.7082866425063399</v>
      </c>
      <c r="J120" s="27">
        <v>88.989507883637003</v>
      </c>
      <c r="K120" s="27">
        <v>0.95014076184035201</v>
      </c>
    </row>
    <row r="121" spans="1:11" x14ac:dyDescent="0.25">
      <c r="A121" s="27" t="s">
        <v>85</v>
      </c>
      <c r="B121" s="27" t="s">
        <v>86</v>
      </c>
      <c r="C121" s="27" t="s">
        <v>21</v>
      </c>
      <c r="D121" s="27">
        <v>927.06802560000006</v>
      </c>
      <c r="E121" s="27">
        <v>21.839911986751499</v>
      </c>
      <c r="F121" s="27">
        <v>12.513050368152699</v>
      </c>
      <c r="G121" s="27">
        <v>20.3307202501286</v>
      </c>
      <c r="H121" s="27">
        <v>6481.7411641999997</v>
      </c>
      <c r="I121" s="27">
        <v>8.60154925978342</v>
      </c>
      <c r="J121" s="27">
        <v>87.486949631847295</v>
      </c>
      <c r="K121" s="27">
        <v>2.9078545723815501</v>
      </c>
    </row>
    <row r="122" spans="1:11" x14ac:dyDescent="0.25">
      <c r="A122" s="27" t="s">
        <v>85</v>
      </c>
      <c r="B122" s="27" t="s">
        <v>86</v>
      </c>
      <c r="C122" s="27" t="s">
        <v>22</v>
      </c>
      <c r="D122" s="27">
        <v>6171.8163914999996</v>
      </c>
      <c r="E122" s="27">
        <v>9.5577830179101007</v>
      </c>
      <c r="F122" s="27">
        <v>9.7770178102377798</v>
      </c>
      <c r="G122" s="27">
        <v>9.0343347883047098</v>
      </c>
      <c r="H122" s="27">
        <v>56953.9394503</v>
      </c>
      <c r="I122" s="27">
        <v>2.4227781351986102</v>
      </c>
      <c r="J122" s="27">
        <v>90.222982189762206</v>
      </c>
      <c r="K122" s="27">
        <v>0.97900612443875501</v>
      </c>
    </row>
    <row r="123" spans="1:11" x14ac:dyDescent="0.25">
      <c r="A123" s="27" t="s">
        <v>87</v>
      </c>
      <c r="B123" s="27" t="s">
        <v>88</v>
      </c>
      <c r="C123" s="27" t="s">
        <v>21</v>
      </c>
      <c r="D123" s="27">
        <v>216.91694269999999</v>
      </c>
      <c r="E123" s="27">
        <v>58.3588124917434</v>
      </c>
      <c r="F123" s="27">
        <v>11.8897277092411</v>
      </c>
      <c r="G123" s="27">
        <v>52.025621614068001</v>
      </c>
      <c r="H123" s="27">
        <v>1607.4893684000001</v>
      </c>
      <c r="I123" s="27">
        <v>18.507240429183099</v>
      </c>
      <c r="J123" s="27">
        <v>88.1102722907589</v>
      </c>
      <c r="K123" s="27">
        <v>7.0204127034590202</v>
      </c>
    </row>
    <row r="124" spans="1:11" x14ac:dyDescent="0.25">
      <c r="A124" s="27" t="s">
        <v>87</v>
      </c>
      <c r="B124" s="27" t="s">
        <v>88</v>
      </c>
      <c r="C124" s="27" t="s">
        <v>22</v>
      </c>
      <c r="D124" s="27">
        <v>4029.2713128999999</v>
      </c>
      <c r="E124" s="27">
        <v>14.2710021226106</v>
      </c>
      <c r="F124" s="27">
        <v>9.4046045677226004</v>
      </c>
      <c r="G124" s="27">
        <v>13.366562176619301</v>
      </c>
      <c r="H124" s="27">
        <v>38814.3302855</v>
      </c>
      <c r="I124" s="27">
        <v>3.8479197097399398</v>
      </c>
      <c r="J124" s="27">
        <v>90.5953954322774</v>
      </c>
      <c r="K124" s="27">
        <v>1.3875675590483101</v>
      </c>
    </row>
    <row r="125" spans="1:11" x14ac:dyDescent="0.25">
      <c r="A125" s="27" t="s">
        <v>89</v>
      </c>
      <c r="B125" s="27" t="s">
        <v>90</v>
      </c>
      <c r="C125" s="27" t="s">
        <v>21</v>
      </c>
      <c r="D125" s="27">
        <v>797.84238470000003</v>
      </c>
      <c r="E125" s="27">
        <v>41.921261129863801</v>
      </c>
      <c r="F125" s="27">
        <v>8.7031919579639094</v>
      </c>
      <c r="G125" s="27">
        <v>38.635589846273099</v>
      </c>
      <c r="H125" s="27">
        <v>8369.3963543000009</v>
      </c>
      <c r="I125" s="27">
        <v>11.256607944220001</v>
      </c>
      <c r="J125" s="27">
        <v>91.296808042036105</v>
      </c>
      <c r="K125" s="27">
        <v>3.6830746008825899</v>
      </c>
    </row>
    <row r="126" spans="1:11" x14ac:dyDescent="0.25">
      <c r="A126" s="27" t="s">
        <v>89</v>
      </c>
      <c r="B126" s="27" t="s">
        <v>90</v>
      </c>
      <c r="C126" s="27" t="s">
        <v>22</v>
      </c>
      <c r="D126" s="27">
        <v>10313.398958600001</v>
      </c>
      <c r="E126" s="27">
        <v>8.9806096430135494</v>
      </c>
      <c r="F126" s="27">
        <v>9.8179045777409506</v>
      </c>
      <c r="G126" s="27">
        <v>8.4788440315083395</v>
      </c>
      <c r="H126" s="27">
        <v>94733.445578700004</v>
      </c>
      <c r="I126" s="27">
        <v>2.9055819757270802</v>
      </c>
      <c r="J126" s="27">
        <v>90.182095422258996</v>
      </c>
      <c r="K126" s="27">
        <v>0.92307105131148504</v>
      </c>
    </row>
    <row r="127" spans="1:11" x14ac:dyDescent="0.25">
      <c r="A127" s="27" t="s">
        <v>91</v>
      </c>
      <c r="B127" s="27" t="s">
        <v>92</v>
      </c>
      <c r="C127" s="27" t="s">
        <v>21</v>
      </c>
      <c r="D127" s="27">
        <v>738.31949559999998</v>
      </c>
      <c r="E127" s="27">
        <v>26.804086295477401</v>
      </c>
      <c r="F127" s="27">
        <v>7.4515673507515903</v>
      </c>
      <c r="G127" s="27">
        <v>25.935620464102598</v>
      </c>
      <c r="H127" s="27">
        <v>9169.9247816999996</v>
      </c>
      <c r="I127" s="27">
        <v>7.7859237400238799</v>
      </c>
      <c r="J127" s="27">
        <v>92.548432649248397</v>
      </c>
      <c r="K127" s="27">
        <v>2.0882149717676701</v>
      </c>
    </row>
    <row r="128" spans="1:11" x14ac:dyDescent="0.25">
      <c r="A128" s="27" t="s">
        <v>91</v>
      </c>
      <c r="B128" s="27" t="s">
        <v>92</v>
      </c>
      <c r="C128" s="27" t="s">
        <v>22</v>
      </c>
      <c r="D128" s="27">
        <v>19059.5535882</v>
      </c>
      <c r="E128" s="27">
        <v>5.57979224423367</v>
      </c>
      <c r="F128" s="27">
        <v>10.517568488954799</v>
      </c>
      <c r="G128" s="27">
        <v>5.3775206192539704</v>
      </c>
      <c r="H128" s="27">
        <v>162156.7951165</v>
      </c>
      <c r="I128" s="27">
        <v>1.74364785877349</v>
      </c>
      <c r="J128" s="27">
        <v>89.482431511045206</v>
      </c>
      <c r="K128" s="27">
        <v>0.63206196410508897</v>
      </c>
    </row>
    <row r="129" spans="1:11" x14ac:dyDescent="0.25">
      <c r="A129" s="27" t="s">
        <v>93</v>
      </c>
      <c r="B129" s="27" t="s">
        <v>94</v>
      </c>
      <c r="C129" s="27" t="s">
        <v>21</v>
      </c>
      <c r="D129" s="27">
        <v>301.90090140000001</v>
      </c>
      <c r="E129" s="27">
        <v>39.2983090131209</v>
      </c>
      <c r="F129" s="27">
        <v>15.5803496695848</v>
      </c>
      <c r="G129" s="27">
        <v>35.281960809112597</v>
      </c>
      <c r="H129" s="27">
        <v>1635.8020885999999</v>
      </c>
      <c r="I129" s="27">
        <v>18.995339994611399</v>
      </c>
      <c r="J129" s="27">
        <v>84.419650330415195</v>
      </c>
      <c r="K129" s="27">
        <v>6.5115797599615304</v>
      </c>
    </row>
    <row r="130" spans="1:11" x14ac:dyDescent="0.25">
      <c r="A130" s="27" t="s">
        <v>93</v>
      </c>
      <c r="B130" s="27" t="s">
        <v>94</v>
      </c>
      <c r="C130" s="27" t="s">
        <v>22</v>
      </c>
      <c r="D130" s="27">
        <v>5400.8066263999999</v>
      </c>
      <c r="E130" s="27">
        <v>8.8702127129696002</v>
      </c>
      <c r="F130" s="27">
        <v>9.2375937849905405</v>
      </c>
      <c r="G130" s="27">
        <v>8.8653393559607707</v>
      </c>
      <c r="H130" s="27">
        <v>53064.706710799997</v>
      </c>
      <c r="I130" s="27">
        <v>2.5321507505866299</v>
      </c>
      <c r="J130" s="27">
        <v>90.762406215009506</v>
      </c>
      <c r="K130" s="27">
        <v>0.90229432153278699</v>
      </c>
    </row>
    <row r="131" spans="1:11" x14ac:dyDescent="0.25">
      <c r="A131" s="27" t="s">
        <v>95</v>
      </c>
      <c r="B131" s="27" t="s">
        <v>96</v>
      </c>
      <c r="C131" s="27" t="s">
        <v>21</v>
      </c>
      <c r="D131" s="27">
        <v>462.4881661</v>
      </c>
      <c r="E131" s="27">
        <v>35.512972317062101</v>
      </c>
      <c r="F131" s="27">
        <v>9.3558079157572198</v>
      </c>
      <c r="G131" s="27">
        <v>34.286065248661799</v>
      </c>
      <c r="H131" s="27">
        <v>4480.8386984999997</v>
      </c>
      <c r="I131" s="27">
        <v>13.496879982042801</v>
      </c>
      <c r="J131" s="27">
        <v>90.644192084242803</v>
      </c>
      <c r="K131" s="27">
        <v>3.5388239806415598</v>
      </c>
    </row>
    <row r="132" spans="1:11" x14ac:dyDescent="0.25">
      <c r="A132" s="27" t="s">
        <v>95</v>
      </c>
      <c r="B132" s="27" t="s">
        <v>96</v>
      </c>
      <c r="C132" s="27" t="s">
        <v>22</v>
      </c>
      <c r="D132" s="27">
        <v>13353.396358</v>
      </c>
      <c r="E132" s="27">
        <v>7.2784737573113301</v>
      </c>
      <c r="F132" s="27">
        <v>9.5264013516022299</v>
      </c>
      <c r="G132" s="27">
        <v>7.0549889234839496</v>
      </c>
      <c r="H132" s="27">
        <v>126819.1185839</v>
      </c>
      <c r="I132" s="27">
        <v>2.2129602876685399</v>
      </c>
      <c r="J132" s="27">
        <v>90.473598648397797</v>
      </c>
      <c r="K132" s="27">
        <v>0.74285379403780805</v>
      </c>
    </row>
    <row r="133" spans="1:11" x14ac:dyDescent="0.25">
      <c r="A133" s="27" t="s">
        <v>97</v>
      </c>
      <c r="B133" s="27" t="s">
        <v>98</v>
      </c>
      <c r="C133" s="27" t="s">
        <v>21</v>
      </c>
      <c r="D133" s="27">
        <v>748.90837539999995</v>
      </c>
      <c r="E133" s="27">
        <v>32.062007538955001</v>
      </c>
      <c r="F133" s="27">
        <v>9.1772886052981395</v>
      </c>
      <c r="G133" s="27">
        <v>30.321370891619399</v>
      </c>
      <c r="H133" s="27">
        <v>7411.5451922000002</v>
      </c>
      <c r="I133" s="27">
        <v>13.0858366168295</v>
      </c>
      <c r="J133" s="27">
        <v>90.822711394701898</v>
      </c>
      <c r="K133" s="27">
        <v>3.0638588884598099</v>
      </c>
    </row>
    <row r="134" spans="1:11" x14ac:dyDescent="0.25">
      <c r="A134" s="27" t="s">
        <v>97</v>
      </c>
      <c r="B134" s="27" t="s">
        <v>98</v>
      </c>
      <c r="C134" s="27" t="s">
        <v>22</v>
      </c>
      <c r="D134" s="27">
        <v>24320.2980283</v>
      </c>
      <c r="E134" s="27">
        <v>6.6612510897144102</v>
      </c>
      <c r="F134" s="27">
        <v>12.900471735856501</v>
      </c>
      <c r="G134" s="27">
        <v>6.4489684406231396</v>
      </c>
      <c r="H134" s="27">
        <v>164202.25003249999</v>
      </c>
      <c r="I134" s="27">
        <v>2.4275374546367101</v>
      </c>
      <c r="J134" s="27">
        <v>87.099528264143501</v>
      </c>
      <c r="K134" s="27">
        <v>0.955168607129396</v>
      </c>
    </row>
    <row r="135" spans="1:11" x14ac:dyDescent="0.25">
      <c r="A135" s="27" t="s">
        <v>99</v>
      </c>
      <c r="B135" s="27" t="s">
        <v>100</v>
      </c>
      <c r="C135" s="27" t="s">
        <v>21</v>
      </c>
      <c r="D135" s="27">
        <v>82.619639000000006</v>
      </c>
      <c r="E135" s="27">
        <v>70.596458655814303</v>
      </c>
      <c r="F135" s="27">
        <v>16.971601465269298</v>
      </c>
      <c r="G135" s="27">
        <v>56.339084317720904</v>
      </c>
      <c r="H135" s="27">
        <v>404.19145639999999</v>
      </c>
      <c r="I135" s="27">
        <v>27.169009464839</v>
      </c>
      <c r="J135" s="27">
        <v>83.028398534730698</v>
      </c>
      <c r="K135" s="27">
        <v>11.516113797601401</v>
      </c>
    </row>
    <row r="136" spans="1:11" x14ac:dyDescent="0.25">
      <c r="A136" s="27" t="s">
        <v>99</v>
      </c>
      <c r="B136" s="27" t="s">
        <v>100</v>
      </c>
      <c r="C136" s="27" t="s">
        <v>22</v>
      </c>
      <c r="D136" s="27">
        <v>3918.3178779999998</v>
      </c>
      <c r="E136" s="27">
        <v>9.6540884942165199</v>
      </c>
      <c r="F136" s="27">
        <v>13.9041905764237</v>
      </c>
      <c r="G136" s="27">
        <v>9.1522138258400201</v>
      </c>
      <c r="H136" s="27">
        <v>24262.523404799998</v>
      </c>
      <c r="I136" s="27">
        <v>3.71128339414257</v>
      </c>
      <c r="J136" s="27">
        <v>86.095809423576299</v>
      </c>
      <c r="K136" s="27">
        <v>1.4780524869055101</v>
      </c>
    </row>
    <row r="137" spans="1:11" x14ac:dyDescent="0.25">
      <c r="A137" s="27" t="s">
        <v>101</v>
      </c>
      <c r="B137" s="27" t="s">
        <v>102</v>
      </c>
      <c r="C137" s="27" t="s">
        <v>21</v>
      </c>
      <c r="D137" s="27">
        <v>43.989243000000002</v>
      </c>
      <c r="E137" s="27">
        <v>71.970139302335596</v>
      </c>
      <c r="F137" s="27">
        <v>18.465780568034301</v>
      </c>
      <c r="G137" s="27">
        <v>64.4214932339505</v>
      </c>
      <c r="H137" s="27">
        <v>194.23108479999999</v>
      </c>
      <c r="I137" s="27">
        <v>30.919219609803701</v>
      </c>
      <c r="J137" s="27">
        <v>81.534219431965695</v>
      </c>
      <c r="K137" s="27">
        <v>14.590109112602301</v>
      </c>
    </row>
    <row r="138" spans="1:11" x14ac:dyDescent="0.25">
      <c r="A138" s="27" t="s">
        <v>101</v>
      </c>
      <c r="B138" s="27" t="s">
        <v>102</v>
      </c>
      <c r="C138" s="27" t="s">
        <v>22</v>
      </c>
      <c r="D138" s="27">
        <v>2525.5235720999999</v>
      </c>
      <c r="E138" s="27">
        <v>8.8447160970766294</v>
      </c>
      <c r="F138" s="27">
        <v>8.5754074310100599</v>
      </c>
      <c r="G138" s="27">
        <v>8.3695160806830895</v>
      </c>
      <c r="H138" s="27">
        <v>26925.247046299999</v>
      </c>
      <c r="I138" s="27">
        <v>2.5880316076381802</v>
      </c>
      <c r="J138" s="27">
        <v>91.424592568989894</v>
      </c>
      <c r="K138" s="27">
        <v>0.78504052766861399</v>
      </c>
    </row>
    <row r="139" spans="1:11" x14ac:dyDescent="0.25">
      <c r="A139" s="27" t="s">
        <v>103</v>
      </c>
      <c r="B139" s="27" t="s">
        <v>104</v>
      </c>
      <c r="C139" s="27" t="s">
        <v>21</v>
      </c>
      <c r="D139" s="27">
        <v>328.6391552</v>
      </c>
      <c r="E139" s="27">
        <v>30.1713241004922</v>
      </c>
      <c r="F139" s="27">
        <v>22.979489247190799</v>
      </c>
      <c r="G139" s="27">
        <v>24.2989004137381</v>
      </c>
      <c r="H139" s="27">
        <v>1101.5020967</v>
      </c>
      <c r="I139" s="27">
        <v>13.2423541639203</v>
      </c>
      <c r="J139" s="27">
        <v>77.020510752809201</v>
      </c>
      <c r="K139" s="27">
        <v>7.2497093997222901</v>
      </c>
    </row>
    <row r="140" spans="1:11" x14ac:dyDescent="0.25">
      <c r="A140" s="27" t="s">
        <v>103</v>
      </c>
      <c r="B140" s="27" t="s">
        <v>104</v>
      </c>
      <c r="C140" s="27" t="s">
        <v>22</v>
      </c>
      <c r="D140" s="27">
        <v>3630.8803472999998</v>
      </c>
      <c r="E140" s="27">
        <v>10.3328801032053</v>
      </c>
      <c r="F140" s="27">
        <v>17.600022001898399</v>
      </c>
      <c r="G140" s="27">
        <v>9.7529820727489405</v>
      </c>
      <c r="H140" s="27">
        <v>16999.095836299999</v>
      </c>
      <c r="I140" s="27">
        <v>3.7101301494944301</v>
      </c>
      <c r="J140" s="27">
        <v>82.399977998101605</v>
      </c>
      <c r="K140" s="27">
        <v>2.08316437983098</v>
      </c>
    </row>
    <row r="141" spans="1:11" x14ac:dyDescent="0.25">
      <c r="A141" s="27" t="s">
        <v>105</v>
      </c>
      <c r="B141" s="27" t="s">
        <v>106</v>
      </c>
      <c r="C141" s="27" t="s">
        <v>21</v>
      </c>
      <c r="D141" s="27">
        <v>93.996752799999996</v>
      </c>
      <c r="E141" s="27">
        <v>47.941009380593201</v>
      </c>
      <c r="F141" s="27">
        <v>13.7788652054683</v>
      </c>
      <c r="G141" s="27">
        <v>43.6881562430465</v>
      </c>
      <c r="H141" s="27">
        <v>588.18390139999997</v>
      </c>
      <c r="I141" s="27">
        <v>25.068585844992999</v>
      </c>
      <c r="J141" s="27">
        <v>86.221134794531693</v>
      </c>
      <c r="K141" s="27">
        <v>6.9817361762043904</v>
      </c>
    </row>
    <row r="142" spans="1:11" x14ac:dyDescent="0.25">
      <c r="A142" s="27" t="s">
        <v>105</v>
      </c>
      <c r="B142" s="27" t="s">
        <v>106</v>
      </c>
      <c r="C142" s="27" t="s">
        <v>22</v>
      </c>
      <c r="D142" s="27">
        <v>2735.3986519999999</v>
      </c>
      <c r="E142" s="27">
        <v>9.5587193498453793</v>
      </c>
      <c r="F142" s="27">
        <v>18.640454646971801</v>
      </c>
      <c r="G142" s="27">
        <v>8.2287351301561493</v>
      </c>
      <c r="H142" s="27">
        <v>11939.128894699999</v>
      </c>
      <c r="I142" s="27">
        <v>4.2844821051107997</v>
      </c>
      <c r="J142" s="27">
        <v>81.359545353028196</v>
      </c>
      <c r="K142" s="27">
        <v>1.88530261974861</v>
      </c>
    </row>
    <row r="143" spans="1:11" x14ac:dyDescent="0.25">
      <c r="A143" s="27" t="s">
        <v>107</v>
      </c>
      <c r="B143" s="27" t="s">
        <v>108</v>
      </c>
      <c r="C143" s="27" t="s">
        <v>21</v>
      </c>
      <c r="D143" s="27">
        <v>257.740275</v>
      </c>
      <c r="E143" s="27">
        <v>39.582929377734899</v>
      </c>
      <c r="F143" s="27">
        <v>16.856687260009899</v>
      </c>
      <c r="G143" s="27">
        <v>34.113935165954402</v>
      </c>
      <c r="H143" s="27">
        <v>1271.2687825</v>
      </c>
      <c r="I143" s="27">
        <v>17.2459356095777</v>
      </c>
      <c r="J143" s="27">
        <v>83.143312739990094</v>
      </c>
      <c r="K143" s="27">
        <v>6.9163462141455199</v>
      </c>
    </row>
    <row r="144" spans="1:11" x14ac:dyDescent="0.25">
      <c r="A144" s="27" t="s">
        <v>107</v>
      </c>
      <c r="B144" s="27" t="s">
        <v>108</v>
      </c>
      <c r="C144" s="27" t="s">
        <v>22</v>
      </c>
      <c r="D144" s="27">
        <v>4728.1135344000004</v>
      </c>
      <c r="E144" s="27">
        <v>9.0036168815563702</v>
      </c>
      <c r="F144" s="27">
        <v>9.8791915959792593</v>
      </c>
      <c r="G144" s="27">
        <v>8.5859280840152792</v>
      </c>
      <c r="H144" s="27">
        <v>43131.202569200002</v>
      </c>
      <c r="I144" s="27">
        <v>2.78243143269462</v>
      </c>
      <c r="J144" s="27">
        <v>90.120808404020707</v>
      </c>
      <c r="K144" s="27">
        <v>0.94120359186105296</v>
      </c>
    </row>
    <row r="145" spans="1:11" x14ac:dyDescent="0.25">
      <c r="A145" s="27" t="s">
        <v>109</v>
      </c>
      <c r="B145" s="27" t="s">
        <v>110</v>
      </c>
      <c r="C145" s="27" t="s">
        <v>21</v>
      </c>
      <c r="D145" s="27">
        <v>28.092132599999999</v>
      </c>
      <c r="E145" s="27">
        <v>64.272986271622202</v>
      </c>
      <c r="F145" s="27">
        <v>11.2233084505772</v>
      </c>
      <c r="G145" s="27">
        <v>62.194896670974799</v>
      </c>
      <c r="H145" s="27">
        <v>222.2095741</v>
      </c>
      <c r="I145" s="27">
        <v>23.606832061946601</v>
      </c>
      <c r="J145" s="27">
        <v>88.776691549422793</v>
      </c>
      <c r="K145" s="27">
        <v>7.8627903023568297</v>
      </c>
    </row>
    <row r="146" spans="1:11" x14ac:dyDescent="0.25">
      <c r="A146" s="27" t="s">
        <v>109</v>
      </c>
      <c r="B146" s="27" t="s">
        <v>110</v>
      </c>
      <c r="C146" s="27" t="s">
        <v>22</v>
      </c>
      <c r="D146" s="27">
        <v>402.83800189999999</v>
      </c>
      <c r="E146" s="27">
        <v>15.2888551500433</v>
      </c>
      <c r="F146" s="27">
        <v>9.8427368499244103</v>
      </c>
      <c r="G146" s="27">
        <v>14.6326111173492</v>
      </c>
      <c r="H146" s="27">
        <v>3689.9057953000001</v>
      </c>
      <c r="I146" s="27">
        <v>4.8175663949203598</v>
      </c>
      <c r="J146" s="27">
        <v>90.157263150075593</v>
      </c>
      <c r="K146" s="27">
        <v>1.59748572242708</v>
      </c>
    </row>
    <row r="147" spans="1:11" x14ac:dyDescent="0.25">
      <c r="A147" s="27" t="s">
        <v>111</v>
      </c>
      <c r="B147" s="27" t="s">
        <v>112</v>
      </c>
      <c r="C147" s="27" t="s">
        <v>21</v>
      </c>
      <c r="D147" s="27">
        <v>609.99507819999997</v>
      </c>
      <c r="E147" s="27">
        <v>22.579619697021499</v>
      </c>
      <c r="F147" s="27">
        <v>10.0662181197566</v>
      </c>
      <c r="G147" s="27">
        <v>22.023335302572299</v>
      </c>
      <c r="H147" s="27">
        <v>5449.8286902</v>
      </c>
      <c r="I147" s="27">
        <v>9.1683034252571396</v>
      </c>
      <c r="J147" s="27">
        <v>89.933781880243401</v>
      </c>
      <c r="K147" s="27">
        <v>2.46505475745961</v>
      </c>
    </row>
    <row r="148" spans="1:11" x14ac:dyDescent="0.25">
      <c r="A148" s="27" t="s">
        <v>111</v>
      </c>
      <c r="B148" s="27" t="s">
        <v>112</v>
      </c>
      <c r="C148" s="27" t="s">
        <v>22</v>
      </c>
      <c r="D148" s="27">
        <v>7591.9838220000001</v>
      </c>
      <c r="E148" s="27">
        <v>8.4646668952461201</v>
      </c>
      <c r="F148" s="27">
        <v>10.477289276209</v>
      </c>
      <c r="G148" s="27">
        <v>7.8094907426256199</v>
      </c>
      <c r="H148" s="27">
        <v>64869.352520400003</v>
      </c>
      <c r="I148" s="27">
        <v>2.2177518158313001</v>
      </c>
      <c r="J148" s="27">
        <v>89.522710723790993</v>
      </c>
      <c r="K148" s="27">
        <v>0.91398364670631205</v>
      </c>
    </row>
    <row r="149" spans="1:11" x14ac:dyDescent="0.25">
      <c r="A149" s="27" t="s">
        <v>113</v>
      </c>
      <c r="B149" s="27" t="s">
        <v>114</v>
      </c>
      <c r="C149" s="27" t="s">
        <v>21</v>
      </c>
      <c r="D149" s="27">
        <v>1242.3197133000001</v>
      </c>
      <c r="E149" s="27">
        <v>25.474506913641701</v>
      </c>
      <c r="F149" s="27">
        <v>11.987789184478</v>
      </c>
      <c r="G149" s="27">
        <v>22.9273082792322</v>
      </c>
      <c r="H149" s="27">
        <v>9120.8898341999993</v>
      </c>
      <c r="I149" s="27">
        <v>8.6796911955170195</v>
      </c>
      <c r="J149" s="27">
        <v>88.012210815521996</v>
      </c>
      <c r="K149" s="27">
        <v>3.1228364299934301</v>
      </c>
    </row>
    <row r="150" spans="1:11" x14ac:dyDescent="0.25">
      <c r="A150" s="27" t="s">
        <v>113</v>
      </c>
      <c r="B150" s="27" t="s">
        <v>114</v>
      </c>
      <c r="C150" s="27" t="s">
        <v>22</v>
      </c>
      <c r="D150" s="27">
        <v>11571.841744699999</v>
      </c>
      <c r="E150" s="27">
        <v>6.8930235759933396</v>
      </c>
      <c r="F150" s="27">
        <v>11.087882250605601</v>
      </c>
      <c r="G150" s="27">
        <v>6.6202294931427499</v>
      </c>
      <c r="H150" s="27">
        <v>92792.918659100003</v>
      </c>
      <c r="I150" s="27">
        <v>2.46649723968358</v>
      </c>
      <c r="J150" s="27">
        <v>88.912117749394397</v>
      </c>
      <c r="K150" s="27">
        <v>0.82558291209359003</v>
      </c>
    </row>
    <row r="151" spans="1:11" x14ac:dyDescent="0.25">
      <c r="A151" s="27" t="s">
        <v>115</v>
      </c>
      <c r="B151" s="27" t="s">
        <v>116</v>
      </c>
      <c r="C151" s="27" t="s">
        <v>21</v>
      </c>
      <c r="D151" s="27">
        <v>1.8046324</v>
      </c>
      <c r="E151" s="27">
        <v>100</v>
      </c>
      <c r="F151" s="27">
        <v>8.3333333333333304</v>
      </c>
      <c r="G151" s="27">
        <v>75.878691063932806</v>
      </c>
      <c r="H151" s="27">
        <v>19.850956400000001</v>
      </c>
      <c r="I151" s="27">
        <v>31.372318836532699</v>
      </c>
      <c r="J151" s="27">
        <v>91.6666666666667</v>
      </c>
      <c r="K151" s="27">
        <v>6.8980628239938904</v>
      </c>
    </row>
    <row r="152" spans="1:11" x14ac:dyDescent="0.25">
      <c r="A152" s="27" t="s">
        <v>115</v>
      </c>
      <c r="B152" s="27" t="s">
        <v>116</v>
      </c>
      <c r="C152" s="27" t="s">
        <v>22</v>
      </c>
      <c r="D152" s="27">
        <v>12.632426799999999</v>
      </c>
      <c r="E152" s="27">
        <v>33.085036890537701</v>
      </c>
      <c r="F152" s="27">
        <v>5.10948905109489</v>
      </c>
      <c r="G152" s="27">
        <v>29.474327937655701</v>
      </c>
      <c r="H152" s="27">
        <v>234.60221200000001</v>
      </c>
      <c r="I152" s="27">
        <v>11.7440885064228</v>
      </c>
      <c r="J152" s="27">
        <v>94.890510948905103</v>
      </c>
      <c r="K152" s="27">
        <v>1.587079196643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323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28" t="s">
        <v>77</v>
      </c>
      <c r="B163" s="28" t="s">
        <v>78</v>
      </c>
      <c r="C163" s="28" t="s">
        <v>21</v>
      </c>
      <c r="D163" s="28">
        <v>179.8622532</v>
      </c>
      <c r="E163" s="28">
        <v>55.623832029519498</v>
      </c>
      <c r="F163" s="28">
        <v>8.1211803829435993</v>
      </c>
      <c r="G163" s="28">
        <v>54.268413218783003</v>
      </c>
      <c r="H163" s="28">
        <v>2034.8681766</v>
      </c>
      <c r="I163" s="28">
        <v>17.780872026580099</v>
      </c>
      <c r="J163" s="28">
        <v>91.878819617056394</v>
      </c>
      <c r="K163" s="28">
        <v>4.7967918469431599</v>
      </c>
    </row>
    <row r="164" spans="1:11" x14ac:dyDescent="0.25">
      <c r="A164" s="28" t="s">
        <v>77</v>
      </c>
      <c r="B164" s="28" t="s">
        <v>78</v>
      </c>
      <c r="C164" s="28" t="s">
        <v>22</v>
      </c>
      <c r="D164" s="28">
        <v>7478.9648398999998</v>
      </c>
      <c r="E164" s="28">
        <v>8.3162604578071608</v>
      </c>
      <c r="F164" s="28">
        <v>7.8502514122133302</v>
      </c>
      <c r="G164" s="28">
        <v>7.8595971121229304</v>
      </c>
      <c r="H164" s="28">
        <v>87791.421383199995</v>
      </c>
      <c r="I164" s="28">
        <v>2.2067584358831001</v>
      </c>
      <c r="J164" s="28">
        <v>92.149748587786704</v>
      </c>
      <c r="K164" s="28">
        <v>0.66956030021169699</v>
      </c>
    </row>
    <row r="165" spans="1:11" x14ac:dyDescent="0.25">
      <c r="A165" s="28" t="s">
        <v>79</v>
      </c>
      <c r="B165" s="28" t="s">
        <v>80</v>
      </c>
      <c r="C165" s="28" t="s">
        <v>21</v>
      </c>
      <c r="D165" s="28">
        <v>74.251392699999997</v>
      </c>
      <c r="E165" s="28">
        <v>37.353972283399301</v>
      </c>
      <c r="F165" s="28">
        <v>18.0531416894571</v>
      </c>
      <c r="G165" s="28">
        <v>35.9180530777953</v>
      </c>
      <c r="H165" s="28">
        <v>337.0420762</v>
      </c>
      <c r="I165" s="28">
        <v>22.035822206412298</v>
      </c>
      <c r="J165" s="28">
        <v>81.946858310542893</v>
      </c>
      <c r="K165" s="28">
        <v>7.9128561459378597</v>
      </c>
    </row>
    <row r="166" spans="1:11" x14ac:dyDescent="0.25">
      <c r="A166" s="28" t="s">
        <v>79</v>
      </c>
      <c r="B166" s="28" t="s">
        <v>80</v>
      </c>
      <c r="C166" s="28" t="s">
        <v>22</v>
      </c>
      <c r="D166" s="28">
        <v>3306.4809476</v>
      </c>
      <c r="E166" s="28">
        <v>8.9668495069723306</v>
      </c>
      <c r="F166" s="28">
        <v>9.46347253912983</v>
      </c>
      <c r="G166" s="28">
        <v>8.6056717801102796</v>
      </c>
      <c r="H166" s="28">
        <v>31632.923524999998</v>
      </c>
      <c r="I166" s="28">
        <v>3.8466011741256398</v>
      </c>
      <c r="J166" s="28">
        <v>90.536527460870204</v>
      </c>
      <c r="K166" s="28">
        <v>0.89952134078740997</v>
      </c>
    </row>
    <row r="167" spans="1:11" x14ac:dyDescent="0.25">
      <c r="A167" s="28" t="s">
        <v>81</v>
      </c>
      <c r="B167" s="28" t="s">
        <v>82</v>
      </c>
      <c r="C167" s="28" t="s">
        <v>21</v>
      </c>
      <c r="D167" s="28">
        <v>59.127249800000001</v>
      </c>
      <c r="E167" s="28">
        <v>51.686917772858997</v>
      </c>
      <c r="F167" s="28">
        <v>3.0199317220669899</v>
      </c>
      <c r="G167" s="28">
        <v>52.307449626118199</v>
      </c>
      <c r="H167" s="28">
        <v>1898.7729692</v>
      </c>
      <c r="I167" s="28">
        <v>12.343888845762701</v>
      </c>
      <c r="J167" s="28">
        <v>96.980068277933</v>
      </c>
      <c r="K167" s="28">
        <v>1.6288390927260099</v>
      </c>
    </row>
    <row r="168" spans="1:11" x14ac:dyDescent="0.25">
      <c r="A168" s="28" t="s">
        <v>81</v>
      </c>
      <c r="B168" s="28" t="s">
        <v>82</v>
      </c>
      <c r="C168" s="28" t="s">
        <v>22</v>
      </c>
      <c r="D168" s="28">
        <v>1430.5627007999999</v>
      </c>
      <c r="E168" s="28">
        <v>9.8133012300143196</v>
      </c>
      <c r="F168" s="28">
        <v>7.0281316336309798</v>
      </c>
      <c r="G168" s="28">
        <v>9.7507692576772094</v>
      </c>
      <c r="H168" s="28">
        <v>18924.245310400001</v>
      </c>
      <c r="I168" s="28">
        <v>2.6008364304671101</v>
      </c>
      <c r="J168" s="28">
        <v>92.971868366368994</v>
      </c>
      <c r="K168" s="28">
        <v>0.73710135201399396</v>
      </c>
    </row>
    <row r="169" spans="1:11" x14ac:dyDescent="0.25">
      <c r="A169" s="28" t="s">
        <v>83</v>
      </c>
      <c r="B169" s="28" t="s">
        <v>84</v>
      </c>
      <c r="C169" s="28" t="s">
        <v>21</v>
      </c>
      <c r="D169" s="28">
        <v>477.12581740000002</v>
      </c>
      <c r="E169" s="28">
        <v>27.845420397702501</v>
      </c>
      <c r="F169" s="28">
        <v>13.8493286088364</v>
      </c>
      <c r="G169" s="28">
        <v>25.8454715311331</v>
      </c>
      <c r="H169" s="28">
        <v>2967.9929379999999</v>
      </c>
      <c r="I169" s="28">
        <v>11.9993349319143</v>
      </c>
      <c r="J169" s="28">
        <v>86.150671391163598</v>
      </c>
      <c r="K169" s="28">
        <v>4.15484200534857</v>
      </c>
    </row>
    <row r="170" spans="1:11" x14ac:dyDescent="0.25">
      <c r="A170" s="28" t="s">
        <v>83</v>
      </c>
      <c r="B170" s="28" t="s">
        <v>84</v>
      </c>
      <c r="C170" s="28" t="s">
        <v>22</v>
      </c>
      <c r="D170" s="28">
        <v>7034.4562828999997</v>
      </c>
      <c r="E170" s="28">
        <v>7.9067665406263101</v>
      </c>
      <c r="F170" s="28">
        <v>11.010492116363</v>
      </c>
      <c r="G170" s="28">
        <v>7.6792715459739398</v>
      </c>
      <c r="H170" s="28">
        <v>56854.207444</v>
      </c>
      <c r="I170" s="28">
        <v>2.7082866425063399</v>
      </c>
      <c r="J170" s="28">
        <v>88.989507883637003</v>
      </c>
      <c r="K170" s="28">
        <v>0.95014076184035201</v>
      </c>
    </row>
    <row r="171" spans="1:11" x14ac:dyDescent="0.25">
      <c r="A171" s="28" t="s">
        <v>85</v>
      </c>
      <c r="B171" s="28" t="s">
        <v>86</v>
      </c>
      <c r="C171" s="28" t="s">
        <v>21</v>
      </c>
      <c r="D171" s="28">
        <v>927.06802560000006</v>
      </c>
      <c r="E171" s="28">
        <v>21.839911986751499</v>
      </c>
      <c r="F171" s="28">
        <v>12.720777497948699</v>
      </c>
      <c r="G171" s="28">
        <v>20.328883001638101</v>
      </c>
      <c r="H171" s="28">
        <v>6360.7571545000001</v>
      </c>
      <c r="I171" s="28">
        <v>8.7561551331718199</v>
      </c>
      <c r="J171" s="28">
        <v>87.279222502051297</v>
      </c>
      <c r="K171" s="28">
        <v>2.96289529205638</v>
      </c>
    </row>
    <row r="172" spans="1:11" x14ac:dyDescent="0.25">
      <c r="A172" s="28" t="s">
        <v>85</v>
      </c>
      <c r="B172" s="28" t="s">
        <v>86</v>
      </c>
      <c r="C172" s="28" t="s">
        <v>22</v>
      </c>
      <c r="D172" s="28">
        <v>6113.3261553000002</v>
      </c>
      <c r="E172" s="28">
        <v>9.6451280142561497</v>
      </c>
      <c r="F172" s="28">
        <v>9.8264141100432507</v>
      </c>
      <c r="G172" s="28">
        <v>9.1159257860308607</v>
      </c>
      <c r="H172" s="28">
        <v>56099.868676899998</v>
      </c>
      <c r="I172" s="28">
        <v>2.4570002024291302</v>
      </c>
      <c r="J172" s="28">
        <v>90.173585889956698</v>
      </c>
      <c r="K172" s="28">
        <v>0.99338249539367096</v>
      </c>
    </row>
    <row r="173" spans="1:11" x14ac:dyDescent="0.25">
      <c r="A173" s="28" t="s">
        <v>87</v>
      </c>
      <c r="B173" s="28" t="s">
        <v>88</v>
      </c>
      <c r="C173" s="28" t="s">
        <v>21</v>
      </c>
      <c r="D173" s="28">
        <v>216.91694269999999</v>
      </c>
      <c r="E173" s="28">
        <v>58.3588124917434</v>
      </c>
      <c r="F173" s="28">
        <v>11.8897277092411</v>
      </c>
      <c r="G173" s="28">
        <v>52.025621614068001</v>
      </c>
      <c r="H173" s="28">
        <v>1607.4893684000001</v>
      </c>
      <c r="I173" s="28">
        <v>18.507240429183099</v>
      </c>
      <c r="J173" s="28">
        <v>88.1102722907589</v>
      </c>
      <c r="K173" s="28">
        <v>7.0204127034590202</v>
      </c>
    </row>
    <row r="174" spans="1:11" x14ac:dyDescent="0.25">
      <c r="A174" s="28" t="s">
        <v>87</v>
      </c>
      <c r="B174" s="28" t="s">
        <v>88</v>
      </c>
      <c r="C174" s="28" t="s">
        <v>22</v>
      </c>
      <c r="D174" s="28">
        <v>4029.2713128999999</v>
      </c>
      <c r="E174" s="28">
        <v>14.2710021226106</v>
      </c>
      <c r="F174" s="28">
        <v>9.4046045677226004</v>
      </c>
      <c r="G174" s="28">
        <v>13.366562176619301</v>
      </c>
      <c r="H174" s="28">
        <v>38814.3302855</v>
      </c>
      <c r="I174" s="28">
        <v>3.8479197097399398</v>
      </c>
      <c r="J174" s="28">
        <v>90.5953954322774</v>
      </c>
      <c r="K174" s="28">
        <v>1.3875675590483101</v>
      </c>
    </row>
    <row r="175" spans="1:11" x14ac:dyDescent="0.25">
      <c r="A175" s="28" t="s">
        <v>89</v>
      </c>
      <c r="B175" s="28" t="s">
        <v>90</v>
      </c>
      <c r="C175" s="28" t="s">
        <v>21</v>
      </c>
      <c r="D175" s="28">
        <v>797.84238470000003</v>
      </c>
      <c r="E175" s="28">
        <v>41.921261129863801</v>
      </c>
      <c r="F175" s="28">
        <v>8.7031919579639094</v>
      </c>
      <c r="G175" s="28">
        <v>38.635589846273099</v>
      </c>
      <c r="H175" s="28">
        <v>8369.3963543000009</v>
      </c>
      <c r="I175" s="28">
        <v>11.256607944220001</v>
      </c>
      <c r="J175" s="28">
        <v>91.296808042036105</v>
      </c>
      <c r="K175" s="28">
        <v>3.6830746008825899</v>
      </c>
    </row>
    <row r="176" spans="1:11" x14ac:dyDescent="0.25">
      <c r="A176" s="28" t="s">
        <v>89</v>
      </c>
      <c r="B176" s="28" t="s">
        <v>90</v>
      </c>
      <c r="C176" s="28" t="s">
        <v>22</v>
      </c>
      <c r="D176" s="28">
        <v>10313.398958600001</v>
      </c>
      <c r="E176" s="28">
        <v>8.9806096430135494</v>
      </c>
      <c r="F176" s="28">
        <v>9.8179045777409506</v>
      </c>
      <c r="G176" s="28">
        <v>8.4788440315083395</v>
      </c>
      <c r="H176" s="28">
        <v>94733.445578700004</v>
      </c>
      <c r="I176" s="28">
        <v>2.9055819757270802</v>
      </c>
      <c r="J176" s="28">
        <v>90.182095422258996</v>
      </c>
      <c r="K176" s="28">
        <v>0.92307105131148504</v>
      </c>
    </row>
    <row r="177" spans="1:11" x14ac:dyDescent="0.25">
      <c r="A177" s="28" t="s">
        <v>91</v>
      </c>
      <c r="B177" s="28" t="s">
        <v>92</v>
      </c>
      <c r="C177" s="28" t="s">
        <v>21</v>
      </c>
      <c r="D177" s="28">
        <v>738.31949559999998</v>
      </c>
      <c r="E177" s="28">
        <v>26.804086295477401</v>
      </c>
      <c r="F177" s="28">
        <v>7.4515673507515903</v>
      </c>
      <c r="G177" s="28">
        <v>25.935620464102598</v>
      </c>
      <c r="H177" s="28">
        <v>9169.9247816999996</v>
      </c>
      <c r="I177" s="28">
        <v>7.7859237400238799</v>
      </c>
      <c r="J177" s="28">
        <v>92.548432649248397</v>
      </c>
      <c r="K177" s="28">
        <v>2.0882149717676701</v>
      </c>
    </row>
    <row r="178" spans="1:11" x14ac:dyDescent="0.25">
      <c r="A178" s="28" t="s">
        <v>91</v>
      </c>
      <c r="B178" s="28" t="s">
        <v>92</v>
      </c>
      <c r="C178" s="28" t="s">
        <v>22</v>
      </c>
      <c r="D178" s="28">
        <v>19059.5535882</v>
      </c>
      <c r="E178" s="28">
        <v>5.57979224423367</v>
      </c>
      <c r="F178" s="28">
        <v>10.517568488954799</v>
      </c>
      <c r="G178" s="28">
        <v>5.3775206192539704</v>
      </c>
      <c r="H178" s="28">
        <v>162156.7951165</v>
      </c>
      <c r="I178" s="28">
        <v>1.74364785877349</v>
      </c>
      <c r="J178" s="28">
        <v>89.482431511045206</v>
      </c>
      <c r="K178" s="28">
        <v>0.63206196410508897</v>
      </c>
    </row>
    <row r="179" spans="1:11" x14ac:dyDescent="0.25">
      <c r="A179" s="28" t="s">
        <v>93</v>
      </c>
      <c r="B179" s="28" t="s">
        <v>94</v>
      </c>
      <c r="C179" s="28" t="s">
        <v>21</v>
      </c>
      <c r="D179" s="28">
        <v>301.90090140000001</v>
      </c>
      <c r="E179" s="28">
        <v>39.2983090131209</v>
      </c>
      <c r="F179" s="28">
        <v>15.5803496695848</v>
      </c>
      <c r="G179" s="28">
        <v>35.281960809112597</v>
      </c>
      <c r="H179" s="28">
        <v>1635.8020885999999</v>
      </c>
      <c r="I179" s="28">
        <v>18.995339994611399</v>
      </c>
      <c r="J179" s="28">
        <v>84.419650330415195</v>
      </c>
      <c r="K179" s="28">
        <v>6.5115797599615304</v>
      </c>
    </row>
    <row r="180" spans="1:11" x14ac:dyDescent="0.25">
      <c r="A180" s="28" t="s">
        <v>93</v>
      </c>
      <c r="B180" s="28" t="s">
        <v>94</v>
      </c>
      <c r="C180" s="28" t="s">
        <v>22</v>
      </c>
      <c r="D180" s="28">
        <v>5400.8066263999999</v>
      </c>
      <c r="E180" s="28">
        <v>8.8702127129696002</v>
      </c>
      <c r="F180" s="28">
        <v>9.2375937849905405</v>
      </c>
      <c r="G180" s="28">
        <v>8.8653393559607707</v>
      </c>
      <c r="H180" s="28">
        <v>53064.706710799997</v>
      </c>
      <c r="I180" s="28">
        <v>2.5321507505866299</v>
      </c>
      <c r="J180" s="28">
        <v>90.762406215009506</v>
      </c>
      <c r="K180" s="28">
        <v>0.90229432153278699</v>
      </c>
    </row>
    <row r="181" spans="1:11" x14ac:dyDescent="0.25">
      <c r="A181" s="28" t="s">
        <v>95</v>
      </c>
      <c r="B181" s="28" t="s">
        <v>96</v>
      </c>
      <c r="C181" s="28" t="s">
        <v>21</v>
      </c>
      <c r="D181" s="28">
        <v>462.4881661</v>
      </c>
      <c r="E181" s="28">
        <v>35.512972317062101</v>
      </c>
      <c r="F181" s="28">
        <v>9.3558079157572198</v>
      </c>
      <c r="G181" s="28">
        <v>34.286065248661799</v>
      </c>
      <c r="H181" s="28">
        <v>4480.8386984999997</v>
      </c>
      <c r="I181" s="28">
        <v>13.496879982042801</v>
      </c>
      <c r="J181" s="28">
        <v>90.644192084242803</v>
      </c>
      <c r="K181" s="28">
        <v>3.5388239806415598</v>
      </c>
    </row>
    <row r="182" spans="1:11" x14ac:dyDescent="0.25">
      <c r="A182" s="28" t="s">
        <v>95</v>
      </c>
      <c r="B182" s="28" t="s">
        <v>96</v>
      </c>
      <c r="C182" s="28" t="s">
        <v>22</v>
      </c>
      <c r="D182" s="28">
        <v>13353.396358</v>
      </c>
      <c r="E182" s="28">
        <v>7.2784737573113301</v>
      </c>
      <c r="F182" s="28">
        <v>9.5264013516022299</v>
      </c>
      <c r="G182" s="28">
        <v>7.0549889234839496</v>
      </c>
      <c r="H182" s="28">
        <v>126819.1185839</v>
      </c>
      <c r="I182" s="28">
        <v>2.2129602876685399</v>
      </c>
      <c r="J182" s="28">
        <v>90.473598648397797</v>
      </c>
      <c r="K182" s="28">
        <v>0.74285379403780805</v>
      </c>
    </row>
    <row r="183" spans="1:11" x14ac:dyDescent="0.25">
      <c r="A183" s="28" t="s">
        <v>97</v>
      </c>
      <c r="B183" s="28" t="s">
        <v>98</v>
      </c>
      <c r="C183" s="28" t="s">
        <v>21</v>
      </c>
      <c r="D183" s="28">
        <v>745.65074430000004</v>
      </c>
      <c r="E183" s="28">
        <v>32.199117686894603</v>
      </c>
      <c r="F183" s="28">
        <v>9.1744765954493506</v>
      </c>
      <c r="G183" s="28">
        <v>30.452412063044701</v>
      </c>
      <c r="H183" s="28">
        <v>7381.7964898</v>
      </c>
      <c r="I183" s="28">
        <v>13.136896162076001</v>
      </c>
      <c r="J183" s="28">
        <v>90.825523404550694</v>
      </c>
      <c r="K183" s="28">
        <v>3.0760620063036699</v>
      </c>
    </row>
    <row r="184" spans="1:11" x14ac:dyDescent="0.25">
      <c r="A184" s="28" t="s">
        <v>97</v>
      </c>
      <c r="B184" s="28" t="s">
        <v>98</v>
      </c>
      <c r="C184" s="28" t="s">
        <v>22</v>
      </c>
      <c r="D184" s="28">
        <v>24287.669398999999</v>
      </c>
      <c r="E184" s="28">
        <v>6.6699647708266996</v>
      </c>
      <c r="F184" s="28">
        <v>12.9103068566855</v>
      </c>
      <c r="G184" s="28">
        <v>6.4573680187895199</v>
      </c>
      <c r="H184" s="28">
        <v>163838.52828639999</v>
      </c>
      <c r="I184" s="28">
        <v>2.4310753761258299</v>
      </c>
      <c r="J184" s="28">
        <v>87.089693143314506</v>
      </c>
      <c r="K184" s="28">
        <v>0.95724992935653797</v>
      </c>
    </row>
    <row r="185" spans="1:11" x14ac:dyDescent="0.25">
      <c r="A185" s="28" t="s">
        <v>99</v>
      </c>
      <c r="B185" s="28" t="s">
        <v>100</v>
      </c>
      <c r="C185" s="28" t="s">
        <v>21</v>
      </c>
      <c r="D185" s="28">
        <v>82.619639000000006</v>
      </c>
      <c r="E185" s="28">
        <v>70.596458655814303</v>
      </c>
      <c r="F185" s="28">
        <v>16.971601465269298</v>
      </c>
      <c r="G185" s="28">
        <v>56.339084317720904</v>
      </c>
      <c r="H185" s="28">
        <v>404.19145639999999</v>
      </c>
      <c r="I185" s="28">
        <v>27.169009464839</v>
      </c>
      <c r="J185" s="28">
        <v>83.028398534730698</v>
      </c>
      <c r="K185" s="28">
        <v>11.516113797601401</v>
      </c>
    </row>
    <row r="186" spans="1:11" x14ac:dyDescent="0.25">
      <c r="A186" s="28" t="s">
        <v>99</v>
      </c>
      <c r="B186" s="28" t="s">
        <v>100</v>
      </c>
      <c r="C186" s="28" t="s">
        <v>22</v>
      </c>
      <c r="D186" s="28">
        <v>3918.3178779999998</v>
      </c>
      <c r="E186" s="28">
        <v>9.6540884942165199</v>
      </c>
      <c r="F186" s="28">
        <v>13.9041905764237</v>
      </c>
      <c r="G186" s="28">
        <v>9.1522138258400201</v>
      </c>
      <c r="H186" s="28">
        <v>24262.523404799998</v>
      </c>
      <c r="I186" s="28">
        <v>3.71128339414257</v>
      </c>
      <c r="J186" s="28">
        <v>86.095809423576299</v>
      </c>
      <c r="K186" s="28">
        <v>1.4780524869055101</v>
      </c>
    </row>
    <row r="187" spans="1:11" x14ac:dyDescent="0.25">
      <c r="A187" s="28" t="s">
        <v>101</v>
      </c>
      <c r="B187" s="28" t="s">
        <v>102</v>
      </c>
      <c r="C187" s="28" t="s">
        <v>21</v>
      </c>
      <c r="D187" s="28">
        <v>43.989243000000002</v>
      </c>
      <c r="E187" s="28">
        <v>71.970139302335596</v>
      </c>
      <c r="F187" s="28">
        <v>18.465780568034301</v>
      </c>
      <c r="G187" s="28">
        <v>64.4214932339505</v>
      </c>
      <c r="H187" s="28">
        <v>194.23108479999999</v>
      </c>
      <c r="I187" s="28">
        <v>30.919219609803701</v>
      </c>
      <c r="J187" s="28">
        <v>81.534219431965695</v>
      </c>
      <c r="K187" s="28">
        <v>14.590109112602301</v>
      </c>
    </row>
    <row r="188" spans="1:11" x14ac:dyDescent="0.25">
      <c r="A188" s="28" t="s">
        <v>101</v>
      </c>
      <c r="B188" s="28" t="s">
        <v>102</v>
      </c>
      <c r="C188" s="28" t="s">
        <v>22</v>
      </c>
      <c r="D188" s="28">
        <v>2525.5235720999999</v>
      </c>
      <c r="E188" s="28">
        <v>8.8447160970766294</v>
      </c>
      <c r="F188" s="28">
        <v>8.5754074310100599</v>
      </c>
      <c r="G188" s="28">
        <v>8.3695160806830895</v>
      </c>
      <c r="H188" s="28">
        <v>26925.247046299999</v>
      </c>
      <c r="I188" s="28">
        <v>2.5880316076381802</v>
      </c>
      <c r="J188" s="28">
        <v>91.424592568989894</v>
      </c>
      <c r="K188" s="28">
        <v>0.78504052766861399</v>
      </c>
    </row>
    <row r="189" spans="1:11" x14ac:dyDescent="0.25">
      <c r="A189" s="28" t="s">
        <v>103</v>
      </c>
      <c r="B189" s="28" t="s">
        <v>104</v>
      </c>
      <c r="C189" s="28" t="s">
        <v>21</v>
      </c>
      <c r="D189" s="28">
        <v>328.6391552</v>
      </c>
      <c r="E189" s="28">
        <v>30.1713241004922</v>
      </c>
      <c r="F189" s="28">
        <v>22.979489247190799</v>
      </c>
      <c r="G189" s="28">
        <v>24.2989004137381</v>
      </c>
      <c r="H189" s="28">
        <v>1101.5020967</v>
      </c>
      <c r="I189" s="28">
        <v>13.2423541639203</v>
      </c>
      <c r="J189" s="28">
        <v>77.020510752809201</v>
      </c>
      <c r="K189" s="28">
        <v>7.2497093997222901</v>
      </c>
    </row>
    <row r="190" spans="1:11" x14ac:dyDescent="0.25">
      <c r="A190" s="28" t="s">
        <v>103</v>
      </c>
      <c r="B190" s="28" t="s">
        <v>104</v>
      </c>
      <c r="C190" s="28" t="s">
        <v>22</v>
      </c>
      <c r="D190" s="28">
        <v>3630.8803472999998</v>
      </c>
      <c r="E190" s="28">
        <v>10.3328801032053</v>
      </c>
      <c r="F190" s="28">
        <v>17.600022001898399</v>
      </c>
      <c r="G190" s="28">
        <v>9.7529820727489405</v>
      </c>
      <c r="H190" s="28">
        <v>16999.095836299999</v>
      </c>
      <c r="I190" s="28">
        <v>3.7101301494944301</v>
      </c>
      <c r="J190" s="28">
        <v>82.399977998101605</v>
      </c>
      <c r="K190" s="28">
        <v>2.08316437983098</v>
      </c>
    </row>
    <row r="191" spans="1:11" x14ac:dyDescent="0.25">
      <c r="A191" s="28" t="s">
        <v>105</v>
      </c>
      <c r="B191" s="28" t="s">
        <v>106</v>
      </c>
      <c r="C191" s="28" t="s">
        <v>21</v>
      </c>
      <c r="D191" s="28">
        <v>93.996752799999996</v>
      </c>
      <c r="E191" s="28">
        <v>47.941009380593201</v>
      </c>
      <c r="F191" s="28">
        <v>13.7788652054683</v>
      </c>
      <c r="G191" s="28">
        <v>43.6881562430465</v>
      </c>
      <c r="H191" s="28">
        <v>588.18390139999997</v>
      </c>
      <c r="I191" s="28">
        <v>25.068585844992999</v>
      </c>
      <c r="J191" s="28">
        <v>86.221134794531693</v>
      </c>
      <c r="K191" s="28">
        <v>6.9817361762043904</v>
      </c>
    </row>
    <row r="192" spans="1:11" x14ac:dyDescent="0.25">
      <c r="A192" s="28" t="s">
        <v>105</v>
      </c>
      <c r="B192" s="28" t="s">
        <v>106</v>
      </c>
      <c r="C192" s="28" t="s">
        <v>22</v>
      </c>
      <c r="D192" s="28">
        <v>2735.3986519999999</v>
      </c>
      <c r="E192" s="28">
        <v>9.5587193498453793</v>
      </c>
      <c r="F192" s="28">
        <v>18.640454646971801</v>
      </c>
      <c r="G192" s="28">
        <v>8.2287351301561493</v>
      </c>
      <c r="H192" s="28">
        <v>11939.128894699999</v>
      </c>
      <c r="I192" s="28">
        <v>4.2844821051107997</v>
      </c>
      <c r="J192" s="28">
        <v>81.359545353028196</v>
      </c>
      <c r="K192" s="28">
        <v>1.88530261974861</v>
      </c>
    </row>
    <row r="193" spans="1:11" x14ac:dyDescent="0.25">
      <c r="A193" s="28" t="s">
        <v>107</v>
      </c>
      <c r="B193" s="28" t="s">
        <v>108</v>
      </c>
      <c r="C193" s="28" t="s">
        <v>21</v>
      </c>
      <c r="D193" s="28">
        <v>257.740275</v>
      </c>
      <c r="E193" s="28">
        <v>39.582929377734899</v>
      </c>
      <c r="F193" s="28">
        <v>16.856687260009899</v>
      </c>
      <c r="G193" s="28">
        <v>34.113935165954402</v>
      </c>
      <c r="H193" s="28">
        <v>1271.2687825</v>
      </c>
      <c r="I193" s="28">
        <v>17.2459356095777</v>
      </c>
      <c r="J193" s="28">
        <v>83.143312739990094</v>
      </c>
      <c r="K193" s="28">
        <v>6.9163462141455199</v>
      </c>
    </row>
    <row r="194" spans="1:11" x14ac:dyDescent="0.25">
      <c r="A194" s="28" t="s">
        <v>107</v>
      </c>
      <c r="B194" s="28" t="s">
        <v>108</v>
      </c>
      <c r="C194" s="28" t="s">
        <v>22</v>
      </c>
      <c r="D194" s="28">
        <v>4728.1135344000004</v>
      </c>
      <c r="E194" s="28">
        <v>9.0036168815563702</v>
      </c>
      <c r="F194" s="28">
        <v>9.8791915959792593</v>
      </c>
      <c r="G194" s="28">
        <v>8.5859280840152792</v>
      </c>
      <c r="H194" s="28">
        <v>43131.202569200002</v>
      </c>
      <c r="I194" s="28">
        <v>2.78243143269462</v>
      </c>
      <c r="J194" s="28">
        <v>90.120808404020707</v>
      </c>
      <c r="K194" s="28">
        <v>0.94120359186105296</v>
      </c>
    </row>
    <row r="195" spans="1:11" x14ac:dyDescent="0.25">
      <c r="A195" s="28" t="s">
        <v>109</v>
      </c>
      <c r="B195" s="28" t="s">
        <v>110</v>
      </c>
      <c r="C195" s="28" t="s">
        <v>21</v>
      </c>
      <c r="D195" s="28">
        <v>28.092132599999999</v>
      </c>
      <c r="E195" s="28">
        <v>64.272986271622202</v>
      </c>
      <c r="F195" s="28">
        <v>11.2233084505772</v>
      </c>
      <c r="G195" s="28">
        <v>62.194896670974799</v>
      </c>
      <c r="H195" s="28">
        <v>222.2095741</v>
      </c>
      <c r="I195" s="28">
        <v>23.606832061946601</v>
      </c>
      <c r="J195" s="28">
        <v>88.776691549422793</v>
      </c>
      <c r="K195" s="28">
        <v>7.8627903023568297</v>
      </c>
    </row>
    <row r="196" spans="1:11" x14ac:dyDescent="0.25">
      <c r="A196" s="28" t="s">
        <v>109</v>
      </c>
      <c r="B196" s="28" t="s">
        <v>110</v>
      </c>
      <c r="C196" s="28" t="s">
        <v>22</v>
      </c>
      <c r="D196" s="28">
        <v>402.83800189999999</v>
      </c>
      <c r="E196" s="28">
        <v>15.2888551500433</v>
      </c>
      <c r="F196" s="28">
        <v>9.8427368499244103</v>
      </c>
      <c r="G196" s="28">
        <v>14.6326111173492</v>
      </c>
      <c r="H196" s="28">
        <v>3689.9057953000001</v>
      </c>
      <c r="I196" s="28">
        <v>4.8175663949203598</v>
      </c>
      <c r="J196" s="28">
        <v>90.157263150075593</v>
      </c>
      <c r="K196" s="28">
        <v>1.59748572242708</v>
      </c>
    </row>
    <row r="197" spans="1:11" x14ac:dyDescent="0.25">
      <c r="A197" s="28" t="s">
        <v>111</v>
      </c>
      <c r="B197" s="28" t="s">
        <v>112</v>
      </c>
      <c r="C197" s="28" t="s">
        <v>21</v>
      </c>
      <c r="D197" s="28">
        <v>609.99507819999997</v>
      </c>
      <c r="E197" s="28">
        <v>22.579619697021499</v>
      </c>
      <c r="F197" s="28">
        <v>10.0662181197566</v>
      </c>
      <c r="G197" s="28">
        <v>22.023335302572299</v>
      </c>
      <c r="H197" s="28">
        <v>5449.8286902</v>
      </c>
      <c r="I197" s="28">
        <v>9.1683034252571396</v>
      </c>
      <c r="J197" s="28">
        <v>89.933781880243401</v>
      </c>
      <c r="K197" s="28">
        <v>2.46505475745961</v>
      </c>
    </row>
    <row r="198" spans="1:11" x14ac:dyDescent="0.25">
      <c r="A198" s="28" t="s">
        <v>111</v>
      </c>
      <c r="B198" s="28" t="s">
        <v>112</v>
      </c>
      <c r="C198" s="28" t="s">
        <v>22</v>
      </c>
      <c r="D198" s="28">
        <v>7591.9838220000001</v>
      </c>
      <c r="E198" s="28">
        <v>8.4646668952461201</v>
      </c>
      <c r="F198" s="28">
        <v>10.477289276209</v>
      </c>
      <c r="G198" s="28">
        <v>7.8094907426256199</v>
      </c>
      <c r="H198" s="28">
        <v>64869.352520400003</v>
      </c>
      <c r="I198" s="28">
        <v>2.2177518158313001</v>
      </c>
      <c r="J198" s="28">
        <v>89.522710723790993</v>
      </c>
      <c r="K198" s="28">
        <v>0.91398364670631205</v>
      </c>
    </row>
    <row r="199" spans="1:11" x14ac:dyDescent="0.25">
      <c r="A199" s="28" t="s">
        <v>113</v>
      </c>
      <c r="B199" s="28" t="s">
        <v>114</v>
      </c>
      <c r="C199" s="28" t="s">
        <v>21</v>
      </c>
      <c r="D199" s="28">
        <v>1196.2144496000001</v>
      </c>
      <c r="E199" s="28">
        <v>26.414353578283901</v>
      </c>
      <c r="F199" s="28">
        <v>11.7632482018119</v>
      </c>
      <c r="G199" s="28">
        <v>23.798832261338699</v>
      </c>
      <c r="H199" s="28">
        <v>8972.8683502999993</v>
      </c>
      <c r="I199" s="28">
        <v>8.8151436427680299</v>
      </c>
      <c r="J199" s="28">
        <v>88.236751798188095</v>
      </c>
      <c r="K199" s="28">
        <v>3.1727320543678998</v>
      </c>
    </row>
    <row r="200" spans="1:11" x14ac:dyDescent="0.25">
      <c r="A200" s="28" t="s">
        <v>113</v>
      </c>
      <c r="B200" s="28" t="s">
        <v>114</v>
      </c>
      <c r="C200" s="28" t="s">
        <v>22</v>
      </c>
      <c r="D200" s="28">
        <v>11508.121869099999</v>
      </c>
      <c r="E200" s="28">
        <v>6.9293390938137298</v>
      </c>
      <c r="F200" s="28">
        <v>11.1299873234084</v>
      </c>
      <c r="G200" s="28">
        <v>6.6558360905597498</v>
      </c>
      <c r="H200" s="28">
        <v>91889.317271699998</v>
      </c>
      <c r="I200" s="28">
        <v>2.4893809331894801</v>
      </c>
      <c r="J200" s="28">
        <v>88.8700126765916</v>
      </c>
      <c r="K200" s="28">
        <v>0.83356994202530299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324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29" t="s">
        <v>93</v>
      </c>
      <c r="B211" s="29" t="s">
        <v>120</v>
      </c>
      <c r="C211" s="29" t="s">
        <v>21</v>
      </c>
      <c r="D211" s="29">
        <v>88.2313999</v>
      </c>
      <c r="E211" s="29">
        <v>99.999999999999801</v>
      </c>
      <c r="F211" s="29">
        <v>9.0192304644446804</v>
      </c>
      <c r="G211" s="29">
        <v>97.068111949805996</v>
      </c>
      <c r="H211" s="29">
        <v>890.0272248</v>
      </c>
      <c r="I211" s="29">
        <v>33.792946068107398</v>
      </c>
      <c r="J211" s="29">
        <v>90.980769535555297</v>
      </c>
      <c r="K211" s="29">
        <v>9.6226892440350191</v>
      </c>
    </row>
    <row r="212" spans="1:11" x14ac:dyDescent="0.25">
      <c r="A212" s="29" t="s">
        <v>93</v>
      </c>
      <c r="B212" s="29" t="s">
        <v>120</v>
      </c>
      <c r="C212" s="29" t="s">
        <v>22</v>
      </c>
      <c r="D212" s="29">
        <v>1816.5435718000001</v>
      </c>
      <c r="E212" s="29">
        <v>21.273816183578699</v>
      </c>
      <c r="F212" s="29">
        <v>7.5205802472692298</v>
      </c>
      <c r="G212" s="29">
        <v>19.533517836622</v>
      </c>
      <c r="H212" s="29">
        <v>22337.757187899999</v>
      </c>
      <c r="I212" s="29">
        <v>5.0565471442984302</v>
      </c>
      <c r="J212" s="29">
        <v>92.479419752730806</v>
      </c>
      <c r="K212" s="29">
        <v>1.58849816310015</v>
      </c>
    </row>
    <row r="213" spans="1:11" x14ac:dyDescent="0.25">
      <c r="A213" s="29" t="s">
        <v>97</v>
      </c>
      <c r="B213" s="29" t="s">
        <v>121</v>
      </c>
      <c r="C213" s="29" t="s">
        <v>21</v>
      </c>
      <c r="D213" s="29">
        <v>50.645267799999999</v>
      </c>
      <c r="E213" s="29">
        <v>73.8732445142941</v>
      </c>
      <c r="F213" s="29">
        <v>6.2760954831792697</v>
      </c>
      <c r="G213" s="29">
        <v>73.375714143382893</v>
      </c>
      <c r="H213" s="29">
        <v>756.30975599999999</v>
      </c>
      <c r="I213" s="29">
        <v>21.025239905282</v>
      </c>
      <c r="J213" s="29">
        <v>93.723904516820696</v>
      </c>
      <c r="K213" s="29">
        <v>4.9135062232462703</v>
      </c>
    </row>
    <row r="214" spans="1:11" x14ac:dyDescent="0.25">
      <c r="A214" s="29" t="s">
        <v>97</v>
      </c>
      <c r="B214" s="29" t="s">
        <v>121</v>
      </c>
      <c r="C214" s="29" t="s">
        <v>22</v>
      </c>
      <c r="D214" s="29">
        <v>1127.1670982999999</v>
      </c>
      <c r="E214" s="29">
        <v>18.0123256225523</v>
      </c>
      <c r="F214" s="29">
        <v>8.0489324587561608</v>
      </c>
      <c r="G214" s="29">
        <v>16.679133106237501</v>
      </c>
      <c r="H214" s="29">
        <v>12876.765772000001</v>
      </c>
      <c r="I214" s="29">
        <v>4.3355657629970104</v>
      </c>
      <c r="J214" s="29">
        <v>91.951067541243802</v>
      </c>
      <c r="K214" s="29">
        <v>1.4600071476331</v>
      </c>
    </row>
    <row r="215" spans="1:11" x14ac:dyDescent="0.25">
      <c r="A215" s="29" t="s">
        <v>99</v>
      </c>
      <c r="B215" s="29" t="s">
        <v>122</v>
      </c>
      <c r="C215" s="29" t="s">
        <v>21</v>
      </c>
      <c r="D215" s="29"/>
      <c r="E215" s="29"/>
      <c r="F215" s="29"/>
      <c r="G215" s="29"/>
      <c r="H215" s="29">
        <v>135.0643073</v>
      </c>
      <c r="I215" s="29">
        <v>46.407087828781698</v>
      </c>
      <c r="J215" s="29">
        <v>100</v>
      </c>
      <c r="K215" s="29">
        <v>0</v>
      </c>
    </row>
    <row r="216" spans="1:11" x14ac:dyDescent="0.25">
      <c r="A216" s="29" t="s">
        <v>99</v>
      </c>
      <c r="B216" s="29" t="s">
        <v>122</v>
      </c>
      <c r="C216" s="29" t="s">
        <v>22</v>
      </c>
      <c r="D216" s="29">
        <v>677.59614269999997</v>
      </c>
      <c r="E216" s="29">
        <v>19.841207380294701</v>
      </c>
      <c r="F216" s="29">
        <v>7.6266582197005102</v>
      </c>
      <c r="G216" s="29">
        <v>18.6069999592405</v>
      </c>
      <c r="H216" s="29">
        <v>8206.9785056000001</v>
      </c>
      <c r="I216" s="29">
        <v>5.81465558761212</v>
      </c>
      <c r="J216" s="29">
        <v>92.373341780299498</v>
      </c>
      <c r="K216" s="29">
        <v>1.5362573925345799</v>
      </c>
    </row>
    <row r="217" spans="1:11" x14ac:dyDescent="0.25">
      <c r="A217" s="29" t="s">
        <v>101</v>
      </c>
      <c r="B217" s="29" t="s">
        <v>123</v>
      </c>
      <c r="C217" s="29" t="s">
        <v>21</v>
      </c>
      <c r="D217" s="29"/>
      <c r="E217" s="29"/>
      <c r="F217" s="29"/>
      <c r="G217" s="29"/>
      <c r="H217" s="29">
        <v>124.4119649</v>
      </c>
      <c r="I217" s="29">
        <v>72.411876830418507</v>
      </c>
      <c r="J217" s="29">
        <v>100</v>
      </c>
      <c r="K217" s="29">
        <v>0</v>
      </c>
    </row>
    <row r="218" spans="1:11" x14ac:dyDescent="0.25">
      <c r="A218" s="29" t="s">
        <v>101</v>
      </c>
      <c r="B218" s="29" t="s">
        <v>123</v>
      </c>
      <c r="C218" s="29" t="s">
        <v>22</v>
      </c>
      <c r="D218" s="29">
        <v>1439.4059525</v>
      </c>
      <c r="E218" s="29">
        <v>20.864182790706899</v>
      </c>
      <c r="F218" s="29">
        <v>6.5800765580589804</v>
      </c>
      <c r="G218" s="29">
        <v>20.448556109102</v>
      </c>
      <c r="H218" s="29">
        <v>20435.8099329</v>
      </c>
      <c r="I218" s="29">
        <v>4.8518293329385198</v>
      </c>
      <c r="J218" s="29">
        <v>93.419923441940995</v>
      </c>
      <c r="K218" s="29">
        <v>1.4403037354582999</v>
      </c>
    </row>
    <row r="219" spans="1:11" x14ac:dyDescent="0.25">
      <c r="A219" s="29" t="s">
        <v>103</v>
      </c>
      <c r="B219" s="29" t="s">
        <v>124</v>
      </c>
      <c r="C219" s="29" t="s">
        <v>21</v>
      </c>
      <c r="D219" s="29"/>
      <c r="E219" s="29"/>
      <c r="F219" s="29"/>
      <c r="G219" s="29"/>
      <c r="H219" s="29">
        <v>66.019037699999998</v>
      </c>
      <c r="I219" s="29">
        <v>70.579869457973203</v>
      </c>
      <c r="J219" s="29">
        <v>100</v>
      </c>
      <c r="K219" s="29">
        <v>0</v>
      </c>
    </row>
    <row r="220" spans="1:11" x14ac:dyDescent="0.25">
      <c r="A220" s="29" t="s">
        <v>103</v>
      </c>
      <c r="B220" s="29" t="s">
        <v>124</v>
      </c>
      <c r="C220" s="29" t="s">
        <v>22</v>
      </c>
      <c r="D220" s="29">
        <v>761.498693</v>
      </c>
      <c r="E220" s="29">
        <v>18.902459465994401</v>
      </c>
      <c r="F220" s="29">
        <v>11.5623451105486</v>
      </c>
      <c r="G220" s="29">
        <v>18.598764351217699</v>
      </c>
      <c r="H220" s="29">
        <v>5824.5241745000003</v>
      </c>
      <c r="I220" s="29">
        <v>7.3292316392369603</v>
      </c>
      <c r="J220" s="29">
        <v>88.437654889451395</v>
      </c>
      <c r="K220" s="29">
        <v>2.4316037362971499</v>
      </c>
    </row>
    <row r="221" spans="1:11" x14ac:dyDescent="0.25">
      <c r="A221" s="29" t="s">
        <v>111</v>
      </c>
      <c r="B221" s="29" t="s">
        <v>125</v>
      </c>
      <c r="C221" s="29" t="s">
        <v>21</v>
      </c>
      <c r="D221" s="29">
        <v>81.860052999999994</v>
      </c>
      <c r="E221" s="29">
        <v>70.328240372356007</v>
      </c>
      <c r="F221" s="29">
        <v>30.9899117453995</v>
      </c>
      <c r="G221" s="29">
        <v>63.045379534078201</v>
      </c>
      <c r="H221" s="29">
        <v>182.29059599999999</v>
      </c>
      <c r="I221" s="29">
        <v>56.371745336085901</v>
      </c>
      <c r="J221" s="29">
        <v>69.010088254600504</v>
      </c>
      <c r="K221" s="29">
        <v>28.3113787727413</v>
      </c>
    </row>
    <row r="222" spans="1:11" x14ac:dyDescent="0.25">
      <c r="A222" s="29" t="s">
        <v>111</v>
      </c>
      <c r="B222" s="29" t="s">
        <v>125</v>
      </c>
      <c r="C222" s="29" t="s">
        <v>22</v>
      </c>
      <c r="D222" s="29">
        <v>2225.4954776</v>
      </c>
      <c r="E222" s="29">
        <v>12.225680456133601</v>
      </c>
      <c r="F222" s="29">
        <v>13.9942315417643</v>
      </c>
      <c r="G222" s="29">
        <v>11.356388671718699</v>
      </c>
      <c r="H222" s="29">
        <v>13677.4533264</v>
      </c>
      <c r="I222" s="29">
        <v>4.8900194264340602</v>
      </c>
      <c r="J222" s="29">
        <v>86.005768458235707</v>
      </c>
      <c r="K222" s="29">
        <v>1.8478287607821899</v>
      </c>
    </row>
    <row r="223" spans="1:11" x14ac:dyDescent="0.25">
      <c r="A223" s="29" t="s">
        <v>113</v>
      </c>
      <c r="B223" s="29" t="s">
        <v>126</v>
      </c>
      <c r="C223" s="29" t="s">
        <v>21</v>
      </c>
      <c r="D223" s="29"/>
      <c r="E223" s="29"/>
      <c r="F223" s="29"/>
      <c r="G223" s="29"/>
      <c r="H223" s="29">
        <v>141.98705849999999</v>
      </c>
      <c r="I223" s="29">
        <v>58.588229345140803</v>
      </c>
      <c r="J223" s="29">
        <v>100</v>
      </c>
      <c r="K223" s="29">
        <v>0</v>
      </c>
    </row>
    <row r="224" spans="1:11" x14ac:dyDescent="0.25">
      <c r="A224" s="29" t="s">
        <v>113</v>
      </c>
      <c r="B224" s="29" t="s">
        <v>126</v>
      </c>
      <c r="C224" s="29" t="s">
        <v>22</v>
      </c>
      <c r="D224" s="29">
        <v>2013.4054547000001</v>
      </c>
      <c r="E224" s="29">
        <v>16.635523139965699</v>
      </c>
      <c r="F224" s="29">
        <v>11.9427182370796</v>
      </c>
      <c r="G224" s="29">
        <v>14.7516292457357</v>
      </c>
      <c r="H224" s="29">
        <v>14845.4487419</v>
      </c>
      <c r="I224" s="29">
        <v>5.9380378246351002</v>
      </c>
      <c r="J224" s="29">
        <v>88.057281762920397</v>
      </c>
      <c r="K224" s="29">
        <v>2.0006812394459801</v>
      </c>
    </row>
    <row r="225" spans="1:11" x14ac:dyDescent="0.25">
      <c r="A225" s="29" t="s">
        <v>127</v>
      </c>
      <c r="B225" s="29" t="s">
        <v>128</v>
      </c>
      <c r="C225" s="29" t="s">
        <v>21</v>
      </c>
      <c r="D225" s="29"/>
      <c r="E225" s="29"/>
      <c r="F225" s="29"/>
      <c r="G225" s="29"/>
      <c r="H225" s="29">
        <v>98.351413800000003</v>
      </c>
      <c r="I225" s="29">
        <v>52.071235479620498</v>
      </c>
      <c r="J225" s="29">
        <v>100</v>
      </c>
      <c r="K225" s="29">
        <v>5.7810684550153001E-15</v>
      </c>
    </row>
    <row r="226" spans="1:11" x14ac:dyDescent="0.25">
      <c r="A226" s="29" t="s">
        <v>127</v>
      </c>
      <c r="B226" s="29" t="s">
        <v>128</v>
      </c>
      <c r="C226" s="29" t="s">
        <v>22</v>
      </c>
      <c r="D226" s="29">
        <v>799.20956990000002</v>
      </c>
      <c r="E226" s="29">
        <v>17.6082304920503</v>
      </c>
      <c r="F226" s="29">
        <v>17.3270181742412</v>
      </c>
      <c r="G226" s="29">
        <v>15.912858593379999</v>
      </c>
      <c r="H226" s="29">
        <v>3813.2953739</v>
      </c>
      <c r="I226" s="29">
        <v>7.6226592590473796</v>
      </c>
      <c r="J226" s="29">
        <v>82.672981825758797</v>
      </c>
      <c r="K226" s="29">
        <v>3.33509671433815</v>
      </c>
    </row>
    <row r="227" spans="1:11" x14ac:dyDescent="0.25">
      <c r="A227" s="29" t="s">
        <v>129</v>
      </c>
      <c r="B227" s="29" t="s">
        <v>130</v>
      </c>
      <c r="C227" s="29" t="s">
        <v>21</v>
      </c>
      <c r="D227" s="29"/>
      <c r="E227" s="29"/>
      <c r="F227" s="29"/>
      <c r="G227" s="29"/>
      <c r="H227" s="29">
        <v>50.9485715</v>
      </c>
      <c r="I227" s="29">
        <v>71.708643341874705</v>
      </c>
      <c r="J227" s="29">
        <v>100</v>
      </c>
      <c r="K227" s="29">
        <v>0</v>
      </c>
    </row>
    <row r="228" spans="1:11" x14ac:dyDescent="0.25">
      <c r="A228" s="29" t="s">
        <v>129</v>
      </c>
      <c r="B228" s="29" t="s">
        <v>130</v>
      </c>
      <c r="C228" s="29" t="s">
        <v>22</v>
      </c>
      <c r="D228" s="29">
        <v>977.44162779999999</v>
      </c>
      <c r="E228" s="29">
        <v>20.508263347319001</v>
      </c>
      <c r="F228" s="29">
        <v>12.8295900243919</v>
      </c>
      <c r="G228" s="29">
        <v>19.516389943517201</v>
      </c>
      <c r="H228" s="29">
        <v>6641.2088975999995</v>
      </c>
      <c r="I228" s="29">
        <v>7.5467960449897804</v>
      </c>
      <c r="J228" s="29">
        <v>87.170409975608095</v>
      </c>
      <c r="K228" s="29">
        <v>2.8723884836787401</v>
      </c>
    </row>
    <row r="229" spans="1:11" x14ac:dyDescent="0.25">
      <c r="A229" s="29" t="s">
        <v>131</v>
      </c>
      <c r="B229" s="29" t="s">
        <v>132</v>
      </c>
      <c r="C229" s="29" t="s">
        <v>21</v>
      </c>
      <c r="D229" s="29">
        <v>84.413592699999995</v>
      </c>
      <c r="E229" s="29">
        <v>70.652849262461004</v>
      </c>
      <c r="F229" s="29">
        <v>60.456445169181997</v>
      </c>
      <c r="G229" s="29">
        <v>48.829862549065503</v>
      </c>
      <c r="H229" s="29">
        <v>55.213526399999999</v>
      </c>
      <c r="I229" s="29">
        <v>100</v>
      </c>
      <c r="J229" s="29">
        <v>39.543554830818003</v>
      </c>
      <c r="K229" s="29">
        <v>74.653882799520005</v>
      </c>
    </row>
    <row r="230" spans="1:11" x14ac:dyDescent="0.25">
      <c r="A230" s="29" t="s">
        <v>131</v>
      </c>
      <c r="B230" s="29" t="s">
        <v>132</v>
      </c>
      <c r="C230" s="29" t="s">
        <v>22</v>
      </c>
      <c r="D230" s="29">
        <v>1140.4428663000001</v>
      </c>
      <c r="E230" s="29">
        <v>19.049647805092199</v>
      </c>
      <c r="F230" s="29">
        <v>13.3982409421778</v>
      </c>
      <c r="G230" s="29">
        <v>17.817657269889398</v>
      </c>
      <c r="H230" s="29">
        <v>7371.4421731000002</v>
      </c>
      <c r="I230" s="29">
        <v>8.1226766782093307</v>
      </c>
      <c r="J230" s="29">
        <v>86.601759057822207</v>
      </c>
      <c r="K230" s="29">
        <v>2.7565867913575799</v>
      </c>
    </row>
    <row r="231" spans="1:11" x14ac:dyDescent="0.25">
      <c r="A231" s="29" t="s">
        <v>133</v>
      </c>
      <c r="B231" s="29" t="s">
        <v>134</v>
      </c>
      <c r="C231" s="29" t="s">
        <v>21</v>
      </c>
      <c r="D231" s="29">
        <v>18.343150399999999</v>
      </c>
      <c r="E231" s="29">
        <v>100</v>
      </c>
      <c r="F231" s="29">
        <v>17.825613256148898</v>
      </c>
      <c r="G231" s="29">
        <v>93.402669156182199</v>
      </c>
      <c r="H231" s="29">
        <v>84.560183899999998</v>
      </c>
      <c r="I231" s="29">
        <v>51.835698328915797</v>
      </c>
      <c r="J231" s="29">
        <v>82.174386743851102</v>
      </c>
      <c r="K231" s="29">
        <v>20.261299456484402</v>
      </c>
    </row>
    <row r="232" spans="1:11" x14ac:dyDescent="0.25">
      <c r="A232" s="29" t="s">
        <v>133</v>
      </c>
      <c r="B232" s="29" t="s">
        <v>134</v>
      </c>
      <c r="C232" s="29" t="s">
        <v>22</v>
      </c>
      <c r="D232" s="29">
        <v>1087.8860921</v>
      </c>
      <c r="E232" s="29">
        <v>14.765967779527999</v>
      </c>
      <c r="F232" s="29">
        <v>19.243808882329098</v>
      </c>
      <c r="G232" s="29">
        <v>12.7300149014567</v>
      </c>
      <c r="H232" s="29">
        <v>4565.2883847000003</v>
      </c>
      <c r="I232" s="29">
        <v>6.5995932583557897</v>
      </c>
      <c r="J232" s="29">
        <v>80.756191117670895</v>
      </c>
      <c r="K232" s="29">
        <v>3.0335008429989001</v>
      </c>
    </row>
    <row r="233" spans="1:11" x14ac:dyDescent="0.25">
      <c r="A233" s="29" t="s">
        <v>135</v>
      </c>
      <c r="B233" s="29" t="s">
        <v>136</v>
      </c>
      <c r="C233" s="29" t="s">
        <v>21</v>
      </c>
      <c r="D233" s="29">
        <v>173.8700225</v>
      </c>
      <c r="E233" s="29">
        <v>49.620335138521199</v>
      </c>
      <c r="F233" s="29">
        <v>22.062263811890801</v>
      </c>
      <c r="G233" s="29">
        <v>41.6819161032141</v>
      </c>
      <c r="H233" s="29">
        <v>614.21783640000001</v>
      </c>
      <c r="I233" s="29">
        <v>31.0136185751341</v>
      </c>
      <c r="J233" s="29">
        <v>77.937736188109199</v>
      </c>
      <c r="K233" s="29">
        <v>11.7991293336348</v>
      </c>
    </row>
    <row r="234" spans="1:11" x14ac:dyDescent="0.25">
      <c r="A234" s="29" t="s">
        <v>135</v>
      </c>
      <c r="B234" s="29" t="s">
        <v>136</v>
      </c>
      <c r="C234" s="29" t="s">
        <v>22</v>
      </c>
      <c r="D234" s="29">
        <v>2199.3692225</v>
      </c>
      <c r="E234" s="29">
        <v>12.853437461580199</v>
      </c>
      <c r="F234" s="29">
        <v>11.037412698772201</v>
      </c>
      <c r="G234" s="29">
        <v>12.643485051016199</v>
      </c>
      <c r="H234" s="29">
        <v>17727.123358000001</v>
      </c>
      <c r="I234" s="29">
        <v>4.6833413503087096</v>
      </c>
      <c r="J234" s="29">
        <v>88.962587301227799</v>
      </c>
      <c r="K234" s="29">
        <v>1.5686522468855399</v>
      </c>
    </row>
    <row r="235" spans="1:11" x14ac:dyDescent="0.25">
      <c r="A235" s="29" t="s">
        <v>137</v>
      </c>
      <c r="B235" s="29" t="s">
        <v>138</v>
      </c>
      <c r="C235" s="29" t="s">
        <v>21</v>
      </c>
      <c r="D235" s="29">
        <v>139.71037480000001</v>
      </c>
      <c r="E235" s="29">
        <v>72.633919494501598</v>
      </c>
      <c r="F235" s="29">
        <v>16.601491204324301</v>
      </c>
      <c r="G235" s="29">
        <v>57.396179710600798</v>
      </c>
      <c r="H235" s="29">
        <v>701.84279100000003</v>
      </c>
      <c r="I235" s="29">
        <v>32.495794228497701</v>
      </c>
      <c r="J235" s="29">
        <v>83.398508795675696</v>
      </c>
      <c r="K235" s="29">
        <v>11.425410194825499</v>
      </c>
    </row>
    <row r="236" spans="1:11" x14ac:dyDescent="0.25">
      <c r="A236" s="29" t="s">
        <v>137</v>
      </c>
      <c r="B236" s="29" t="s">
        <v>138</v>
      </c>
      <c r="C236" s="29" t="s">
        <v>22</v>
      </c>
      <c r="D236" s="29">
        <v>3766.4758846</v>
      </c>
      <c r="E236" s="29">
        <v>14.560401794243701</v>
      </c>
      <c r="F236" s="29">
        <v>13.790735783171099</v>
      </c>
      <c r="G236" s="29">
        <v>13.3289529098658</v>
      </c>
      <c r="H236" s="29">
        <v>23545.1624777</v>
      </c>
      <c r="I236" s="29">
        <v>5.4290733961807902</v>
      </c>
      <c r="J236" s="29">
        <v>86.209264216828899</v>
      </c>
      <c r="K236" s="29">
        <v>2.1322078261097901</v>
      </c>
    </row>
    <row r="237" spans="1:11" x14ac:dyDescent="0.25">
      <c r="A237" s="29" t="s">
        <v>139</v>
      </c>
      <c r="B237" s="29" t="s">
        <v>140</v>
      </c>
      <c r="C237" s="29" t="s">
        <v>21</v>
      </c>
      <c r="D237" s="29">
        <v>171.14815680000001</v>
      </c>
      <c r="E237" s="29">
        <v>70.437843723988394</v>
      </c>
      <c r="F237" s="29">
        <v>4.8873768404242304</v>
      </c>
      <c r="G237" s="29">
        <v>66.429423104427698</v>
      </c>
      <c r="H237" s="29">
        <v>3330.6926545000001</v>
      </c>
      <c r="I237" s="29">
        <v>19.963143209025802</v>
      </c>
      <c r="J237" s="29">
        <v>95.112623159575804</v>
      </c>
      <c r="K237" s="29">
        <v>3.4134861726882701</v>
      </c>
    </row>
    <row r="238" spans="1:11" x14ac:dyDescent="0.25">
      <c r="A238" s="29" t="s">
        <v>139</v>
      </c>
      <c r="B238" s="29" t="s">
        <v>140</v>
      </c>
      <c r="C238" s="29" t="s">
        <v>22</v>
      </c>
      <c r="D238" s="29">
        <v>7589.1303735000001</v>
      </c>
      <c r="E238" s="29">
        <v>15.2709963374606</v>
      </c>
      <c r="F238" s="29">
        <v>13.8890173953226</v>
      </c>
      <c r="G238" s="29">
        <v>14.959016145328199</v>
      </c>
      <c r="H238" s="29">
        <v>47052.102749700003</v>
      </c>
      <c r="I238" s="29">
        <v>5.6682433039747799</v>
      </c>
      <c r="J238" s="29">
        <v>86.110982604677403</v>
      </c>
      <c r="K238" s="29">
        <v>2.4127704640556402</v>
      </c>
    </row>
    <row r="239" spans="1:11" x14ac:dyDescent="0.25">
      <c r="A239" s="29" t="s">
        <v>141</v>
      </c>
      <c r="B239" s="29" t="s">
        <v>142</v>
      </c>
      <c r="C239" s="29" t="s">
        <v>21</v>
      </c>
      <c r="D239" s="29"/>
      <c r="E239" s="29"/>
      <c r="F239" s="29"/>
      <c r="G239" s="29"/>
      <c r="H239" s="29">
        <v>597.1910633</v>
      </c>
      <c r="I239" s="29">
        <v>34.206472787540399</v>
      </c>
      <c r="J239" s="29">
        <v>100</v>
      </c>
      <c r="K239" s="29">
        <v>0</v>
      </c>
    </row>
    <row r="240" spans="1:11" x14ac:dyDescent="0.25">
      <c r="A240" s="29" t="s">
        <v>141</v>
      </c>
      <c r="B240" s="29" t="s">
        <v>142</v>
      </c>
      <c r="C240" s="29" t="s">
        <v>22</v>
      </c>
      <c r="D240" s="29">
        <v>1616.3616417000001</v>
      </c>
      <c r="E240" s="29">
        <v>21.301885665559599</v>
      </c>
      <c r="F240" s="29">
        <v>8.2635700017652098</v>
      </c>
      <c r="G240" s="29">
        <v>21.0204558869615</v>
      </c>
      <c r="H240" s="29">
        <v>17943.727295100001</v>
      </c>
      <c r="I240" s="29">
        <v>5.0252179887060304</v>
      </c>
      <c r="J240" s="29">
        <v>91.736429998234797</v>
      </c>
      <c r="K240" s="29">
        <v>1.8935117563902</v>
      </c>
    </row>
    <row r="241" spans="1:11" x14ac:dyDescent="0.25">
      <c r="A241" s="29" t="s">
        <v>143</v>
      </c>
      <c r="B241" s="29" t="s">
        <v>144</v>
      </c>
      <c r="C241" s="29" t="s">
        <v>21</v>
      </c>
      <c r="D241" s="29">
        <v>52.482545600000002</v>
      </c>
      <c r="E241" s="29">
        <v>100</v>
      </c>
      <c r="F241" s="29">
        <v>13.2668737765361</v>
      </c>
      <c r="G241" s="29">
        <v>97.317422527302796</v>
      </c>
      <c r="H241" s="29">
        <v>343.10835609999998</v>
      </c>
      <c r="I241" s="29">
        <v>48.6298215498798</v>
      </c>
      <c r="J241" s="29">
        <v>86.733126223463898</v>
      </c>
      <c r="K241" s="29">
        <v>14.8858690692309</v>
      </c>
    </row>
    <row r="242" spans="1:11" x14ac:dyDescent="0.25">
      <c r="A242" s="29" t="s">
        <v>143</v>
      </c>
      <c r="B242" s="29" t="s">
        <v>144</v>
      </c>
      <c r="C242" s="29" t="s">
        <v>22</v>
      </c>
      <c r="D242" s="29">
        <v>3107.6079630999998</v>
      </c>
      <c r="E242" s="29">
        <v>16.086321997454601</v>
      </c>
      <c r="F242" s="29">
        <v>13.8122641407203</v>
      </c>
      <c r="G242" s="29">
        <v>14.7681314831941</v>
      </c>
      <c r="H242" s="29">
        <v>19391.295413200001</v>
      </c>
      <c r="I242" s="29">
        <v>5.04753089320557</v>
      </c>
      <c r="J242" s="29">
        <v>86.187735859279698</v>
      </c>
      <c r="K242" s="29">
        <v>2.3667094961609001</v>
      </c>
    </row>
    <row r="243" spans="1:11" x14ac:dyDescent="0.25">
      <c r="A243" s="29" t="s">
        <v>145</v>
      </c>
      <c r="B243" s="29" t="s">
        <v>146</v>
      </c>
      <c r="C243" s="29" t="s">
        <v>21</v>
      </c>
      <c r="D243" s="29">
        <v>163.6548463</v>
      </c>
      <c r="E243" s="29">
        <v>58.578470537226799</v>
      </c>
      <c r="F243" s="29">
        <v>23.307598186872699</v>
      </c>
      <c r="G243" s="29">
        <v>51.218294833145698</v>
      </c>
      <c r="H243" s="29">
        <v>538.49749469999995</v>
      </c>
      <c r="I243" s="29">
        <v>27.959954252219902</v>
      </c>
      <c r="J243" s="29">
        <v>76.692401813127304</v>
      </c>
      <c r="K243" s="29">
        <v>15.5657588961231</v>
      </c>
    </row>
    <row r="244" spans="1:11" x14ac:dyDescent="0.25">
      <c r="A244" s="29" t="s">
        <v>145</v>
      </c>
      <c r="B244" s="29" t="s">
        <v>146</v>
      </c>
      <c r="C244" s="29" t="s">
        <v>22</v>
      </c>
      <c r="D244" s="29">
        <v>2067.6265259000002</v>
      </c>
      <c r="E244" s="29">
        <v>18.2766109449413</v>
      </c>
      <c r="F244" s="29">
        <v>14.6324595891132</v>
      </c>
      <c r="G244" s="29">
        <v>17.421799704354001</v>
      </c>
      <c r="H244" s="29">
        <v>12062.783425400001</v>
      </c>
      <c r="I244" s="29">
        <v>6.7731433812162596</v>
      </c>
      <c r="J244" s="29">
        <v>85.367540410886804</v>
      </c>
      <c r="K244" s="29">
        <v>2.9861909915243801</v>
      </c>
    </row>
    <row r="245" spans="1:11" x14ac:dyDescent="0.25">
      <c r="A245" s="29" t="s">
        <v>147</v>
      </c>
      <c r="B245" s="29" t="s">
        <v>148</v>
      </c>
      <c r="C245" s="29" t="s">
        <v>21</v>
      </c>
      <c r="D245" s="29">
        <v>108.13248489999999</v>
      </c>
      <c r="E245" s="29">
        <v>43.8142771110033</v>
      </c>
      <c r="F245" s="29">
        <v>37.325172966151101</v>
      </c>
      <c r="G245" s="29">
        <v>34.9930553308714</v>
      </c>
      <c r="H245" s="29">
        <v>181.57142350000001</v>
      </c>
      <c r="I245" s="29">
        <v>51.328170692973998</v>
      </c>
      <c r="J245" s="29">
        <v>62.674827033848899</v>
      </c>
      <c r="K245" s="29">
        <v>20.839656121164399</v>
      </c>
    </row>
    <row r="246" spans="1:11" x14ac:dyDescent="0.25">
      <c r="A246" s="29" t="s">
        <v>147</v>
      </c>
      <c r="B246" s="29" t="s">
        <v>148</v>
      </c>
      <c r="C246" s="29" t="s">
        <v>22</v>
      </c>
      <c r="D246" s="29">
        <v>718.02169590000005</v>
      </c>
      <c r="E246" s="29">
        <v>19.060677254571399</v>
      </c>
      <c r="F246" s="29">
        <v>9.9653913803031493</v>
      </c>
      <c r="G246" s="29">
        <v>17.284910712155401</v>
      </c>
      <c r="H246" s="29">
        <v>6487.1313031</v>
      </c>
      <c r="I246" s="29">
        <v>5.6771822907902401</v>
      </c>
      <c r="J246" s="29">
        <v>90.034608619696897</v>
      </c>
      <c r="K246" s="29">
        <v>1.91316320313897</v>
      </c>
    </row>
    <row r="247" spans="1:11" x14ac:dyDescent="0.25">
      <c r="A247" s="29" t="s">
        <v>149</v>
      </c>
      <c r="B247" s="29" t="s">
        <v>150</v>
      </c>
      <c r="C247" s="29" t="s">
        <v>21</v>
      </c>
      <c r="D247" s="29">
        <v>116.7455576</v>
      </c>
      <c r="E247" s="29">
        <v>50.816916659312596</v>
      </c>
      <c r="F247" s="29">
        <v>17.4140011598044</v>
      </c>
      <c r="G247" s="29">
        <v>48.343465958679602</v>
      </c>
      <c r="H247" s="29">
        <v>553.66646619999995</v>
      </c>
      <c r="I247" s="29">
        <v>30.260609401467701</v>
      </c>
      <c r="J247" s="29">
        <v>82.5859988401956</v>
      </c>
      <c r="K247" s="29">
        <v>10.193654906352799</v>
      </c>
    </row>
    <row r="248" spans="1:11" x14ac:dyDescent="0.25">
      <c r="A248" s="29" t="s">
        <v>149</v>
      </c>
      <c r="B248" s="29" t="s">
        <v>150</v>
      </c>
      <c r="C248" s="29" t="s">
        <v>22</v>
      </c>
      <c r="D248" s="29">
        <v>1304.7863141</v>
      </c>
      <c r="E248" s="29">
        <v>15.807581945528201</v>
      </c>
      <c r="F248" s="29">
        <v>9.0254726460930108</v>
      </c>
      <c r="G248" s="29">
        <v>15.123784867473001</v>
      </c>
      <c r="H248" s="29">
        <v>13151.922661299999</v>
      </c>
      <c r="I248" s="29">
        <v>5.5197411612404697</v>
      </c>
      <c r="J248" s="29">
        <v>90.974527353907007</v>
      </c>
      <c r="K248" s="29">
        <v>1.5004123747273399</v>
      </c>
    </row>
    <row r="249" spans="1:11" x14ac:dyDescent="0.25">
      <c r="A249" s="29" t="s">
        <v>151</v>
      </c>
      <c r="B249" s="29" t="s">
        <v>152</v>
      </c>
      <c r="C249" s="29" t="s">
        <v>21</v>
      </c>
      <c r="D249" s="29">
        <v>39.674348999999999</v>
      </c>
      <c r="E249" s="29">
        <v>57.914679825064297</v>
      </c>
      <c r="F249" s="29">
        <v>17.284204339857499</v>
      </c>
      <c r="G249" s="29">
        <v>55.093845707278398</v>
      </c>
      <c r="H249" s="29">
        <v>189.86672920000001</v>
      </c>
      <c r="I249" s="29">
        <v>28.954669474823501</v>
      </c>
      <c r="J249" s="29">
        <v>82.715795660142504</v>
      </c>
      <c r="K249" s="29">
        <v>11.512351171543299</v>
      </c>
    </row>
    <row r="250" spans="1:11" x14ac:dyDescent="0.25">
      <c r="A250" s="29" t="s">
        <v>151</v>
      </c>
      <c r="B250" s="29" t="s">
        <v>152</v>
      </c>
      <c r="C250" s="29" t="s">
        <v>22</v>
      </c>
      <c r="D250" s="29">
        <v>846.70326999999997</v>
      </c>
      <c r="E250" s="29">
        <v>13.752860377908499</v>
      </c>
      <c r="F250" s="29">
        <v>15.976402596931299</v>
      </c>
      <c r="G250" s="29">
        <v>12.2902729755662</v>
      </c>
      <c r="H250" s="29">
        <v>4453.008382</v>
      </c>
      <c r="I250" s="29">
        <v>5.3215003533302996</v>
      </c>
      <c r="J250" s="29">
        <v>84.023597403068706</v>
      </c>
      <c r="K250" s="29">
        <v>2.3368952907586298</v>
      </c>
    </row>
    <row r="251" spans="1:11" x14ac:dyDescent="0.25">
      <c r="A251" s="29" t="s">
        <v>153</v>
      </c>
      <c r="B251" s="29" t="s">
        <v>154</v>
      </c>
      <c r="C251" s="29" t="s">
        <v>21</v>
      </c>
      <c r="D251" s="29">
        <v>51.0138921</v>
      </c>
      <c r="E251" s="29">
        <v>58.160082758177602</v>
      </c>
      <c r="F251" s="29">
        <v>18.632367416017601</v>
      </c>
      <c r="G251" s="29">
        <v>56.864076059289197</v>
      </c>
      <c r="H251" s="29">
        <v>222.777897</v>
      </c>
      <c r="I251" s="29">
        <v>35.034239883298198</v>
      </c>
      <c r="J251" s="29">
        <v>81.367632583982399</v>
      </c>
      <c r="K251" s="29">
        <v>13.021300046004001</v>
      </c>
    </row>
    <row r="252" spans="1:11" x14ac:dyDescent="0.25">
      <c r="A252" s="29" t="s">
        <v>153</v>
      </c>
      <c r="B252" s="29" t="s">
        <v>154</v>
      </c>
      <c r="C252" s="29" t="s">
        <v>22</v>
      </c>
      <c r="D252" s="29">
        <v>723.00255230000005</v>
      </c>
      <c r="E252" s="29">
        <v>18.568393127744901</v>
      </c>
      <c r="F252" s="29">
        <v>7.6174363640760001</v>
      </c>
      <c r="G252" s="29">
        <v>17.888430556753899</v>
      </c>
      <c r="H252" s="29">
        <v>8768.4131648000002</v>
      </c>
      <c r="I252" s="29">
        <v>5.9607682652771601</v>
      </c>
      <c r="J252" s="29">
        <v>92.382563635924001</v>
      </c>
      <c r="K252" s="29">
        <v>1.4749967532431301</v>
      </c>
    </row>
    <row r="253" spans="1:11" x14ac:dyDescent="0.25">
      <c r="A253" s="29" t="s">
        <v>155</v>
      </c>
      <c r="B253" s="29" t="s">
        <v>156</v>
      </c>
      <c r="C253" s="29" t="s">
        <v>21</v>
      </c>
      <c r="D253" s="29">
        <v>122.81998350000001</v>
      </c>
      <c r="E253" s="29">
        <v>40.644289118976097</v>
      </c>
      <c r="F253" s="29">
        <v>23.3492984445882</v>
      </c>
      <c r="G253" s="29">
        <v>29.561898676354001</v>
      </c>
      <c r="H253" s="29">
        <v>403.1914673</v>
      </c>
      <c r="I253" s="29">
        <v>24.2529354719812</v>
      </c>
      <c r="J253" s="29">
        <v>76.6507015554118</v>
      </c>
      <c r="K253" s="29">
        <v>9.0051308178030691</v>
      </c>
    </row>
    <row r="254" spans="1:11" x14ac:dyDescent="0.25">
      <c r="A254" s="29" t="s">
        <v>155</v>
      </c>
      <c r="B254" s="29" t="s">
        <v>156</v>
      </c>
      <c r="C254" s="29" t="s">
        <v>22</v>
      </c>
      <c r="D254" s="29">
        <v>1365.9203597000001</v>
      </c>
      <c r="E254" s="29">
        <v>14.3635985814874</v>
      </c>
      <c r="F254" s="29">
        <v>12.974918637053699</v>
      </c>
      <c r="G254" s="29">
        <v>13.7088338511799</v>
      </c>
      <c r="H254" s="29">
        <v>9161.4701998</v>
      </c>
      <c r="I254" s="29">
        <v>4.7128843852973397</v>
      </c>
      <c r="J254" s="29">
        <v>87.025081362946295</v>
      </c>
      <c r="K254" s="29">
        <v>2.0439050563609298</v>
      </c>
    </row>
    <row r="255" spans="1:11" x14ac:dyDescent="0.25">
      <c r="A255" s="29" t="s">
        <v>157</v>
      </c>
      <c r="B255" s="29" t="s">
        <v>158</v>
      </c>
      <c r="C255" s="29" t="s">
        <v>21</v>
      </c>
      <c r="D255" s="29">
        <v>54.322403799999996</v>
      </c>
      <c r="E255" s="29">
        <v>71.360814143664896</v>
      </c>
      <c r="F255" s="29">
        <v>12.001249267695499</v>
      </c>
      <c r="G255" s="29">
        <v>63.877268467414702</v>
      </c>
      <c r="H255" s="29">
        <v>398.31717220000002</v>
      </c>
      <c r="I255" s="29">
        <v>34.348893562129</v>
      </c>
      <c r="J255" s="29">
        <v>87.998750732304501</v>
      </c>
      <c r="K255" s="29">
        <v>8.7115670965488601</v>
      </c>
    </row>
    <row r="256" spans="1:11" x14ac:dyDescent="0.25">
      <c r="A256" s="29" t="s">
        <v>157</v>
      </c>
      <c r="B256" s="29" t="s">
        <v>158</v>
      </c>
      <c r="C256" s="29" t="s">
        <v>22</v>
      </c>
      <c r="D256" s="29">
        <v>1888.6953820000001</v>
      </c>
      <c r="E256" s="29">
        <v>12.395208328812</v>
      </c>
      <c r="F256" s="29">
        <v>20.146479709193699</v>
      </c>
      <c r="G256" s="29">
        <v>10.5358187742269</v>
      </c>
      <c r="H256" s="29">
        <v>7486.1205127000003</v>
      </c>
      <c r="I256" s="29">
        <v>6.0556270939486696</v>
      </c>
      <c r="J256" s="29">
        <v>79.853520290806301</v>
      </c>
      <c r="K256" s="29">
        <v>2.6581127341876498</v>
      </c>
    </row>
    <row r="257" spans="1:11" x14ac:dyDescent="0.25">
      <c r="A257" s="29" t="s">
        <v>159</v>
      </c>
      <c r="B257" s="29" t="s">
        <v>160</v>
      </c>
      <c r="C257" s="29" t="s">
        <v>21</v>
      </c>
      <c r="D257" s="29">
        <v>113.45707710000001</v>
      </c>
      <c r="E257" s="29">
        <v>59.498306025261599</v>
      </c>
      <c r="F257" s="29">
        <v>9.0719784539806607</v>
      </c>
      <c r="G257" s="29">
        <v>56.302118291811396</v>
      </c>
      <c r="H257" s="29">
        <v>1137.1750499</v>
      </c>
      <c r="I257" s="29">
        <v>20.742556020080901</v>
      </c>
      <c r="J257" s="29">
        <v>90.928021546019295</v>
      </c>
      <c r="K257" s="29">
        <v>5.6173179111598497</v>
      </c>
    </row>
    <row r="258" spans="1:11" x14ac:dyDescent="0.25">
      <c r="A258" s="29" t="s">
        <v>159</v>
      </c>
      <c r="B258" s="29" t="s">
        <v>160</v>
      </c>
      <c r="C258" s="29" t="s">
        <v>22</v>
      </c>
      <c r="D258" s="29">
        <v>2427.4113788999998</v>
      </c>
      <c r="E258" s="29">
        <v>13.115672589966801</v>
      </c>
      <c r="F258" s="29">
        <v>12.540182982737701</v>
      </c>
      <c r="G258" s="29">
        <v>11.450996515248301</v>
      </c>
      <c r="H258" s="29">
        <v>16929.6536834</v>
      </c>
      <c r="I258" s="29">
        <v>3.9590489244904501</v>
      </c>
      <c r="J258" s="29">
        <v>87.459817017262395</v>
      </c>
      <c r="K258" s="29">
        <v>1.6418693353493099</v>
      </c>
    </row>
    <row r="259" spans="1:11" x14ac:dyDescent="0.25">
      <c r="A259" s="29" t="s">
        <v>161</v>
      </c>
      <c r="B259" s="29" t="s">
        <v>162</v>
      </c>
      <c r="C259" s="29" t="s">
        <v>21</v>
      </c>
      <c r="D259" s="29">
        <v>121.4354088</v>
      </c>
      <c r="E259" s="29">
        <v>70.322409995228995</v>
      </c>
      <c r="F259" s="29">
        <v>17.995884315470398</v>
      </c>
      <c r="G259" s="29">
        <v>57.430266904389001</v>
      </c>
      <c r="H259" s="29">
        <v>553.36004260000004</v>
      </c>
      <c r="I259" s="29">
        <v>31.302398768598</v>
      </c>
      <c r="J259" s="29">
        <v>82.004115684529594</v>
      </c>
      <c r="K259" s="29">
        <v>12.6031288892119</v>
      </c>
    </row>
    <row r="260" spans="1:11" x14ac:dyDescent="0.25">
      <c r="A260" s="29" t="s">
        <v>161</v>
      </c>
      <c r="B260" s="29" t="s">
        <v>162</v>
      </c>
      <c r="C260" s="29" t="s">
        <v>22</v>
      </c>
      <c r="D260" s="29">
        <v>1710.7503237000001</v>
      </c>
      <c r="E260" s="29">
        <v>17.000464876356901</v>
      </c>
      <c r="F260" s="29">
        <v>8.5952258462019593</v>
      </c>
      <c r="G260" s="29">
        <v>15.953558662249399</v>
      </c>
      <c r="H260" s="29">
        <v>18192.7444106</v>
      </c>
      <c r="I260" s="29">
        <v>4.82718759459397</v>
      </c>
      <c r="J260" s="29">
        <v>91.404774153798002</v>
      </c>
      <c r="K260" s="29">
        <v>1.5001890330360499</v>
      </c>
    </row>
    <row r="261" spans="1:11" x14ac:dyDescent="0.25">
      <c r="A261" s="29" t="s">
        <v>163</v>
      </c>
      <c r="B261" s="29" t="s">
        <v>164</v>
      </c>
      <c r="C261" s="29" t="s">
        <v>21</v>
      </c>
      <c r="D261" s="29">
        <v>49.867930999999999</v>
      </c>
      <c r="E261" s="29">
        <v>70.448860031303298</v>
      </c>
      <c r="F261" s="29">
        <v>18.852796020997499</v>
      </c>
      <c r="G261" s="29">
        <v>67.383015423154703</v>
      </c>
      <c r="H261" s="29">
        <v>214.644192</v>
      </c>
      <c r="I261" s="29">
        <v>41.089720888960798</v>
      </c>
      <c r="J261" s="29">
        <v>81.147203979002498</v>
      </c>
      <c r="K261" s="29">
        <v>15.6549848024484</v>
      </c>
    </row>
    <row r="262" spans="1:11" x14ac:dyDescent="0.25">
      <c r="A262" s="29" t="s">
        <v>163</v>
      </c>
      <c r="B262" s="29" t="s">
        <v>164</v>
      </c>
      <c r="C262" s="29" t="s">
        <v>22</v>
      </c>
      <c r="D262" s="29">
        <v>793.06888519999995</v>
      </c>
      <c r="E262" s="29">
        <v>17.320972667058999</v>
      </c>
      <c r="F262" s="29">
        <v>6.9950698190853302</v>
      </c>
      <c r="G262" s="29">
        <v>17.419320312201702</v>
      </c>
      <c r="H262" s="29">
        <v>10544.4717786</v>
      </c>
      <c r="I262" s="29">
        <v>5.0337033979001502</v>
      </c>
      <c r="J262" s="29">
        <v>93.004930180914698</v>
      </c>
      <c r="K262" s="29">
        <v>1.3101387372458499</v>
      </c>
    </row>
    <row r="263" spans="1:11" x14ac:dyDescent="0.25">
      <c r="A263" s="29" t="s">
        <v>165</v>
      </c>
      <c r="B263" s="29" t="s">
        <v>166</v>
      </c>
      <c r="C263" s="29" t="s">
        <v>21</v>
      </c>
      <c r="D263" s="29">
        <v>176.4825846</v>
      </c>
      <c r="E263" s="29">
        <v>70.303301865657801</v>
      </c>
      <c r="F263" s="29">
        <v>15.7844389741984</v>
      </c>
      <c r="G263" s="29">
        <v>60.919219310455503</v>
      </c>
      <c r="H263" s="29">
        <v>941.59696759999997</v>
      </c>
      <c r="I263" s="29">
        <v>28.782131596447101</v>
      </c>
      <c r="J263" s="29">
        <v>84.215561025801605</v>
      </c>
      <c r="K263" s="29">
        <v>11.4180287805373</v>
      </c>
    </row>
    <row r="264" spans="1:11" x14ac:dyDescent="0.25">
      <c r="A264" s="29" t="s">
        <v>165</v>
      </c>
      <c r="B264" s="29" t="s">
        <v>166</v>
      </c>
      <c r="C264" s="29" t="s">
        <v>22</v>
      </c>
      <c r="D264" s="29">
        <v>3260.3102898000002</v>
      </c>
      <c r="E264" s="29">
        <v>17.101044740477501</v>
      </c>
      <c r="F264" s="29">
        <v>9.9456431302581301</v>
      </c>
      <c r="G264" s="29">
        <v>15.9548486481079</v>
      </c>
      <c r="H264" s="29">
        <v>29520.9814487</v>
      </c>
      <c r="I264" s="29">
        <v>4.8789422723269</v>
      </c>
      <c r="J264" s="29">
        <v>90.054356869741895</v>
      </c>
      <c r="K264" s="29">
        <v>1.7620605639423501</v>
      </c>
    </row>
    <row r="265" spans="1:11" x14ac:dyDescent="0.25">
      <c r="A265" s="29" t="s">
        <v>167</v>
      </c>
      <c r="B265" s="29" t="s">
        <v>168</v>
      </c>
      <c r="C265" s="29" t="s">
        <v>21</v>
      </c>
      <c r="D265" s="29">
        <v>73.880884600000002</v>
      </c>
      <c r="E265" s="29">
        <v>57.3629704191925</v>
      </c>
      <c r="F265" s="29">
        <v>17.026427095448501</v>
      </c>
      <c r="G265" s="29">
        <v>53.6352802604709</v>
      </c>
      <c r="H265" s="29">
        <v>360.0380121</v>
      </c>
      <c r="I265" s="29">
        <v>25.653758659108199</v>
      </c>
      <c r="J265" s="29">
        <v>82.973572904551503</v>
      </c>
      <c r="K265" s="29">
        <v>11.006121071215899</v>
      </c>
    </row>
    <row r="266" spans="1:11" x14ac:dyDescent="0.25">
      <c r="A266" s="29" t="s">
        <v>167</v>
      </c>
      <c r="B266" s="29" t="s">
        <v>168</v>
      </c>
      <c r="C266" s="29" t="s">
        <v>22</v>
      </c>
      <c r="D266" s="29">
        <v>1991.4146310000001</v>
      </c>
      <c r="E266" s="29">
        <v>13.685468004645299</v>
      </c>
      <c r="F266" s="29">
        <v>15.392066481792799</v>
      </c>
      <c r="G266" s="29">
        <v>12.8700829631914</v>
      </c>
      <c r="H266" s="29">
        <v>10946.514355699999</v>
      </c>
      <c r="I266" s="29">
        <v>5.2403150173162603</v>
      </c>
      <c r="J266" s="29">
        <v>84.607933518207204</v>
      </c>
      <c r="K266" s="29">
        <v>2.3413545793906101</v>
      </c>
    </row>
    <row r="267" spans="1:11" x14ac:dyDescent="0.25">
      <c r="A267" s="29" t="s">
        <v>169</v>
      </c>
      <c r="B267" s="29" t="s">
        <v>170</v>
      </c>
      <c r="C267" s="29" t="s">
        <v>21</v>
      </c>
      <c r="D267" s="29">
        <v>71.709147900000005</v>
      </c>
      <c r="E267" s="29">
        <v>70.362106239301397</v>
      </c>
      <c r="F267" s="29">
        <v>15.2179064419489</v>
      </c>
      <c r="G267" s="29">
        <v>68.071593769190798</v>
      </c>
      <c r="H267" s="29">
        <v>399.50644390000002</v>
      </c>
      <c r="I267" s="29">
        <v>35.540253199181798</v>
      </c>
      <c r="J267" s="29">
        <v>84.782093558051102</v>
      </c>
      <c r="K267" s="29">
        <v>12.2184662097853</v>
      </c>
    </row>
    <row r="268" spans="1:11" x14ac:dyDescent="0.25">
      <c r="A268" s="29" t="s">
        <v>169</v>
      </c>
      <c r="B268" s="29" t="s">
        <v>170</v>
      </c>
      <c r="C268" s="29" t="s">
        <v>22</v>
      </c>
      <c r="D268" s="29">
        <v>1224.3794645</v>
      </c>
      <c r="E268" s="29">
        <v>17.997556254484</v>
      </c>
      <c r="F268" s="29">
        <v>8.1198236874950496</v>
      </c>
      <c r="G268" s="29">
        <v>18.730149257269598</v>
      </c>
      <c r="H268" s="29">
        <v>13854.5127827</v>
      </c>
      <c r="I268" s="29">
        <v>5.9079929139975498</v>
      </c>
      <c r="J268" s="29">
        <v>91.880176312505</v>
      </c>
      <c r="K268" s="29">
        <v>1.65525922688937</v>
      </c>
    </row>
    <row r="269" spans="1:11" x14ac:dyDescent="0.25">
      <c r="A269" s="29" t="s">
        <v>171</v>
      </c>
      <c r="B269" s="29" t="s">
        <v>172</v>
      </c>
      <c r="C269" s="29" t="s">
        <v>21</v>
      </c>
      <c r="D269" s="29">
        <v>43.813737199999998</v>
      </c>
      <c r="E269" s="29">
        <v>99.999999999999901</v>
      </c>
      <c r="F269" s="29">
        <v>6.8518505414538904</v>
      </c>
      <c r="G269" s="29">
        <v>97.483607609434699</v>
      </c>
      <c r="H269" s="29">
        <v>595.63011719999997</v>
      </c>
      <c r="I269" s="29">
        <v>26.930728253972202</v>
      </c>
      <c r="J269" s="29">
        <v>93.148149458546101</v>
      </c>
      <c r="K269" s="29">
        <v>7.1707609164993604</v>
      </c>
    </row>
    <row r="270" spans="1:11" x14ac:dyDescent="0.25">
      <c r="A270" s="29" t="s">
        <v>171</v>
      </c>
      <c r="B270" s="29" t="s">
        <v>172</v>
      </c>
      <c r="C270" s="29" t="s">
        <v>22</v>
      </c>
      <c r="D270" s="29">
        <v>1212.1801075000001</v>
      </c>
      <c r="E270" s="29">
        <v>20.966824773866598</v>
      </c>
      <c r="F270" s="29">
        <v>7.7289679581454998</v>
      </c>
      <c r="G270" s="29">
        <v>20.433795183714899</v>
      </c>
      <c r="H270" s="29">
        <v>14471.4158663</v>
      </c>
      <c r="I270" s="29">
        <v>4.6753756802048398</v>
      </c>
      <c r="J270" s="29">
        <v>92.271032041854497</v>
      </c>
      <c r="K270" s="29">
        <v>1.71161137730206</v>
      </c>
    </row>
    <row r="271" spans="1:11" x14ac:dyDescent="0.25">
      <c r="A271" s="29" t="s">
        <v>173</v>
      </c>
      <c r="B271" s="29" t="s">
        <v>174</v>
      </c>
      <c r="C271" s="29" t="s">
        <v>21</v>
      </c>
      <c r="D271" s="29">
        <v>37.257849999999998</v>
      </c>
      <c r="E271" s="29">
        <v>100</v>
      </c>
      <c r="F271" s="29">
        <v>9.1270682298711794</v>
      </c>
      <c r="G271" s="29">
        <v>96.620957038750802</v>
      </c>
      <c r="H271" s="29">
        <v>370.95483189999999</v>
      </c>
      <c r="I271" s="29">
        <v>32.8299556283866</v>
      </c>
      <c r="J271" s="29">
        <v>90.872931770128801</v>
      </c>
      <c r="K271" s="29">
        <v>9.70438666553523</v>
      </c>
    </row>
    <row r="272" spans="1:11" x14ac:dyDescent="0.25">
      <c r="A272" s="29" t="s">
        <v>173</v>
      </c>
      <c r="B272" s="29" t="s">
        <v>174</v>
      </c>
      <c r="C272" s="29" t="s">
        <v>22</v>
      </c>
      <c r="D272" s="29">
        <v>2132.4917504999999</v>
      </c>
      <c r="E272" s="29">
        <v>12.299512447726901</v>
      </c>
      <c r="F272" s="29">
        <v>12.757475054831</v>
      </c>
      <c r="G272" s="29">
        <v>11.5966713890045</v>
      </c>
      <c r="H272" s="29">
        <v>14583.133726599999</v>
      </c>
      <c r="I272" s="29">
        <v>4.59708938558654</v>
      </c>
      <c r="J272" s="29">
        <v>87.242524945169095</v>
      </c>
      <c r="K272" s="29">
        <v>1.69578134123558</v>
      </c>
    </row>
    <row r="273" spans="1:11" x14ac:dyDescent="0.25">
      <c r="A273" s="29" t="s">
        <v>175</v>
      </c>
      <c r="B273" s="29" t="s">
        <v>176</v>
      </c>
      <c r="C273" s="29" t="s">
        <v>21</v>
      </c>
      <c r="D273" s="29"/>
      <c r="E273" s="29"/>
      <c r="F273" s="29"/>
      <c r="G273" s="29"/>
      <c r="H273" s="29">
        <v>730.24724160000005</v>
      </c>
      <c r="I273" s="29">
        <v>26.7731644425117</v>
      </c>
      <c r="J273" s="29">
        <v>100</v>
      </c>
      <c r="K273" s="29">
        <v>0</v>
      </c>
    </row>
    <row r="274" spans="1:11" x14ac:dyDescent="0.25">
      <c r="A274" s="29" t="s">
        <v>175</v>
      </c>
      <c r="B274" s="29" t="s">
        <v>176</v>
      </c>
      <c r="C274" s="29" t="s">
        <v>22</v>
      </c>
      <c r="D274" s="29">
        <v>2053.6939797</v>
      </c>
      <c r="E274" s="29">
        <v>19.571400445037501</v>
      </c>
      <c r="F274" s="29">
        <v>9.1454029559939496</v>
      </c>
      <c r="G274" s="29">
        <v>19.390393222605901</v>
      </c>
      <c r="H274" s="29">
        <v>20402.331081</v>
      </c>
      <c r="I274" s="29">
        <v>5.4039562832786503</v>
      </c>
      <c r="J274" s="29">
        <v>90.854597044005999</v>
      </c>
      <c r="K274" s="29">
        <v>1.9518325463488899</v>
      </c>
    </row>
    <row r="275" spans="1:11" x14ac:dyDescent="0.25">
      <c r="A275" s="29" t="s">
        <v>177</v>
      </c>
      <c r="B275" s="29" t="s">
        <v>178</v>
      </c>
      <c r="C275" s="29" t="s">
        <v>21</v>
      </c>
      <c r="D275" s="29">
        <v>89.643383200000002</v>
      </c>
      <c r="E275" s="29">
        <v>36.457477982521198</v>
      </c>
      <c r="F275" s="29">
        <v>25.110945221412599</v>
      </c>
      <c r="G275" s="29">
        <v>35.496864464010102</v>
      </c>
      <c r="H275" s="29">
        <v>267.34589940000001</v>
      </c>
      <c r="I275" s="29">
        <v>26.066218654390699</v>
      </c>
      <c r="J275" s="29">
        <v>74.889054778587393</v>
      </c>
      <c r="K275" s="29">
        <v>11.902404453134199</v>
      </c>
    </row>
    <row r="276" spans="1:11" x14ac:dyDescent="0.25">
      <c r="A276" s="29" t="s">
        <v>177</v>
      </c>
      <c r="B276" s="29" t="s">
        <v>178</v>
      </c>
      <c r="C276" s="29" t="s">
        <v>22</v>
      </c>
      <c r="D276" s="29">
        <v>813.88607200000001</v>
      </c>
      <c r="E276" s="29">
        <v>15.7222994307169</v>
      </c>
      <c r="F276" s="29">
        <v>15.8451732763041</v>
      </c>
      <c r="G276" s="29">
        <v>14.9842813421531</v>
      </c>
      <c r="H276" s="29">
        <v>4322.6060181000003</v>
      </c>
      <c r="I276" s="29">
        <v>6.6828631811411796</v>
      </c>
      <c r="J276" s="29">
        <v>84.154826723695905</v>
      </c>
      <c r="K276" s="29">
        <v>2.82132996443391</v>
      </c>
    </row>
    <row r="277" spans="1:11" x14ac:dyDescent="0.25">
      <c r="A277" s="29" t="s">
        <v>179</v>
      </c>
      <c r="B277" s="29" t="s">
        <v>180</v>
      </c>
      <c r="C277" s="29" t="s">
        <v>21</v>
      </c>
      <c r="D277" s="29">
        <v>66.3767098</v>
      </c>
      <c r="E277" s="29">
        <v>70.711119359115003</v>
      </c>
      <c r="F277" s="29">
        <v>5.7802237402680703</v>
      </c>
      <c r="G277" s="29">
        <v>69.199865838579697</v>
      </c>
      <c r="H277" s="29">
        <v>1081.9648213</v>
      </c>
      <c r="I277" s="29">
        <v>19.363083755075898</v>
      </c>
      <c r="J277" s="29">
        <v>94.219776259731901</v>
      </c>
      <c r="K277" s="29">
        <v>4.2452945997333398</v>
      </c>
    </row>
    <row r="278" spans="1:11" x14ac:dyDescent="0.25">
      <c r="A278" s="29" t="s">
        <v>179</v>
      </c>
      <c r="B278" s="29" t="s">
        <v>180</v>
      </c>
      <c r="C278" s="29" t="s">
        <v>22</v>
      </c>
      <c r="D278" s="29">
        <v>2047.7774386000001</v>
      </c>
      <c r="E278" s="29">
        <v>13.7144091248538</v>
      </c>
      <c r="F278" s="29">
        <v>12.1427403915523</v>
      </c>
      <c r="G278" s="29">
        <v>13.888431331543501</v>
      </c>
      <c r="H278" s="29">
        <v>14816.434202</v>
      </c>
      <c r="I278" s="29">
        <v>5.1588793334232799</v>
      </c>
      <c r="J278" s="29">
        <v>87.857259608447706</v>
      </c>
      <c r="K278" s="29">
        <v>1.9195182829105499</v>
      </c>
    </row>
    <row r="279" spans="1:11" x14ac:dyDescent="0.25">
      <c r="A279" s="29" t="s">
        <v>181</v>
      </c>
      <c r="B279" s="29" t="s">
        <v>182</v>
      </c>
      <c r="C279" s="29" t="s">
        <v>21</v>
      </c>
      <c r="D279" s="29">
        <v>22.2162188</v>
      </c>
      <c r="E279" s="29">
        <v>99.999999999999801</v>
      </c>
      <c r="F279" s="29">
        <v>3.5013247270169199</v>
      </c>
      <c r="G279" s="29">
        <v>93.196818880024693</v>
      </c>
      <c r="H279" s="29">
        <v>612.29273230000001</v>
      </c>
      <c r="I279" s="29">
        <v>25.046445325441301</v>
      </c>
      <c r="J279" s="29">
        <v>96.498675272983107</v>
      </c>
      <c r="K279" s="29">
        <v>3.3815213058712899</v>
      </c>
    </row>
    <row r="280" spans="1:11" x14ac:dyDescent="0.25">
      <c r="A280" s="29" t="s">
        <v>181</v>
      </c>
      <c r="B280" s="29" t="s">
        <v>182</v>
      </c>
      <c r="C280" s="29" t="s">
        <v>22</v>
      </c>
      <c r="D280" s="29">
        <v>896.24430840000002</v>
      </c>
      <c r="E280" s="29">
        <v>18.132717906933301</v>
      </c>
      <c r="F280" s="29">
        <v>7.9792551008380901</v>
      </c>
      <c r="G280" s="29">
        <v>17.890115307206401</v>
      </c>
      <c r="H280" s="29">
        <v>10335.9358522</v>
      </c>
      <c r="I280" s="29">
        <v>6.53673035141402</v>
      </c>
      <c r="J280" s="29">
        <v>92.020744899161897</v>
      </c>
      <c r="K280" s="29">
        <v>1.5512783989744501</v>
      </c>
    </row>
    <row r="281" spans="1:11" x14ac:dyDescent="0.25">
      <c r="A281" s="29" t="s">
        <v>183</v>
      </c>
      <c r="B281" s="29" t="s">
        <v>184</v>
      </c>
      <c r="C281" s="29" t="s">
        <v>21</v>
      </c>
      <c r="D281" s="29">
        <v>90.697990200000007</v>
      </c>
      <c r="E281" s="29">
        <v>46.014058013011699</v>
      </c>
      <c r="F281" s="29">
        <v>18.137722334699799</v>
      </c>
      <c r="G281" s="29">
        <v>38.649124237004798</v>
      </c>
      <c r="H281" s="29">
        <v>409.35371709999998</v>
      </c>
      <c r="I281" s="29">
        <v>14.1370071268909</v>
      </c>
      <c r="J281" s="29">
        <v>81.862277665300198</v>
      </c>
      <c r="K281" s="29">
        <v>8.5632492019856699</v>
      </c>
    </row>
    <row r="282" spans="1:11" x14ac:dyDescent="0.25">
      <c r="A282" s="29" t="s">
        <v>183</v>
      </c>
      <c r="B282" s="29" t="s">
        <v>184</v>
      </c>
      <c r="C282" s="29" t="s">
        <v>22</v>
      </c>
      <c r="D282" s="29">
        <v>315.48438650000003</v>
      </c>
      <c r="E282" s="29">
        <v>17.516758983997502</v>
      </c>
      <c r="F282" s="29">
        <v>10.9407304517143</v>
      </c>
      <c r="G282" s="29">
        <v>18.355203897147302</v>
      </c>
      <c r="H282" s="29">
        <v>2568.0926095</v>
      </c>
      <c r="I282" s="29">
        <v>8.3447696716264605</v>
      </c>
      <c r="J282" s="29">
        <v>89.059269548285698</v>
      </c>
      <c r="K282" s="29">
        <v>2.2548954111516202</v>
      </c>
    </row>
    <row r="283" spans="1:11" x14ac:dyDescent="0.25">
      <c r="A283" s="29" t="s">
        <v>185</v>
      </c>
      <c r="B283" s="29" t="s">
        <v>186</v>
      </c>
      <c r="C283" s="29" t="s">
        <v>21</v>
      </c>
      <c r="D283" s="29">
        <v>67.484763900000004</v>
      </c>
      <c r="E283" s="29">
        <v>57.0889973237486</v>
      </c>
      <c r="F283" s="29">
        <v>5.7055615768959198</v>
      </c>
      <c r="G283" s="29">
        <v>57.778764597491602</v>
      </c>
      <c r="H283" s="29">
        <v>1115.3043970000001</v>
      </c>
      <c r="I283" s="29">
        <v>15.1256575796045</v>
      </c>
      <c r="J283" s="29">
        <v>94.294438423104097</v>
      </c>
      <c r="K283" s="29">
        <v>3.4960736259837399</v>
      </c>
    </row>
    <row r="284" spans="1:11" x14ac:dyDescent="0.25">
      <c r="A284" s="29" t="s">
        <v>185</v>
      </c>
      <c r="B284" s="29" t="s">
        <v>186</v>
      </c>
      <c r="C284" s="29" t="s">
        <v>22</v>
      </c>
      <c r="D284" s="29">
        <v>618.85657330000004</v>
      </c>
      <c r="E284" s="29">
        <v>19.903042998228599</v>
      </c>
      <c r="F284" s="29">
        <v>6.1014320208303197</v>
      </c>
      <c r="G284" s="29">
        <v>20.380315052702599</v>
      </c>
      <c r="H284" s="29">
        <v>9523.9520524</v>
      </c>
      <c r="I284" s="29">
        <v>4.1965121161302603</v>
      </c>
      <c r="J284" s="29">
        <v>93.898567979169698</v>
      </c>
      <c r="K284" s="29">
        <v>1.3242918346183401</v>
      </c>
    </row>
    <row r="285" spans="1:11" x14ac:dyDescent="0.25">
      <c r="A285" s="29" t="s">
        <v>187</v>
      </c>
      <c r="B285" s="29" t="s">
        <v>188</v>
      </c>
      <c r="C285" s="29" t="s">
        <v>21</v>
      </c>
      <c r="D285" s="29">
        <v>132.38617730000001</v>
      </c>
      <c r="E285" s="29">
        <v>53.847437063163802</v>
      </c>
      <c r="F285" s="29">
        <v>7.6527249557424897</v>
      </c>
      <c r="G285" s="29">
        <v>53.412323883784197</v>
      </c>
      <c r="H285" s="29">
        <v>1597.5358839999999</v>
      </c>
      <c r="I285" s="29">
        <v>20.355945389218402</v>
      </c>
      <c r="J285" s="29">
        <v>92.347275044257501</v>
      </c>
      <c r="K285" s="29">
        <v>4.4262250698111298</v>
      </c>
    </row>
    <row r="286" spans="1:11" x14ac:dyDescent="0.25">
      <c r="A286" s="29" t="s">
        <v>187</v>
      </c>
      <c r="B286" s="29" t="s">
        <v>188</v>
      </c>
      <c r="C286" s="29" t="s">
        <v>22</v>
      </c>
      <c r="D286" s="29">
        <v>2622.7517125999998</v>
      </c>
      <c r="E286" s="29">
        <v>18.582814103623701</v>
      </c>
      <c r="F286" s="29">
        <v>13.531243357387501</v>
      </c>
      <c r="G286" s="29">
        <v>16.451567212426198</v>
      </c>
      <c r="H286" s="29">
        <v>16760.180390000001</v>
      </c>
      <c r="I286" s="29">
        <v>5.3598400583630896</v>
      </c>
      <c r="J286" s="29">
        <v>86.468756642612405</v>
      </c>
      <c r="K286" s="29">
        <v>2.5744577371666901</v>
      </c>
    </row>
    <row r="287" spans="1:11" x14ac:dyDescent="0.25">
      <c r="A287" s="29" t="s">
        <v>189</v>
      </c>
      <c r="B287" s="29" t="s">
        <v>190</v>
      </c>
      <c r="C287" s="29" t="s">
        <v>21</v>
      </c>
      <c r="D287" s="29">
        <v>245.65316780000001</v>
      </c>
      <c r="E287" s="29">
        <v>33.979512997246701</v>
      </c>
      <c r="F287" s="29">
        <v>15.138650955165801</v>
      </c>
      <c r="G287" s="29">
        <v>32.409411026016201</v>
      </c>
      <c r="H287" s="29">
        <v>1377.0354623000001</v>
      </c>
      <c r="I287" s="29">
        <v>16.831006572260801</v>
      </c>
      <c r="J287" s="29">
        <v>84.861349044834199</v>
      </c>
      <c r="K287" s="29">
        <v>5.78160454326677</v>
      </c>
    </row>
    <row r="288" spans="1:11" x14ac:dyDescent="0.25">
      <c r="A288" s="29" t="s">
        <v>189</v>
      </c>
      <c r="B288" s="29" t="s">
        <v>190</v>
      </c>
      <c r="C288" s="29" t="s">
        <v>22</v>
      </c>
      <c r="D288" s="29">
        <v>1199.9616049000001</v>
      </c>
      <c r="E288" s="29">
        <v>16.850855923025001</v>
      </c>
      <c r="F288" s="29">
        <v>8.5181502314739603</v>
      </c>
      <c r="G288" s="29">
        <v>17.108904612198501</v>
      </c>
      <c r="H288" s="29">
        <v>12887.1532298</v>
      </c>
      <c r="I288" s="29">
        <v>4.7868695534520098</v>
      </c>
      <c r="J288" s="29">
        <v>91.481849768526004</v>
      </c>
      <c r="K288" s="29">
        <v>1.5930615761642</v>
      </c>
    </row>
    <row r="289" spans="1:11" x14ac:dyDescent="0.25">
      <c r="A289" s="29" t="s">
        <v>191</v>
      </c>
      <c r="B289" s="29" t="s">
        <v>192</v>
      </c>
      <c r="C289" s="29" t="s">
        <v>21</v>
      </c>
      <c r="D289" s="29">
        <v>214.4689577</v>
      </c>
      <c r="E289" s="29">
        <v>54.447993698066199</v>
      </c>
      <c r="F289" s="29">
        <v>11.5114408184702</v>
      </c>
      <c r="G289" s="29">
        <v>51.728896189499103</v>
      </c>
      <c r="H289" s="29">
        <v>1648.6249945</v>
      </c>
      <c r="I289" s="29">
        <v>19.704659720529399</v>
      </c>
      <c r="J289" s="29">
        <v>88.488559181529794</v>
      </c>
      <c r="K289" s="29">
        <v>6.7293911506528303</v>
      </c>
    </row>
    <row r="290" spans="1:11" x14ac:dyDescent="0.25">
      <c r="A290" s="29" t="s">
        <v>191</v>
      </c>
      <c r="B290" s="29" t="s">
        <v>192</v>
      </c>
      <c r="C290" s="29" t="s">
        <v>22</v>
      </c>
      <c r="D290" s="29">
        <v>2839.0555475000001</v>
      </c>
      <c r="E290" s="29">
        <v>16.089425745379401</v>
      </c>
      <c r="F290" s="29">
        <v>13.1293956618208</v>
      </c>
      <c r="G290" s="29">
        <v>15.1783276107037</v>
      </c>
      <c r="H290" s="29">
        <v>18784.601935499999</v>
      </c>
      <c r="I290" s="29">
        <v>4.7831610623190999</v>
      </c>
      <c r="J290" s="29">
        <v>86.870604338179206</v>
      </c>
      <c r="K290" s="29">
        <v>2.29401268937742</v>
      </c>
    </row>
    <row r="291" spans="1:11" x14ac:dyDescent="0.25">
      <c r="A291" s="29" t="s">
        <v>193</v>
      </c>
      <c r="B291" s="29" t="s">
        <v>194</v>
      </c>
      <c r="C291" s="29" t="s">
        <v>21</v>
      </c>
      <c r="D291" s="29">
        <v>219.0388719</v>
      </c>
      <c r="E291" s="29">
        <v>45.1496459448948</v>
      </c>
      <c r="F291" s="29">
        <v>17.112469689955201</v>
      </c>
      <c r="G291" s="29">
        <v>41.076918629316701</v>
      </c>
      <c r="H291" s="29">
        <v>1060.956803</v>
      </c>
      <c r="I291" s="29">
        <v>22.541349195135499</v>
      </c>
      <c r="J291" s="29">
        <v>82.887530310044795</v>
      </c>
      <c r="K291" s="29">
        <v>8.4804978791333596</v>
      </c>
    </row>
    <row r="292" spans="1:11" x14ac:dyDescent="0.25">
      <c r="A292" s="29" t="s">
        <v>193</v>
      </c>
      <c r="B292" s="29" t="s">
        <v>194</v>
      </c>
      <c r="C292" s="29" t="s">
        <v>22</v>
      </c>
      <c r="D292" s="29">
        <v>1369.7798904000001</v>
      </c>
      <c r="E292" s="29">
        <v>21.0032255519932</v>
      </c>
      <c r="F292" s="29">
        <v>8.6026629832569501</v>
      </c>
      <c r="G292" s="29">
        <v>19.299694457635798</v>
      </c>
      <c r="H292" s="29">
        <v>14552.962788999999</v>
      </c>
      <c r="I292" s="29">
        <v>4.57582816610826</v>
      </c>
      <c r="J292" s="29">
        <v>91.397337016742995</v>
      </c>
      <c r="K292" s="29">
        <v>1.81656022503652</v>
      </c>
    </row>
    <row r="293" spans="1:11" x14ac:dyDescent="0.25">
      <c r="A293" s="29" t="s">
        <v>195</v>
      </c>
      <c r="B293" s="29" t="s">
        <v>196</v>
      </c>
      <c r="C293" s="29" t="s">
        <v>21</v>
      </c>
      <c r="D293" s="29">
        <v>40.434358099999997</v>
      </c>
      <c r="E293" s="29">
        <v>62.121539945020899</v>
      </c>
      <c r="F293" s="29">
        <v>5.7245966672663799</v>
      </c>
      <c r="G293" s="29">
        <v>60.586450227479702</v>
      </c>
      <c r="H293" s="29">
        <v>665.89240080000002</v>
      </c>
      <c r="I293" s="29">
        <v>18.4293216383433</v>
      </c>
      <c r="J293" s="29">
        <v>94.275403332733603</v>
      </c>
      <c r="K293" s="29">
        <v>3.6789340463453102</v>
      </c>
    </row>
    <row r="294" spans="1:11" x14ac:dyDescent="0.25">
      <c r="A294" s="29" t="s">
        <v>195</v>
      </c>
      <c r="B294" s="29" t="s">
        <v>196</v>
      </c>
      <c r="C294" s="29" t="s">
        <v>22</v>
      </c>
      <c r="D294" s="29">
        <v>768.96102310000003</v>
      </c>
      <c r="E294" s="29">
        <v>18.292665685483499</v>
      </c>
      <c r="F294" s="29">
        <v>7.6419930791879001</v>
      </c>
      <c r="G294" s="29">
        <v>17.7017477951938</v>
      </c>
      <c r="H294" s="29">
        <v>9293.3488367999998</v>
      </c>
      <c r="I294" s="29">
        <v>4.2524193006725701</v>
      </c>
      <c r="J294" s="29">
        <v>92.358006920812102</v>
      </c>
      <c r="K294" s="29">
        <v>1.4646984993557399</v>
      </c>
    </row>
    <row r="295" spans="1:11" x14ac:dyDescent="0.25">
      <c r="A295" s="29" t="s">
        <v>197</v>
      </c>
      <c r="B295" s="29" t="s">
        <v>198</v>
      </c>
      <c r="C295" s="29" t="s">
        <v>21</v>
      </c>
      <c r="D295" s="29">
        <v>59.764585199999999</v>
      </c>
      <c r="E295" s="29">
        <v>70.543882629718894</v>
      </c>
      <c r="F295" s="29">
        <v>15.106799635706199</v>
      </c>
      <c r="G295" s="29">
        <v>66.747900480463301</v>
      </c>
      <c r="H295" s="29">
        <v>335.84922210000002</v>
      </c>
      <c r="I295" s="29">
        <v>30.8083779310053</v>
      </c>
      <c r="J295" s="29">
        <v>84.893200364293705</v>
      </c>
      <c r="K295" s="29">
        <v>11.877831844428099</v>
      </c>
    </row>
    <row r="296" spans="1:11" x14ac:dyDescent="0.25">
      <c r="A296" s="29" t="s">
        <v>197</v>
      </c>
      <c r="B296" s="29" t="s">
        <v>198</v>
      </c>
      <c r="C296" s="29" t="s">
        <v>22</v>
      </c>
      <c r="D296" s="29">
        <v>1733.4634000000001</v>
      </c>
      <c r="E296" s="29">
        <v>15.8911492011242</v>
      </c>
      <c r="F296" s="29">
        <v>15.377678258068199</v>
      </c>
      <c r="G296" s="29">
        <v>14.2453923854544</v>
      </c>
      <c r="H296" s="29">
        <v>9539.1316621999995</v>
      </c>
      <c r="I296" s="29">
        <v>5.3133152987522303</v>
      </c>
      <c r="J296" s="29">
        <v>84.622321741931799</v>
      </c>
      <c r="K296" s="29">
        <v>2.5886912135489601</v>
      </c>
    </row>
    <row r="297" spans="1:11" x14ac:dyDescent="0.25">
      <c r="A297" s="29" t="s">
        <v>199</v>
      </c>
      <c r="B297" s="29" t="s">
        <v>200</v>
      </c>
      <c r="C297" s="29" t="s">
        <v>21</v>
      </c>
      <c r="D297" s="29">
        <v>83.123010199999996</v>
      </c>
      <c r="E297" s="29">
        <v>52.055396107484398</v>
      </c>
      <c r="F297" s="29">
        <v>7.6323534174197203</v>
      </c>
      <c r="G297" s="29">
        <v>52.757350629426398</v>
      </c>
      <c r="H297" s="29">
        <v>1005.9645314000001</v>
      </c>
      <c r="I297" s="29">
        <v>17.568454583866</v>
      </c>
      <c r="J297" s="29">
        <v>92.367646582580306</v>
      </c>
      <c r="K297" s="29">
        <v>4.3593483245295896</v>
      </c>
    </row>
    <row r="298" spans="1:11" x14ac:dyDescent="0.25">
      <c r="A298" s="29" t="s">
        <v>199</v>
      </c>
      <c r="B298" s="29" t="s">
        <v>200</v>
      </c>
      <c r="C298" s="29" t="s">
        <v>22</v>
      </c>
      <c r="D298" s="29">
        <v>2154.2156012999999</v>
      </c>
      <c r="E298" s="29">
        <v>11.853251087490101</v>
      </c>
      <c r="F298" s="29">
        <v>17.966558249546601</v>
      </c>
      <c r="G298" s="29">
        <v>10.319423442337699</v>
      </c>
      <c r="H298" s="29">
        <v>9835.9250331999992</v>
      </c>
      <c r="I298" s="29">
        <v>4.6408690491332596</v>
      </c>
      <c r="J298" s="29">
        <v>82.033441750453406</v>
      </c>
      <c r="K298" s="29">
        <v>2.26010902897991</v>
      </c>
    </row>
    <row r="299" spans="1:11" x14ac:dyDescent="0.25">
      <c r="A299" s="29" t="s">
        <v>201</v>
      </c>
      <c r="B299" s="29" t="s">
        <v>202</v>
      </c>
      <c r="C299" s="29" t="s">
        <v>21</v>
      </c>
      <c r="D299" s="29">
        <v>481.51065510000001</v>
      </c>
      <c r="E299" s="29">
        <v>40.7113803047678</v>
      </c>
      <c r="F299" s="29">
        <v>14.8089742296059</v>
      </c>
      <c r="G299" s="29">
        <v>33.848956742318002</v>
      </c>
      <c r="H299" s="29">
        <v>2769.9681282000001</v>
      </c>
      <c r="I299" s="29">
        <v>18.352203938452</v>
      </c>
      <c r="J299" s="29">
        <v>85.191025770394106</v>
      </c>
      <c r="K299" s="29">
        <v>5.8840508558618003</v>
      </c>
    </row>
    <row r="300" spans="1:11" x14ac:dyDescent="0.25">
      <c r="A300" s="29" t="s">
        <v>201</v>
      </c>
      <c r="B300" s="29" t="s">
        <v>202</v>
      </c>
      <c r="C300" s="29" t="s">
        <v>22</v>
      </c>
      <c r="D300" s="29">
        <v>2405.5503841999998</v>
      </c>
      <c r="E300" s="29">
        <v>18.6504846147743</v>
      </c>
      <c r="F300" s="29">
        <v>8.2734773128561301</v>
      </c>
      <c r="G300" s="29">
        <v>17.809244524216901</v>
      </c>
      <c r="H300" s="29">
        <v>26669.895081300001</v>
      </c>
      <c r="I300" s="29">
        <v>5.0671584327085197</v>
      </c>
      <c r="J300" s="29">
        <v>91.726522687143898</v>
      </c>
      <c r="K300" s="29">
        <v>1.60634433982383</v>
      </c>
    </row>
    <row r="301" spans="1:11" x14ac:dyDescent="0.25">
      <c r="A301" s="29" t="s">
        <v>203</v>
      </c>
      <c r="B301" s="29" t="s">
        <v>204</v>
      </c>
      <c r="C301" s="29" t="s">
        <v>21</v>
      </c>
      <c r="D301" s="29">
        <v>331.57706949999999</v>
      </c>
      <c r="E301" s="29">
        <v>67.957436325459994</v>
      </c>
      <c r="F301" s="29">
        <v>13.777065694807799</v>
      </c>
      <c r="G301" s="29">
        <v>61.740114552740899</v>
      </c>
      <c r="H301" s="29">
        <v>2075.1550812</v>
      </c>
      <c r="I301" s="29">
        <v>21.8659277191597</v>
      </c>
      <c r="J301" s="29">
        <v>86.222934305192197</v>
      </c>
      <c r="K301" s="29">
        <v>9.8650970423637006</v>
      </c>
    </row>
    <row r="302" spans="1:11" x14ac:dyDescent="0.25">
      <c r="A302" s="29" t="s">
        <v>203</v>
      </c>
      <c r="B302" s="29" t="s">
        <v>204</v>
      </c>
      <c r="C302" s="29" t="s">
        <v>22</v>
      </c>
      <c r="D302" s="29">
        <v>3212.8890256</v>
      </c>
      <c r="E302" s="29">
        <v>14.648016228061101</v>
      </c>
      <c r="F302" s="29">
        <v>11.9072148770032</v>
      </c>
      <c r="G302" s="29">
        <v>14.4750404320318</v>
      </c>
      <c r="H302" s="29">
        <v>23769.819011399999</v>
      </c>
      <c r="I302" s="29">
        <v>6.2870431957623296</v>
      </c>
      <c r="J302" s="29">
        <v>88.092785122996801</v>
      </c>
      <c r="K302" s="29">
        <v>1.95654407494171</v>
      </c>
    </row>
    <row r="303" spans="1:11" x14ac:dyDescent="0.25">
      <c r="A303" s="29" t="s">
        <v>205</v>
      </c>
      <c r="B303" s="29" t="s">
        <v>206</v>
      </c>
      <c r="C303" s="29" t="s">
        <v>21</v>
      </c>
      <c r="D303" s="29">
        <v>240.23912960000001</v>
      </c>
      <c r="E303" s="29">
        <v>34.793583595683401</v>
      </c>
      <c r="F303" s="29">
        <v>14.339518258404601</v>
      </c>
      <c r="G303" s="29">
        <v>32.304316863513399</v>
      </c>
      <c r="H303" s="29">
        <v>1435.1248908</v>
      </c>
      <c r="I303" s="29">
        <v>15.269892479900101</v>
      </c>
      <c r="J303" s="29">
        <v>85.660481741595405</v>
      </c>
      <c r="K303" s="29">
        <v>5.4077251501692603</v>
      </c>
    </row>
    <row r="304" spans="1:11" x14ac:dyDescent="0.25">
      <c r="A304" s="29" t="s">
        <v>205</v>
      </c>
      <c r="B304" s="29" t="s">
        <v>206</v>
      </c>
      <c r="C304" s="29" t="s">
        <v>22</v>
      </c>
      <c r="D304" s="29">
        <v>1366.6843569</v>
      </c>
      <c r="E304" s="29">
        <v>16.684908958733601</v>
      </c>
      <c r="F304" s="29">
        <v>9.3820239319553806</v>
      </c>
      <c r="G304" s="29">
        <v>16.4746396936564</v>
      </c>
      <c r="H304" s="29">
        <v>13200.3681982</v>
      </c>
      <c r="I304" s="29">
        <v>5.3972578936619202</v>
      </c>
      <c r="J304" s="29">
        <v>90.617976068044598</v>
      </c>
      <c r="K304" s="29">
        <v>1.70568214589304</v>
      </c>
    </row>
    <row r="305" spans="1:11" x14ac:dyDescent="0.25">
      <c r="A305" s="29" t="s">
        <v>207</v>
      </c>
      <c r="B305" s="29" t="s">
        <v>208</v>
      </c>
      <c r="C305" s="29" t="s">
        <v>21</v>
      </c>
      <c r="D305" s="29">
        <v>221.6763579</v>
      </c>
      <c r="E305" s="29">
        <v>71.031867567463095</v>
      </c>
      <c r="F305" s="29">
        <v>7.3159035044497998</v>
      </c>
      <c r="G305" s="29">
        <v>68.807999129907301</v>
      </c>
      <c r="H305" s="29">
        <v>2808.3849019999998</v>
      </c>
      <c r="I305" s="29">
        <v>23.126269895194099</v>
      </c>
      <c r="J305" s="29">
        <v>92.684096495550193</v>
      </c>
      <c r="K305" s="29">
        <v>5.4312735517989896</v>
      </c>
    </row>
    <row r="306" spans="1:11" x14ac:dyDescent="0.25">
      <c r="A306" s="29" t="s">
        <v>207</v>
      </c>
      <c r="B306" s="29" t="s">
        <v>208</v>
      </c>
      <c r="C306" s="29" t="s">
        <v>22</v>
      </c>
      <c r="D306" s="29">
        <v>4385.4222742000002</v>
      </c>
      <c r="E306" s="29">
        <v>18.342054571568301</v>
      </c>
      <c r="F306" s="29">
        <v>9.9738988944203193</v>
      </c>
      <c r="G306" s="29">
        <v>18.128625045353601</v>
      </c>
      <c r="H306" s="29">
        <v>39583.564384099998</v>
      </c>
      <c r="I306" s="29">
        <v>5.6208442800782796</v>
      </c>
      <c r="J306" s="29">
        <v>90.026101105579698</v>
      </c>
      <c r="K306" s="29">
        <v>2.0084516720896501</v>
      </c>
    </row>
    <row r="307" spans="1:11" x14ac:dyDescent="0.25">
      <c r="A307" s="29" t="s">
        <v>209</v>
      </c>
      <c r="B307" s="29" t="s">
        <v>210</v>
      </c>
      <c r="C307" s="29" t="s">
        <v>21</v>
      </c>
      <c r="D307" s="29"/>
      <c r="E307" s="29"/>
      <c r="F307" s="29"/>
      <c r="G307" s="29"/>
      <c r="H307" s="29">
        <v>146.79109740000001</v>
      </c>
      <c r="I307" s="29">
        <v>49.968297434897899</v>
      </c>
      <c r="J307" s="29">
        <v>100</v>
      </c>
      <c r="K307" s="29">
        <v>0</v>
      </c>
    </row>
    <row r="308" spans="1:11" x14ac:dyDescent="0.25">
      <c r="A308" s="29" t="s">
        <v>209</v>
      </c>
      <c r="B308" s="29" t="s">
        <v>210</v>
      </c>
      <c r="C308" s="29" t="s">
        <v>22</v>
      </c>
      <c r="D308" s="29">
        <v>757.93762149999998</v>
      </c>
      <c r="E308" s="29">
        <v>24.6498160706379</v>
      </c>
      <c r="F308" s="29">
        <v>7.13335582587478</v>
      </c>
      <c r="G308" s="29">
        <v>23.8838210378029</v>
      </c>
      <c r="H308" s="29">
        <v>9867.3226347</v>
      </c>
      <c r="I308" s="29">
        <v>6.2136021703404003</v>
      </c>
      <c r="J308" s="29">
        <v>92.866644174125199</v>
      </c>
      <c r="K308" s="29">
        <v>1.8345854473293399</v>
      </c>
    </row>
    <row r="309" spans="1:11" x14ac:dyDescent="0.25">
      <c r="A309" s="29" t="s">
        <v>211</v>
      </c>
      <c r="B309" s="29" t="s">
        <v>212</v>
      </c>
      <c r="C309" s="29" t="s">
        <v>21</v>
      </c>
      <c r="D309" s="29">
        <v>169.32247989999999</v>
      </c>
      <c r="E309" s="29">
        <v>70.5477218364328</v>
      </c>
      <c r="F309" s="29">
        <v>18.973968079471099</v>
      </c>
      <c r="G309" s="29">
        <v>66.265672687463905</v>
      </c>
      <c r="H309" s="29">
        <v>723.0711364</v>
      </c>
      <c r="I309" s="29">
        <v>38.385071067886102</v>
      </c>
      <c r="J309" s="29">
        <v>81.026031920528894</v>
      </c>
      <c r="K309" s="29">
        <v>15.517516143081201</v>
      </c>
    </row>
    <row r="310" spans="1:11" x14ac:dyDescent="0.25">
      <c r="A310" s="29" t="s">
        <v>211</v>
      </c>
      <c r="B310" s="29" t="s">
        <v>212</v>
      </c>
      <c r="C310" s="29" t="s">
        <v>22</v>
      </c>
      <c r="D310" s="29">
        <v>2250.6245506</v>
      </c>
      <c r="E310" s="29">
        <v>21.091465967495701</v>
      </c>
      <c r="F310" s="29">
        <v>8.1036770665694196</v>
      </c>
      <c r="G310" s="29">
        <v>20.6440900386349</v>
      </c>
      <c r="H310" s="29">
        <v>25522.255983899999</v>
      </c>
      <c r="I310" s="29">
        <v>6.5013442426274901</v>
      </c>
      <c r="J310" s="29">
        <v>91.896322933430596</v>
      </c>
      <c r="K310" s="29">
        <v>1.82045411248355</v>
      </c>
    </row>
    <row r="311" spans="1:11" x14ac:dyDescent="0.25">
      <c r="A311" s="29" t="s">
        <v>213</v>
      </c>
      <c r="B311" s="29" t="s">
        <v>214</v>
      </c>
      <c r="C311" s="29" t="s">
        <v>21</v>
      </c>
      <c r="D311" s="29"/>
      <c r="E311" s="29"/>
      <c r="F311" s="29"/>
      <c r="G311" s="29"/>
      <c r="H311" s="29">
        <v>1999.7204294999999</v>
      </c>
      <c r="I311" s="29">
        <v>20.9655891740885</v>
      </c>
      <c r="J311" s="29">
        <v>100</v>
      </c>
      <c r="K311" s="29">
        <v>0</v>
      </c>
    </row>
    <row r="312" spans="1:11" x14ac:dyDescent="0.25">
      <c r="A312" s="29" t="s">
        <v>213</v>
      </c>
      <c r="B312" s="29" t="s">
        <v>214</v>
      </c>
      <c r="C312" s="29" t="s">
        <v>22</v>
      </c>
      <c r="D312" s="29">
        <v>2392.5981072999998</v>
      </c>
      <c r="E312" s="29">
        <v>18.969159023752798</v>
      </c>
      <c r="F312" s="29">
        <v>8.7388900877158502</v>
      </c>
      <c r="G312" s="29">
        <v>18.628979137974799</v>
      </c>
      <c r="H312" s="29">
        <v>24986.1431663</v>
      </c>
      <c r="I312" s="29">
        <v>5.5955111899377101</v>
      </c>
      <c r="J312" s="29">
        <v>91.261109912284098</v>
      </c>
      <c r="K312" s="29">
        <v>1.7838551524256701</v>
      </c>
    </row>
    <row r="313" spans="1:11" x14ac:dyDescent="0.25">
      <c r="A313" s="29" t="s">
        <v>215</v>
      </c>
      <c r="B313" s="29" t="s">
        <v>216</v>
      </c>
      <c r="C313" s="29" t="s">
        <v>21</v>
      </c>
      <c r="D313" s="29">
        <v>266.19231860000002</v>
      </c>
      <c r="E313" s="29">
        <v>44.063091971745401</v>
      </c>
      <c r="F313" s="29">
        <v>18.7449986546569</v>
      </c>
      <c r="G313" s="29">
        <v>39.161641358898102</v>
      </c>
      <c r="H313" s="29">
        <v>1153.8788348</v>
      </c>
      <c r="I313" s="29">
        <v>25.073298338383701</v>
      </c>
      <c r="J313" s="29">
        <v>81.255001345343103</v>
      </c>
      <c r="K313" s="29">
        <v>9.0343351477745202</v>
      </c>
    </row>
    <row r="314" spans="1:11" x14ac:dyDescent="0.25">
      <c r="A314" s="29" t="s">
        <v>215</v>
      </c>
      <c r="B314" s="29" t="s">
        <v>216</v>
      </c>
      <c r="C314" s="29" t="s">
        <v>22</v>
      </c>
      <c r="D314" s="29">
        <v>2413.7812104</v>
      </c>
      <c r="E314" s="29">
        <v>16.2021055656008</v>
      </c>
      <c r="F314" s="29">
        <v>9.2814942381489196</v>
      </c>
      <c r="G314" s="29">
        <v>16.6659149246127</v>
      </c>
      <c r="H314" s="29">
        <v>23592.6047062</v>
      </c>
      <c r="I314" s="29">
        <v>4.6699098600001197</v>
      </c>
      <c r="J314" s="29">
        <v>90.718505761851105</v>
      </c>
      <c r="K314" s="29">
        <v>1.7051051717313599</v>
      </c>
    </row>
    <row r="315" spans="1:11" x14ac:dyDescent="0.25">
      <c r="A315" s="29" t="s">
        <v>217</v>
      </c>
      <c r="B315" s="29" t="s">
        <v>218</v>
      </c>
      <c r="C315" s="29" t="s">
        <v>21</v>
      </c>
      <c r="D315" s="29">
        <v>25.9766005</v>
      </c>
      <c r="E315" s="29">
        <v>57.5713672545848</v>
      </c>
      <c r="F315" s="29">
        <v>7.08897117449437</v>
      </c>
      <c r="G315" s="29">
        <v>54.8111020116934</v>
      </c>
      <c r="H315" s="29">
        <v>340.46021889999997</v>
      </c>
      <c r="I315" s="29">
        <v>20.702268734934599</v>
      </c>
      <c r="J315" s="29">
        <v>92.911028825505596</v>
      </c>
      <c r="K315" s="29">
        <v>4.18200430147966</v>
      </c>
    </row>
    <row r="316" spans="1:11" x14ac:dyDescent="0.25">
      <c r="A316" s="29" t="s">
        <v>217</v>
      </c>
      <c r="B316" s="29" t="s">
        <v>218</v>
      </c>
      <c r="C316" s="29" t="s">
        <v>22</v>
      </c>
      <c r="D316" s="29">
        <v>743.1883679</v>
      </c>
      <c r="E316" s="29">
        <v>14.3480897405547</v>
      </c>
      <c r="F316" s="29">
        <v>10.1820708688872</v>
      </c>
      <c r="G316" s="29">
        <v>13.9906735847182</v>
      </c>
      <c r="H316" s="29">
        <v>6555.8019599999998</v>
      </c>
      <c r="I316" s="29">
        <v>4.1333205277935203</v>
      </c>
      <c r="J316" s="29">
        <v>89.817929131112805</v>
      </c>
      <c r="K316" s="29">
        <v>1.5860311111729199</v>
      </c>
    </row>
    <row r="317" spans="1:11" x14ac:dyDescent="0.25">
      <c r="A317" s="29" t="s">
        <v>219</v>
      </c>
      <c r="B317" s="29" t="s">
        <v>220</v>
      </c>
      <c r="C317" s="29" t="s">
        <v>21</v>
      </c>
      <c r="D317" s="29"/>
      <c r="E317" s="29"/>
      <c r="F317" s="29"/>
      <c r="G317" s="29"/>
      <c r="H317" s="29">
        <v>127.6831372</v>
      </c>
      <c r="I317" s="29">
        <v>69.100920902714805</v>
      </c>
      <c r="J317" s="29">
        <v>100</v>
      </c>
      <c r="K317" s="29">
        <v>0</v>
      </c>
    </row>
    <row r="318" spans="1:11" x14ac:dyDescent="0.25">
      <c r="A318" s="29" t="s">
        <v>219</v>
      </c>
      <c r="B318" s="29" t="s">
        <v>220</v>
      </c>
      <c r="C318" s="29" t="s">
        <v>22</v>
      </c>
      <c r="D318" s="29">
        <v>1299.8353411000001</v>
      </c>
      <c r="E318" s="29">
        <v>16.616063323960599</v>
      </c>
      <c r="F318" s="29">
        <v>13.666589184788799</v>
      </c>
      <c r="G318" s="29">
        <v>14.2275294438799</v>
      </c>
      <c r="H318" s="29">
        <v>8211.2088815999996</v>
      </c>
      <c r="I318" s="29">
        <v>6.2301734117768</v>
      </c>
      <c r="J318" s="29">
        <v>86.333410815211195</v>
      </c>
      <c r="K318" s="29">
        <v>2.25221960059215</v>
      </c>
    </row>
    <row r="319" spans="1:11" x14ac:dyDescent="0.25">
      <c r="A319" s="29" t="s">
        <v>221</v>
      </c>
      <c r="B319" s="29" t="s">
        <v>222</v>
      </c>
      <c r="C319" s="29" t="s">
        <v>21</v>
      </c>
      <c r="D319" s="29">
        <v>10.571747</v>
      </c>
      <c r="E319" s="29">
        <v>100</v>
      </c>
      <c r="F319" s="29">
        <v>17.228657341665802</v>
      </c>
      <c r="G319" s="29">
        <v>93.713801409577002</v>
      </c>
      <c r="H319" s="29">
        <v>50.7896626</v>
      </c>
      <c r="I319" s="29">
        <v>49.1812186687768</v>
      </c>
      <c r="J319" s="29">
        <v>82.771342658334206</v>
      </c>
      <c r="K319" s="29">
        <v>19.506304003490101</v>
      </c>
    </row>
    <row r="320" spans="1:11" x14ac:dyDescent="0.25">
      <c r="A320" s="29" t="s">
        <v>221</v>
      </c>
      <c r="B320" s="29" t="s">
        <v>222</v>
      </c>
      <c r="C320" s="29" t="s">
        <v>22</v>
      </c>
      <c r="D320" s="29">
        <v>332.77474030000002</v>
      </c>
      <c r="E320" s="29">
        <v>21.385764529125201</v>
      </c>
      <c r="F320" s="29">
        <v>7.9345370856284703</v>
      </c>
      <c r="G320" s="29">
        <v>19.966857770351599</v>
      </c>
      <c r="H320" s="29">
        <v>3861.2284725999998</v>
      </c>
      <c r="I320" s="29">
        <v>6.02960203465992</v>
      </c>
      <c r="J320" s="29">
        <v>92.065462914371494</v>
      </c>
      <c r="K320" s="29">
        <v>1.72081656298926</v>
      </c>
    </row>
    <row r="321" spans="1:11" x14ac:dyDescent="0.25">
      <c r="A321" s="29" t="s">
        <v>223</v>
      </c>
      <c r="B321" s="29" t="s">
        <v>224</v>
      </c>
      <c r="C321" s="29" t="s">
        <v>21</v>
      </c>
      <c r="D321" s="29">
        <v>49.968319899999997</v>
      </c>
      <c r="E321" s="29">
        <v>100</v>
      </c>
      <c r="F321" s="29">
        <v>4.3733401920675998</v>
      </c>
      <c r="G321" s="29">
        <v>92.706634613328802</v>
      </c>
      <c r="H321" s="29">
        <v>1092.5981786</v>
      </c>
      <c r="I321" s="29">
        <v>27.495567296741498</v>
      </c>
      <c r="J321" s="29">
        <v>95.626659807932398</v>
      </c>
      <c r="K321" s="29">
        <v>4.23979727034411</v>
      </c>
    </row>
    <row r="322" spans="1:11" x14ac:dyDescent="0.25">
      <c r="A322" s="29" t="s">
        <v>223</v>
      </c>
      <c r="B322" s="29" t="s">
        <v>224</v>
      </c>
      <c r="C322" s="29" t="s">
        <v>22</v>
      </c>
      <c r="D322" s="29">
        <v>2693.9841179999999</v>
      </c>
      <c r="E322" s="29">
        <v>17.488492761235001</v>
      </c>
      <c r="F322" s="29">
        <v>15.5909560707591</v>
      </c>
      <c r="G322" s="29">
        <v>16.4971534327676</v>
      </c>
      <c r="H322" s="29">
        <v>14585.162239499999</v>
      </c>
      <c r="I322" s="29">
        <v>6.3749256969669501</v>
      </c>
      <c r="J322" s="29">
        <v>84.409043929240894</v>
      </c>
      <c r="K322" s="29">
        <v>3.0471426104348001</v>
      </c>
    </row>
    <row r="323" spans="1:11" x14ac:dyDescent="0.25">
      <c r="A323" s="29" t="s">
        <v>225</v>
      </c>
      <c r="B323" s="29" t="s">
        <v>226</v>
      </c>
      <c r="C323" s="29" t="s">
        <v>21</v>
      </c>
      <c r="D323" s="29">
        <v>111.5057085</v>
      </c>
      <c r="E323" s="29">
        <v>43.678034929418899</v>
      </c>
      <c r="F323" s="29">
        <v>8.2188214439898406</v>
      </c>
      <c r="G323" s="29">
        <v>41.552961027941798</v>
      </c>
      <c r="H323" s="29">
        <v>1245.2059472999999</v>
      </c>
      <c r="I323" s="29">
        <v>16.0758824783214</v>
      </c>
      <c r="J323" s="29">
        <v>91.781178556010204</v>
      </c>
      <c r="K323" s="29">
        <v>3.7209847654038302</v>
      </c>
    </row>
    <row r="324" spans="1:11" x14ac:dyDescent="0.25">
      <c r="A324" s="29" t="s">
        <v>225</v>
      </c>
      <c r="B324" s="29" t="s">
        <v>226</v>
      </c>
      <c r="C324" s="29" t="s">
        <v>22</v>
      </c>
      <c r="D324" s="29">
        <v>1757.5408970000001</v>
      </c>
      <c r="E324" s="29">
        <v>15.045476662864299</v>
      </c>
      <c r="F324" s="29">
        <v>14.0847163067009</v>
      </c>
      <c r="G324" s="29">
        <v>15.128833825673899</v>
      </c>
      <c r="H324" s="29">
        <v>10720.8140711</v>
      </c>
      <c r="I324" s="29">
        <v>4.1714123131749803</v>
      </c>
      <c r="J324" s="29">
        <v>85.915283693299102</v>
      </c>
      <c r="K324" s="29">
        <v>2.4801795830240101</v>
      </c>
    </row>
    <row r="325" spans="1:11" x14ac:dyDescent="0.25">
      <c r="A325" s="29" t="s">
        <v>227</v>
      </c>
      <c r="B325" s="29" t="s">
        <v>228</v>
      </c>
      <c r="C325" s="29" t="s">
        <v>21</v>
      </c>
      <c r="D325" s="29">
        <v>30.608132999999999</v>
      </c>
      <c r="E325" s="29">
        <v>99.999999999999901</v>
      </c>
      <c r="F325" s="29">
        <v>4.0643957245307201</v>
      </c>
      <c r="G325" s="29">
        <v>98.875264570885705</v>
      </c>
      <c r="H325" s="29">
        <v>722.47141620000002</v>
      </c>
      <c r="I325" s="29">
        <v>20.000185591337399</v>
      </c>
      <c r="J325" s="29">
        <v>95.935604275469302</v>
      </c>
      <c r="K325" s="29">
        <v>4.1889370022606798</v>
      </c>
    </row>
    <row r="326" spans="1:11" x14ac:dyDescent="0.25">
      <c r="A326" s="29" t="s">
        <v>227</v>
      </c>
      <c r="B326" s="29" t="s">
        <v>228</v>
      </c>
      <c r="C326" s="29" t="s">
        <v>22</v>
      </c>
      <c r="D326" s="29">
        <v>1357.9640274000001</v>
      </c>
      <c r="E326" s="29">
        <v>19.567589389219499</v>
      </c>
      <c r="F326" s="29">
        <v>11.046173834817401</v>
      </c>
      <c r="G326" s="29">
        <v>18.851675136539299</v>
      </c>
      <c r="H326" s="29">
        <v>10935.5599358</v>
      </c>
      <c r="I326" s="29">
        <v>4.9890416074855999</v>
      </c>
      <c r="J326" s="29">
        <v>88.953826165182605</v>
      </c>
      <c r="K326" s="29">
        <v>2.3409772194512302</v>
      </c>
    </row>
    <row r="327" spans="1:11" x14ac:dyDescent="0.25">
      <c r="A327" s="29" t="s">
        <v>229</v>
      </c>
      <c r="B327" s="29" t="s">
        <v>230</v>
      </c>
      <c r="C327" s="29" t="s">
        <v>21</v>
      </c>
      <c r="D327" s="29">
        <v>382.88485209999999</v>
      </c>
      <c r="E327" s="29">
        <v>43.226842253231602</v>
      </c>
      <c r="F327" s="29">
        <v>11.1339807075626</v>
      </c>
      <c r="G327" s="29">
        <v>41.246476016367502</v>
      </c>
      <c r="H327" s="29">
        <v>3056.0006835999998</v>
      </c>
      <c r="I327" s="29">
        <v>13.791269640884099</v>
      </c>
      <c r="J327" s="29">
        <v>88.8660192924374</v>
      </c>
      <c r="K327" s="29">
        <v>5.1677510917861298</v>
      </c>
    </row>
    <row r="328" spans="1:11" x14ac:dyDescent="0.25">
      <c r="A328" s="29" t="s">
        <v>229</v>
      </c>
      <c r="B328" s="29" t="s">
        <v>230</v>
      </c>
      <c r="C328" s="29" t="s">
        <v>22</v>
      </c>
      <c r="D328" s="29">
        <v>2998.8750223000002</v>
      </c>
      <c r="E328" s="29">
        <v>12.211365681360199</v>
      </c>
      <c r="F328" s="29">
        <v>10.452358017944899</v>
      </c>
      <c r="G328" s="29">
        <v>11.515925299147099</v>
      </c>
      <c r="H328" s="29">
        <v>25692.019579200001</v>
      </c>
      <c r="I328" s="29">
        <v>3.3005618398196099</v>
      </c>
      <c r="J328" s="29">
        <v>89.547641982055097</v>
      </c>
      <c r="K328" s="29">
        <v>1.3441847431193701</v>
      </c>
    </row>
    <row r="329" spans="1:11" x14ac:dyDescent="0.25">
      <c r="A329" s="29" t="s">
        <v>231</v>
      </c>
      <c r="B329" s="29" t="s">
        <v>232</v>
      </c>
      <c r="C329" s="29" t="s">
        <v>21</v>
      </c>
      <c r="D329" s="29"/>
      <c r="E329" s="29"/>
      <c r="F329" s="29"/>
      <c r="G329" s="29"/>
      <c r="H329" s="29">
        <v>87.420939700000005</v>
      </c>
      <c r="I329" s="29">
        <v>59.879435937894101</v>
      </c>
      <c r="J329" s="29">
        <v>100</v>
      </c>
      <c r="K329" s="29">
        <v>6.6479528479816999E-15</v>
      </c>
    </row>
    <row r="330" spans="1:11" x14ac:dyDescent="0.25">
      <c r="A330" s="29" t="s">
        <v>231</v>
      </c>
      <c r="B330" s="29" t="s">
        <v>232</v>
      </c>
      <c r="C330" s="29" t="s">
        <v>22</v>
      </c>
      <c r="D330" s="29">
        <v>224.50909239999999</v>
      </c>
      <c r="E330" s="29">
        <v>25.9931161433338</v>
      </c>
      <c r="F330" s="29">
        <v>7.2801897093310997</v>
      </c>
      <c r="G330" s="29">
        <v>25.3005509995597</v>
      </c>
      <c r="H330" s="29">
        <v>2859.3266503999998</v>
      </c>
      <c r="I330" s="29">
        <v>5.9931572097784098</v>
      </c>
      <c r="J330" s="29">
        <v>92.719810290668903</v>
      </c>
      <c r="K330" s="29">
        <v>1.9865529324312901</v>
      </c>
    </row>
    <row r="331" spans="1:11" x14ac:dyDescent="0.25">
      <c r="A331" s="29" t="s">
        <v>233</v>
      </c>
      <c r="B331" s="29" t="s">
        <v>234</v>
      </c>
      <c r="C331" s="29" t="s">
        <v>21</v>
      </c>
      <c r="D331" s="29">
        <v>364.19384439999999</v>
      </c>
      <c r="E331" s="29">
        <v>76.800131411417496</v>
      </c>
      <c r="F331" s="29">
        <v>10.7667599032482</v>
      </c>
      <c r="G331" s="29">
        <v>70.885312759407299</v>
      </c>
      <c r="H331" s="29">
        <v>3018.3822292999998</v>
      </c>
      <c r="I331" s="29">
        <v>19.5336679743898</v>
      </c>
      <c r="J331" s="29">
        <v>89.2332400967518</v>
      </c>
      <c r="K331" s="29">
        <v>8.5529242501974192</v>
      </c>
    </row>
    <row r="332" spans="1:11" x14ac:dyDescent="0.25">
      <c r="A332" s="29" t="s">
        <v>233</v>
      </c>
      <c r="B332" s="29" t="s">
        <v>234</v>
      </c>
      <c r="C332" s="29" t="s">
        <v>22</v>
      </c>
      <c r="D332" s="29">
        <v>2856.5644702999998</v>
      </c>
      <c r="E332" s="29">
        <v>19.4269598652815</v>
      </c>
      <c r="F332" s="29">
        <v>8.8957638080061798</v>
      </c>
      <c r="G332" s="29">
        <v>18.097386596205698</v>
      </c>
      <c r="H332" s="29">
        <v>29254.949863400001</v>
      </c>
      <c r="I332" s="29">
        <v>5.6685227009365198</v>
      </c>
      <c r="J332" s="29">
        <v>91.104236191993806</v>
      </c>
      <c r="K332" s="29">
        <v>1.76709759536045</v>
      </c>
    </row>
    <row r="333" spans="1:11" x14ac:dyDescent="0.25">
      <c r="A333" s="29" t="s">
        <v>235</v>
      </c>
      <c r="B333" s="29" t="s">
        <v>236</v>
      </c>
      <c r="C333" s="29" t="s">
        <v>21</v>
      </c>
      <c r="D333" s="29">
        <v>221.00550000000001</v>
      </c>
      <c r="E333" s="29">
        <v>71.234188990910695</v>
      </c>
      <c r="F333" s="29">
        <v>7.6527624418686404</v>
      </c>
      <c r="G333" s="29">
        <v>62.870966012073303</v>
      </c>
      <c r="H333" s="29">
        <v>2666.9124470000002</v>
      </c>
      <c r="I333" s="29">
        <v>21.3129194340409</v>
      </c>
      <c r="J333" s="29">
        <v>92.347237558131397</v>
      </c>
      <c r="K333" s="29">
        <v>5.21008077884653</v>
      </c>
    </row>
    <row r="334" spans="1:11" x14ac:dyDescent="0.25">
      <c r="A334" s="29" t="s">
        <v>235</v>
      </c>
      <c r="B334" s="29" t="s">
        <v>236</v>
      </c>
      <c r="C334" s="29" t="s">
        <v>22</v>
      </c>
      <c r="D334" s="29">
        <v>3625.7262042000002</v>
      </c>
      <c r="E334" s="29">
        <v>16.267171938562299</v>
      </c>
      <c r="F334" s="29">
        <v>9.5925393059388302</v>
      </c>
      <c r="G334" s="29">
        <v>15.868833783339801</v>
      </c>
      <c r="H334" s="29">
        <v>34171.629517399997</v>
      </c>
      <c r="I334" s="29">
        <v>5.1959696657510301</v>
      </c>
      <c r="J334" s="29">
        <v>90.4074606940612</v>
      </c>
      <c r="K334" s="29">
        <v>1.68373727828965</v>
      </c>
    </row>
    <row r="335" spans="1:11" x14ac:dyDescent="0.25">
      <c r="A335" s="29" t="s">
        <v>237</v>
      </c>
      <c r="B335" s="29" t="s">
        <v>238</v>
      </c>
      <c r="C335" s="29" t="s">
        <v>21</v>
      </c>
      <c r="D335" s="29">
        <v>51.0795879</v>
      </c>
      <c r="E335" s="29">
        <v>99.999999999999901</v>
      </c>
      <c r="F335" s="29">
        <v>3.1027004496698498</v>
      </c>
      <c r="G335" s="29">
        <v>98.453636007107093</v>
      </c>
      <c r="H335" s="29">
        <v>1595.2149457999999</v>
      </c>
      <c r="I335" s="29">
        <v>25.721623976923599</v>
      </c>
      <c r="J335" s="29">
        <v>96.897299550330104</v>
      </c>
      <c r="K335" s="29">
        <v>3.15253512872374</v>
      </c>
    </row>
    <row r="336" spans="1:11" x14ac:dyDescent="0.25">
      <c r="A336" s="29" t="s">
        <v>237</v>
      </c>
      <c r="B336" s="29" t="s">
        <v>238</v>
      </c>
      <c r="C336" s="29" t="s">
        <v>22</v>
      </c>
      <c r="D336" s="29">
        <v>1925.3438699000001</v>
      </c>
      <c r="E336" s="29">
        <v>16.515527029565899</v>
      </c>
      <c r="F336" s="29">
        <v>9.7752159158718701</v>
      </c>
      <c r="G336" s="29">
        <v>14.4869187550829</v>
      </c>
      <c r="H336" s="29">
        <v>17770.833549300001</v>
      </c>
      <c r="I336" s="29">
        <v>5.5546268943241897</v>
      </c>
      <c r="J336" s="29">
        <v>90.224784084128103</v>
      </c>
      <c r="K336" s="29">
        <v>1.5695549756548699</v>
      </c>
    </row>
    <row r="337" spans="1:11" x14ac:dyDescent="0.25">
      <c r="A337" s="29" t="s">
        <v>239</v>
      </c>
      <c r="B337" s="29" t="s">
        <v>240</v>
      </c>
      <c r="C337" s="29" t="s">
        <v>21</v>
      </c>
      <c r="D337" s="29">
        <v>71.9200692</v>
      </c>
      <c r="E337" s="29">
        <v>99.999999999999901</v>
      </c>
      <c r="F337" s="29">
        <v>8.0496045253919792</v>
      </c>
      <c r="G337" s="29">
        <v>86.370207568228096</v>
      </c>
      <c r="H337" s="29">
        <v>821.54083279999998</v>
      </c>
      <c r="I337" s="29">
        <v>25.4317244422996</v>
      </c>
      <c r="J337" s="29">
        <v>91.950395474608001</v>
      </c>
      <c r="K337" s="29">
        <v>7.5610986783873502</v>
      </c>
    </row>
    <row r="338" spans="1:11" x14ac:dyDescent="0.25">
      <c r="A338" s="29" t="s">
        <v>239</v>
      </c>
      <c r="B338" s="29" t="s">
        <v>240</v>
      </c>
      <c r="C338" s="29" t="s">
        <v>22</v>
      </c>
      <c r="D338" s="29">
        <v>1091.8783421999999</v>
      </c>
      <c r="E338" s="29">
        <v>26.629391310672499</v>
      </c>
      <c r="F338" s="29">
        <v>10.595303536309901</v>
      </c>
      <c r="G338" s="29">
        <v>25.003840929461401</v>
      </c>
      <c r="H338" s="29">
        <v>9213.4266305000001</v>
      </c>
      <c r="I338" s="29">
        <v>8.5196418771973299</v>
      </c>
      <c r="J338" s="29">
        <v>89.404696463690101</v>
      </c>
      <c r="K338" s="29">
        <v>2.9631920324101202</v>
      </c>
    </row>
    <row r="339" spans="1:11" x14ac:dyDescent="0.25">
      <c r="A339" s="29" t="s">
        <v>241</v>
      </c>
      <c r="B339" s="29" t="s">
        <v>242</v>
      </c>
      <c r="C339" s="29" t="s">
        <v>21</v>
      </c>
      <c r="D339" s="29">
        <v>58.411241599999997</v>
      </c>
      <c r="E339" s="29">
        <v>38.9782292845954</v>
      </c>
      <c r="F339" s="29">
        <v>21.6028230500178</v>
      </c>
      <c r="G339" s="29">
        <v>34.218350221472903</v>
      </c>
      <c r="H339" s="29">
        <v>211.97583449999999</v>
      </c>
      <c r="I339" s="29">
        <v>18.190687971585401</v>
      </c>
      <c r="J339" s="29">
        <v>78.397176949982196</v>
      </c>
      <c r="K339" s="29">
        <v>9.42907632209306</v>
      </c>
    </row>
    <row r="340" spans="1:11" x14ac:dyDescent="0.25">
      <c r="A340" s="29" t="s">
        <v>241</v>
      </c>
      <c r="B340" s="29" t="s">
        <v>242</v>
      </c>
      <c r="C340" s="29" t="s">
        <v>22</v>
      </c>
      <c r="D340" s="29">
        <v>392.60233440000002</v>
      </c>
      <c r="E340" s="29">
        <v>13.256209958455401</v>
      </c>
      <c r="F340" s="29">
        <v>15.6404042603583</v>
      </c>
      <c r="G340" s="29">
        <v>13.300563069603299</v>
      </c>
      <c r="H340" s="29">
        <v>2117.5778876999998</v>
      </c>
      <c r="I340" s="29">
        <v>6.6913873152015197</v>
      </c>
      <c r="J340" s="29">
        <v>84.359595739641705</v>
      </c>
      <c r="K340" s="29">
        <v>2.46594571103704</v>
      </c>
    </row>
    <row r="341" spans="1:11" x14ac:dyDescent="0.25">
      <c r="A341" s="29" t="s">
        <v>243</v>
      </c>
      <c r="B341" s="29" t="s">
        <v>244</v>
      </c>
      <c r="C341" s="29" t="s">
        <v>21</v>
      </c>
      <c r="D341" s="29"/>
      <c r="E341" s="29"/>
      <c r="F341" s="29"/>
      <c r="G341" s="29"/>
      <c r="H341" s="29">
        <v>145.20085180000001</v>
      </c>
      <c r="I341" s="29">
        <v>27.518168023873699</v>
      </c>
      <c r="J341" s="29">
        <v>100</v>
      </c>
      <c r="K341" s="29">
        <v>0</v>
      </c>
    </row>
    <row r="342" spans="1:11" x14ac:dyDescent="0.25">
      <c r="A342" s="29" t="s">
        <v>243</v>
      </c>
      <c r="B342" s="29" t="s">
        <v>244</v>
      </c>
      <c r="C342" s="29" t="s">
        <v>22</v>
      </c>
      <c r="D342" s="29">
        <v>260.7301746</v>
      </c>
      <c r="E342" s="29">
        <v>18.505391093133898</v>
      </c>
      <c r="F342" s="29">
        <v>10.4951938461521</v>
      </c>
      <c r="G342" s="29">
        <v>18.247813531230801</v>
      </c>
      <c r="H342" s="29">
        <v>2223.551473</v>
      </c>
      <c r="I342" s="29">
        <v>5.5091438635292604</v>
      </c>
      <c r="J342" s="29">
        <v>89.504806153847994</v>
      </c>
      <c r="K342" s="29">
        <v>2.1397101285210698</v>
      </c>
    </row>
    <row r="343" spans="1:11" x14ac:dyDescent="0.25">
      <c r="A343" s="29" t="s">
        <v>245</v>
      </c>
      <c r="B343" s="29" t="s">
        <v>246</v>
      </c>
      <c r="C343" s="29" t="s">
        <v>21</v>
      </c>
      <c r="D343" s="29">
        <v>28.092132599999999</v>
      </c>
      <c r="E343" s="29">
        <v>64.272986271622202</v>
      </c>
      <c r="F343" s="29">
        <v>11.2233084505772</v>
      </c>
      <c r="G343" s="29">
        <v>62.194896670974799</v>
      </c>
      <c r="H343" s="29">
        <v>222.2095741</v>
      </c>
      <c r="I343" s="29">
        <v>23.606832061946601</v>
      </c>
      <c r="J343" s="29">
        <v>88.776691549422793</v>
      </c>
      <c r="K343" s="29">
        <v>7.8627903023568297</v>
      </c>
    </row>
    <row r="344" spans="1:11" x14ac:dyDescent="0.25">
      <c r="A344" s="29" t="s">
        <v>245</v>
      </c>
      <c r="B344" s="29" t="s">
        <v>246</v>
      </c>
      <c r="C344" s="29" t="s">
        <v>22</v>
      </c>
      <c r="D344" s="29">
        <v>402.83800189999999</v>
      </c>
      <c r="E344" s="29">
        <v>15.2888551500433</v>
      </c>
      <c r="F344" s="29">
        <v>9.8427368499244103</v>
      </c>
      <c r="G344" s="29">
        <v>14.6326111173492</v>
      </c>
      <c r="H344" s="29">
        <v>3689.9057953000001</v>
      </c>
      <c r="I344" s="29">
        <v>4.8175663949203598</v>
      </c>
      <c r="J344" s="29">
        <v>90.157263150075593</v>
      </c>
      <c r="K344" s="29">
        <v>1.59748572242708</v>
      </c>
    </row>
    <row r="345" spans="1:11" x14ac:dyDescent="0.25">
      <c r="A345" s="29" t="s">
        <v>247</v>
      </c>
      <c r="B345" s="29" t="s">
        <v>248</v>
      </c>
      <c r="C345" s="29" t="s">
        <v>21</v>
      </c>
      <c r="D345" s="29">
        <v>29.842834400000001</v>
      </c>
      <c r="E345" s="29">
        <v>73.472902835873299</v>
      </c>
      <c r="F345" s="29">
        <v>5.5732545534698996</v>
      </c>
      <c r="G345" s="29">
        <v>72.198636877669202</v>
      </c>
      <c r="H345" s="29">
        <v>505.62228950000002</v>
      </c>
      <c r="I345" s="29">
        <v>19.521515011276399</v>
      </c>
      <c r="J345" s="29">
        <v>94.426745446530106</v>
      </c>
      <c r="K345" s="29">
        <v>4.2613073216702304</v>
      </c>
    </row>
    <row r="346" spans="1:11" x14ac:dyDescent="0.25">
      <c r="A346" s="29" t="s">
        <v>247</v>
      </c>
      <c r="B346" s="29" t="s">
        <v>248</v>
      </c>
      <c r="C346" s="29" t="s">
        <v>22</v>
      </c>
      <c r="D346" s="29">
        <v>341.18902309999999</v>
      </c>
      <c r="E346" s="29">
        <v>19.063424811832199</v>
      </c>
      <c r="F346" s="29">
        <v>7.6118139535744698</v>
      </c>
      <c r="G346" s="29">
        <v>18.713887200076901</v>
      </c>
      <c r="H346" s="29">
        <v>4141.1725425000004</v>
      </c>
      <c r="I346" s="29">
        <v>4.3100326754453997</v>
      </c>
      <c r="J346" s="29">
        <v>92.388186046425503</v>
      </c>
      <c r="K346" s="29">
        <v>1.5418273029365901</v>
      </c>
    </row>
    <row r="347" spans="1:11" x14ac:dyDescent="0.25">
      <c r="A347" s="29" t="s">
        <v>249</v>
      </c>
      <c r="B347" s="29" t="s">
        <v>250</v>
      </c>
      <c r="C347" s="29" t="s">
        <v>21</v>
      </c>
      <c r="D347" s="29">
        <v>29.2844154</v>
      </c>
      <c r="E347" s="29">
        <v>72.696533759350999</v>
      </c>
      <c r="F347" s="29">
        <v>2.6716051553867599</v>
      </c>
      <c r="G347" s="29">
        <v>74.854586995135904</v>
      </c>
      <c r="H347" s="29">
        <v>1066.8511920999999</v>
      </c>
      <c r="I347" s="29">
        <v>18.8754277966312</v>
      </c>
      <c r="J347" s="29">
        <v>97.3283948446132</v>
      </c>
      <c r="K347" s="29">
        <v>2.0547128188010002</v>
      </c>
    </row>
    <row r="348" spans="1:11" x14ac:dyDescent="0.25">
      <c r="A348" s="29" t="s">
        <v>249</v>
      </c>
      <c r="B348" s="29" t="s">
        <v>250</v>
      </c>
      <c r="C348" s="29" t="s">
        <v>22</v>
      </c>
      <c r="D348" s="29">
        <v>429.34278210000002</v>
      </c>
      <c r="E348" s="29">
        <v>22.013606948489201</v>
      </c>
      <c r="F348" s="29">
        <v>7.0145309351185503</v>
      </c>
      <c r="G348" s="29">
        <v>21.875107772667999</v>
      </c>
      <c r="H348" s="29">
        <v>5691.4197617</v>
      </c>
      <c r="I348" s="29">
        <v>6.0578378201694196</v>
      </c>
      <c r="J348" s="29">
        <v>92.985469064881499</v>
      </c>
      <c r="K348" s="29">
        <v>1.65018923627051</v>
      </c>
    </row>
    <row r="349" spans="1:11" x14ac:dyDescent="0.25">
      <c r="A349" s="29" t="s">
        <v>251</v>
      </c>
      <c r="B349" s="29" t="s">
        <v>252</v>
      </c>
      <c r="C349" s="29" t="s">
        <v>21</v>
      </c>
      <c r="D349" s="29"/>
      <c r="E349" s="29"/>
      <c r="F349" s="29"/>
      <c r="G349" s="29"/>
      <c r="H349" s="29">
        <v>146.2153601</v>
      </c>
      <c r="I349" s="29">
        <v>43.3078586476799</v>
      </c>
      <c r="J349" s="29">
        <v>100</v>
      </c>
      <c r="K349" s="29">
        <v>0</v>
      </c>
    </row>
    <row r="350" spans="1:11" x14ac:dyDescent="0.25">
      <c r="A350" s="29" t="s">
        <v>251</v>
      </c>
      <c r="B350" s="29" t="s">
        <v>252</v>
      </c>
      <c r="C350" s="29" t="s">
        <v>22</v>
      </c>
      <c r="D350" s="29">
        <v>1457.2293844000001</v>
      </c>
      <c r="E350" s="29">
        <v>13.663349766678101</v>
      </c>
      <c r="F350" s="29">
        <v>13.285981051350401</v>
      </c>
      <c r="G350" s="29">
        <v>13.577346292109601</v>
      </c>
      <c r="H350" s="29">
        <v>9510.9436000999995</v>
      </c>
      <c r="I350" s="29">
        <v>5.1207812423647301</v>
      </c>
      <c r="J350" s="29">
        <v>86.714018948649596</v>
      </c>
      <c r="K350" s="29">
        <v>2.0802676170667702</v>
      </c>
    </row>
    <row r="351" spans="1:11" x14ac:dyDescent="0.25">
      <c r="A351" s="29" t="s">
        <v>253</v>
      </c>
      <c r="B351" s="29" t="s">
        <v>254</v>
      </c>
      <c r="C351" s="29" t="s">
        <v>21</v>
      </c>
      <c r="D351" s="29">
        <v>43.989243000000002</v>
      </c>
      <c r="E351" s="29">
        <v>71.970139302335596</v>
      </c>
      <c r="F351" s="29">
        <v>27.227985878611701</v>
      </c>
      <c r="G351" s="29">
        <v>61.008040428434299</v>
      </c>
      <c r="H351" s="29">
        <v>117.5696883</v>
      </c>
      <c r="I351" s="29">
        <v>40.8843260985199</v>
      </c>
      <c r="J351" s="29">
        <v>72.772014121388295</v>
      </c>
      <c r="K351" s="29">
        <v>22.826440676718398</v>
      </c>
    </row>
    <row r="352" spans="1:11" x14ac:dyDescent="0.25">
      <c r="A352" s="29" t="s">
        <v>253</v>
      </c>
      <c r="B352" s="29" t="s">
        <v>254</v>
      </c>
      <c r="C352" s="29" t="s">
        <v>22</v>
      </c>
      <c r="D352" s="29">
        <v>1022.6241752</v>
      </c>
      <c r="E352" s="29">
        <v>13.1255594397698</v>
      </c>
      <c r="F352" s="29">
        <v>9.3958239233292193</v>
      </c>
      <c r="G352" s="29">
        <v>12.2906818299052</v>
      </c>
      <c r="H352" s="29">
        <v>9861.1916939000002</v>
      </c>
      <c r="I352" s="29">
        <v>4.5200680036884702</v>
      </c>
      <c r="J352" s="29">
        <v>90.604176076670797</v>
      </c>
      <c r="K352" s="29">
        <v>1.2745668839119499</v>
      </c>
    </row>
    <row r="353" spans="1:11" x14ac:dyDescent="0.25">
      <c r="A353" s="29" t="s">
        <v>255</v>
      </c>
      <c r="B353" s="29" t="s">
        <v>256</v>
      </c>
      <c r="C353" s="29" t="s">
        <v>21</v>
      </c>
      <c r="D353" s="29"/>
      <c r="E353" s="29"/>
      <c r="F353" s="29"/>
      <c r="G353" s="29"/>
      <c r="H353" s="29">
        <v>49.485179799999997</v>
      </c>
      <c r="I353" s="29">
        <v>61.629693166669803</v>
      </c>
      <c r="J353" s="29">
        <v>100</v>
      </c>
      <c r="K353" s="29">
        <v>0</v>
      </c>
    </row>
    <row r="354" spans="1:11" x14ac:dyDescent="0.25">
      <c r="A354" s="29" t="s">
        <v>255</v>
      </c>
      <c r="B354" s="29" t="s">
        <v>256</v>
      </c>
      <c r="C354" s="29" t="s">
        <v>22</v>
      </c>
      <c r="D354" s="29">
        <v>835.28547019999996</v>
      </c>
      <c r="E354" s="29">
        <v>16.0412389244694</v>
      </c>
      <c r="F354" s="29">
        <v>9.8006397858650196</v>
      </c>
      <c r="G354" s="29">
        <v>14.694259551107301</v>
      </c>
      <c r="H354" s="29">
        <v>7687.4792518000004</v>
      </c>
      <c r="I354" s="29">
        <v>4.11164466096466</v>
      </c>
      <c r="J354" s="29">
        <v>90.199360214134998</v>
      </c>
      <c r="K354" s="29">
        <v>1.5966093821344101</v>
      </c>
    </row>
    <row r="355" spans="1:11" x14ac:dyDescent="0.25">
      <c r="A355" s="29" t="s">
        <v>257</v>
      </c>
      <c r="B355" s="29" t="s">
        <v>258</v>
      </c>
      <c r="C355" s="29" t="s">
        <v>21</v>
      </c>
      <c r="D355" s="29">
        <v>205.8191717</v>
      </c>
      <c r="E355" s="29">
        <v>41.6250080969088</v>
      </c>
      <c r="F355" s="29">
        <v>22.764338864794901</v>
      </c>
      <c r="G355" s="29">
        <v>34.581008274871202</v>
      </c>
      <c r="H355" s="29">
        <v>698.31062940000004</v>
      </c>
      <c r="I355" s="29">
        <v>15.4993316823225</v>
      </c>
      <c r="J355" s="29">
        <v>77.235661135205106</v>
      </c>
      <c r="K355" s="29">
        <v>10.1923616511469</v>
      </c>
    </row>
    <row r="356" spans="1:11" x14ac:dyDescent="0.25">
      <c r="A356" s="29" t="s">
        <v>257</v>
      </c>
      <c r="B356" s="29" t="s">
        <v>258</v>
      </c>
      <c r="C356" s="29" t="s">
        <v>22</v>
      </c>
      <c r="D356" s="29">
        <v>2264.9599876000002</v>
      </c>
      <c r="E356" s="29">
        <v>14.1188522707264</v>
      </c>
      <c r="F356" s="29">
        <v>22.419606939008499</v>
      </c>
      <c r="G356" s="29">
        <v>13.1640969623824</v>
      </c>
      <c r="H356" s="29">
        <v>7837.6256364999999</v>
      </c>
      <c r="I356" s="29">
        <v>5.8655617098297199</v>
      </c>
      <c r="J356" s="29">
        <v>77.580393060991497</v>
      </c>
      <c r="K356" s="29">
        <v>3.8042328474874201</v>
      </c>
    </row>
    <row r="357" spans="1:11" x14ac:dyDescent="0.25">
      <c r="A357" s="29" t="s">
        <v>259</v>
      </c>
      <c r="B357" s="29" t="s">
        <v>260</v>
      </c>
      <c r="C357" s="29" t="s">
        <v>22</v>
      </c>
      <c r="D357" s="29">
        <v>257.33990210000002</v>
      </c>
      <c r="E357" s="29">
        <v>27.3105433336084</v>
      </c>
      <c r="F357" s="29">
        <v>6.10736561097099</v>
      </c>
      <c r="G357" s="29">
        <v>27.453337450421799</v>
      </c>
      <c r="H357" s="29">
        <v>3956.2591926999999</v>
      </c>
      <c r="I357" s="29">
        <v>5.7667323586657702</v>
      </c>
      <c r="J357" s="29">
        <v>93.892634389028998</v>
      </c>
      <c r="K357" s="29">
        <v>1.7857371895263301</v>
      </c>
    </row>
    <row r="358" spans="1:11" x14ac:dyDescent="0.25">
      <c r="A358" s="29" t="s">
        <v>261</v>
      </c>
      <c r="B358" s="29" t="s">
        <v>262</v>
      </c>
      <c r="C358" s="29" t="s">
        <v>22</v>
      </c>
      <c r="D358" s="29">
        <v>344.82327379999998</v>
      </c>
      <c r="E358" s="29">
        <v>29.094116685430699</v>
      </c>
      <c r="F358" s="29">
        <v>4.6434769148359996</v>
      </c>
      <c r="G358" s="29">
        <v>29.485692527946998</v>
      </c>
      <c r="H358" s="29">
        <v>7081.1482583999996</v>
      </c>
      <c r="I358" s="29">
        <v>5.7536195044969496</v>
      </c>
      <c r="J358" s="29">
        <v>95.356523085164</v>
      </c>
      <c r="K358" s="29">
        <v>1.4358339434124801</v>
      </c>
    </row>
    <row r="359" spans="1:11" x14ac:dyDescent="0.25">
      <c r="A359" s="29" t="s">
        <v>263</v>
      </c>
      <c r="B359" s="29" t="s">
        <v>264</v>
      </c>
      <c r="C359" s="29" t="s">
        <v>22</v>
      </c>
      <c r="D359" s="29">
        <v>289.48246110000002</v>
      </c>
      <c r="E359" s="29">
        <v>23.7816233507865</v>
      </c>
      <c r="F359" s="29">
        <v>5.4159787759191804</v>
      </c>
      <c r="G359" s="29">
        <v>23.656342966421299</v>
      </c>
      <c r="H359" s="29">
        <v>5055.4879141000001</v>
      </c>
      <c r="I359" s="29">
        <v>5.0614696744682002</v>
      </c>
      <c r="J359" s="29">
        <v>94.5840212240808</v>
      </c>
      <c r="K359" s="29">
        <v>1.35458663909484</v>
      </c>
    </row>
    <row r="360" spans="1:11" x14ac:dyDescent="0.25">
      <c r="A360" s="29" t="s">
        <v>265</v>
      </c>
      <c r="B360" s="29" t="s">
        <v>266</v>
      </c>
      <c r="C360" s="29" t="s">
        <v>21</v>
      </c>
      <c r="D360" s="29"/>
      <c r="E360" s="29"/>
      <c r="F360" s="29"/>
      <c r="G360" s="29"/>
      <c r="H360" s="29">
        <v>819.0993191</v>
      </c>
      <c r="I360" s="29">
        <v>34.228272990907399</v>
      </c>
      <c r="J360" s="29">
        <v>100</v>
      </c>
      <c r="K360" s="29">
        <v>0</v>
      </c>
    </row>
    <row r="361" spans="1:11" x14ac:dyDescent="0.25">
      <c r="A361" s="29" t="s">
        <v>265</v>
      </c>
      <c r="B361" s="29" t="s">
        <v>266</v>
      </c>
      <c r="C361" s="29" t="s">
        <v>22</v>
      </c>
      <c r="D361" s="29">
        <v>3071.1603885999998</v>
      </c>
      <c r="E361" s="29">
        <v>17.3039672991715</v>
      </c>
      <c r="F361" s="29">
        <v>9.2331150803532704</v>
      </c>
      <c r="G361" s="29">
        <v>16.264457700053502</v>
      </c>
      <c r="H361" s="29">
        <v>30191.2907113</v>
      </c>
      <c r="I361" s="29">
        <v>5.7720514588264802</v>
      </c>
      <c r="J361" s="29">
        <v>90.766884919646699</v>
      </c>
      <c r="K361" s="29">
        <v>1.65447574627106</v>
      </c>
    </row>
    <row r="362" spans="1:11" x14ac:dyDescent="0.25">
      <c r="A362" s="29" t="s">
        <v>267</v>
      </c>
      <c r="B362" s="29" t="s">
        <v>268</v>
      </c>
      <c r="C362" s="29" t="s">
        <v>22</v>
      </c>
      <c r="D362" s="29">
        <v>1067.0487075999999</v>
      </c>
      <c r="E362" s="29">
        <v>21.741331787494701</v>
      </c>
      <c r="F362" s="29">
        <v>7.3112260493441301</v>
      </c>
      <c r="G362" s="29">
        <v>20.982879772586799</v>
      </c>
      <c r="H362" s="29">
        <v>13527.612986599999</v>
      </c>
      <c r="I362" s="29">
        <v>6.0145660246142203</v>
      </c>
      <c r="J362" s="29">
        <v>92.6887739506559</v>
      </c>
      <c r="K362" s="29">
        <v>1.6551149685641899</v>
      </c>
    </row>
    <row r="363" spans="1:11" x14ac:dyDescent="0.25">
      <c r="A363" s="29" t="s">
        <v>269</v>
      </c>
      <c r="B363" s="29" t="s">
        <v>270</v>
      </c>
      <c r="C363" s="29" t="s">
        <v>21</v>
      </c>
      <c r="D363" s="29">
        <v>40.985585499999999</v>
      </c>
      <c r="E363" s="29">
        <v>70.068494388310398</v>
      </c>
      <c r="F363" s="29">
        <v>39.401082246179399</v>
      </c>
      <c r="G363" s="29">
        <v>53.143691752355501</v>
      </c>
      <c r="H363" s="29">
        <v>63.035885899999997</v>
      </c>
      <c r="I363" s="29">
        <v>48.878297439425197</v>
      </c>
      <c r="J363" s="29">
        <v>60.598917753820601</v>
      </c>
      <c r="K363" s="29">
        <v>34.553735400136702</v>
      </c>
    </row>
    <row r="364" spans="1:11" x14ac:dyDescent="0.25">
      <c r="A364" s="29" t="s">
        <v>269</v>
      </c>
      <c r="B364" s="29" t="s">
        <v>270</v>
      </c>
      <c r="C364" s="29" t="s">
        <v>22</v>
      </c>
      <c r="D364" s="29">
        <v>589.70467399999995</v>
      </c>
      <c r="E364" s="29">
        <v>19.686778987349701</v>
      </c>
      <c r="F364" s="29">
        <v>11.4025801930275</v>
      </c>
      <c r="G364" s="29">
        <v>18.560474452095399</v>
      </c>
      <c r="H364" s="29">
        <v>4581.9728236999999</v>
      </c>
      <c r="I364" s="29">
        <v>7.2635808314116099</v>
      </c>
      <c r="J364" s="29">
        <v>88.597419806972496</v>
      </c>
      <c r="K364" s="29">
        <v>2.38875239055213</v>
      </c>
    </row>
    <row r="365" spans="1:11" x14ac:dyDescent="0.25">
      <c r="A365" s="29" t="s">
        <v>271</v>
      </c>
      <c r="B365" s="29" t="s">
        <v>272</v>
      </c>
      <c r="C365" s="29" t="s">
        <v>21</v>
      </c>
      <c r="D365" s="29">
        <v>28.499058699999999</v>
      </c>
      <c r="E365" s="29">
        <v>99.999999999999901</v>
      </c>
      <c r="F365" s="29">
        <v>52.4118068339261</v>
      </c>
      <c r="G365" s="29">
        <v>67.772153755299101</v>
      </c>
      <c r="H365" s="29">
        <v>25.876206</v>
      </c>
      <c r="I365" s="29">
        <v>99.999999999999801</v>
      </c>
      <c r="J365" s="29">
        <v>47.5881931660739</v>
      </c>
      <c r="K365" s="29">
        <v>74.641645227963295</v>
      </c>
    </row>
    <row r="366" spans="1:11" x14ac:dyDescent="0.25">
      <c r="A366" s="29" t="s">
        <v>271</v>
      </c>
      <c r="B366" s="29" t="s">
        <v>272</v>
      </c>
      <c r="C366" s="29" t="s">
        <v>22</v>
      </c>
      <c r="D366" s="29">
        <v>1101.9693482</v>
      </c>
      <c r="E366" s="29">
        <v>16.738193355580801</v>
      </c>
      <c r="F366" s="29">
        <v>14.388227077429301</v>
      </c>
      <c r="G366" s="29">
        <v>14.9721927123298</v>
      </c>
      <c r="H366" s="29">
        <v>6556.8571511999999</v>
      </c>
      <c r="I366" s="29">
        <v>7.50750627383802</v>
      </c>
      <c r="J366" s="29">
        <v>85.611772922570694</v>
      </c>
      <c r="K366" s="29">
        <v>2.51628136222417</v>
      </c>
    </row>
    <row r="367" spans="1:11" x14ac:dyDescent="0.25">
      <c r="A367" s="29" t="s">
        <v>273</v>
      </c>
      <c r="B367" s="29" t="s">
        <v>274</v>
      </c>
      <c r="C367" s="29" t="s">
        <v>21</v>
      </c>
      <c r="D367" s="29">
        <v>82.619639000000006</v>
      </c>
      <c r="E367" s="29">
        <v>70.596458655814303</v>
      </c>
      <c r="F367" s="29">
        <v>34.105913603427901</v>
      </c>
      <c r="G367" s="29">
        <v>43.126848502049597</v>
      </c>
      <c r="H367" s="29">
        <v>159.62468250000001</v>
      </c>
      <c r="I367" s="29">
        <v>46.149903992233099</v>
      </c>
      <c r="J367" s="29">
        <v>65.894086396572106</v>
      </c>
      <c r="K367" s="29">
        <v>22.321890315722499</v>
      </c>
    </row>
    <row r="368" spans="1:11" x14ac:dyDescent="0.25">
      <c r="A368" s="29" t="s">
        <v>273</v>
      </c>
      <c r="B368" s="29" t="s">
        <v>274</v>
      </c>
      <c r="C368" s="29" t="s">
        <v>22</v>
      </c>
      <c r="D368" s="29">
        <v>1661.8789237000001</v>
      </c>
      <c r="E368" s="29">
        <v>17.403048739065401</v>
      </c>
      <c r="F368" s="29">
        <v>13.1893442723223</v>
      </c>
      <c r="G368" s="29">
        <v>16.247496625599499</v>
      </c>
      <c r="H368" s="29">
        <v>10938.2844308</v>
      </c>
      <c r="I368" s="29">
        <v>6.3937763493329802</v>
      </c>
      <c r="J368" s="29">
        <v>86.810655727677698</v>
      </c>
      <c r="K368" s="29">
        <v>2.46851984658035</v>
      </c>
    </row>
    <row r="369" spans="1:11" x14ac:dyDescent="0.25">
      <c r="A369" s="29" t="s">
        <v>275</v>
      </c>
      <c r="B369" s="29" t="s">
        <v>276</v>
      </c>
      <c r="C369" s="29" t="s">
        <v>21</v>
      </c>
      <c r="D369" s="29"/>
      <c r="E369" s="29"/>
      <c r="F369" s="29"/>
      <c r="G369" s="29"/>
      <c r="H369" s="29">
        <v>27.176216700000001</v>
      </c>
      <c r="I369" s="29">
        <v>70.394470763379701</v>
      </c>
      <c r="J369" s="29">
        <v>100</v>
      </c>
      <c r="K369" s="29">
        <v>0</v>
      </c>
    </row>
    <row r="370" spans="1:11" x14ac:dyDescent="0.25">
      <c r="A370" s="29" t="s">
        <v>275</v>
      </c>
      <c r="B370" s="29" t="s">
        <v>276</v>
      </c>
      <c r="C370" s="29" t="s">
        <v>22</v>
      </c>
      <c r="D370" s="29">
        <v>410.27402460000002</v>
      </c>
      <c r="E370" s="29">
        <v>23.106983555005399</v>
      </c>
      <c r="F370" s="29">
        <v>7.0365770699692298</v>
      </c>
      <c r="G370" s="29">
        <v>22.3077508055989</v>
      </c>
      <c r="H370" s="29">
        <v>5420.3169078999999</v>
      </c>
      <c r="I370" s="29">
        <v>6.7771590016517296</v>
      </c>
      <c r="J370" s="29">
        <v>92.963422930030802</v>
      </c>
      <c r="K370" s="29">
        <v>1.6885157931352099</v>
      </c>
    </row>
    <row r="371" spans="1:11" x14ac:dyDescent="0.25">
      <c r="A371" s="29" t="s">
        <v>277</v>
      </c>
      <c r="B371" s="29" t="s">
        <v>278</v>
      </c>
      <c r="C371" s="29" t="s">
        <v>21</v>
      </c>
      <c r="D371" s="29">
        <v>12.556050600000001</v>
      </c>
      <c r="E371" s="29">
        <v>73.6360316116902</v>
      </c>
      <c r="F371" s="29">
        <v>8.0599833974768291</v>
      </c>
      <c r="G371" s="29">
        <v>74.817738825700602</v>
      </c>
      <c r="H371" s="29">
        <v>143.22653579999999</v>
      </c>
      <c r="I371" s="29">
        <v>29.241619709093399</v>
      </c>
      <c r="J371" s="29">
        <v>91.940016602523201</v>
      </c>
      <c r="K371" s="29">
        <v>6.55894739913888</v>
      </c>
    </row>
    <row r="372" spans="1:11" x14ac:dyDescent="0.25">
      <c r="A372" s="29" t="s">
        <v>277</v>
      </c>
      <c r="B372" s="29" t="s">
        <v>278</v>
      </c>
      <c r="C372" s="29" t="s">
        <v>22</v>
      </c>
      <c r="D372" s="29">
        <v>232.8796945</v>
      </c>
      <c r="E372" s="29">
        <v>25.373068688032401</v>
      </c>
      <c r="F372" s="29">
        <v>6.3276477981819603</v>
      </c>
      <c r="G372" s="29">
        <v>26.021312229347501</v>
      </c>
      <c r="H372" s="29">
        <v>3447.4720243000002</v>
      </c>
      <c r="I372" s="29">
        <v>6.99905082062239</v>
      </c>
      <c r="J372" s="29">
        <v>93.672352201818001</v>
      </c>
      <c r="K372" s="29">
        <v>1.75776197739849</v>
      </c>
    </row>
    <row r="373" spans="1:11" x14ac:dyDescent="0.25">
      <c r="A373" s="29" t="s">
        <v>279</v>
      </c>
      <c r="B373" s="29" t="s">
        <v>280</v>
      </c>
      <c r="C373" s="29" t="s">
        <v>21</v>
      </c>
      <c r="D373" s="29">
        <v>66.813118099999997</v>
      </c>
      <c r="E373" s="29">
        <v>74.970639512128201</v>
      </c>
      <c r="F373" s="29">
        <v>54.076966401912202</v>
      </c>
      <c r="G373" s="29">
        <v>48.494844057849797</v>
      </c>
      <c r="H373" s="29">
        <v>56.738779399999999</v>
      </c>
      <c r="I373" s="29">
        <v>72.807510654312907</v>
      </c>
      <c r="J373" s="29">
        <v>45.923033598087798</v>
      </c>
      <c r="K373" s="29">
        <v>57.105418508143003</v>
      </c>
    </row>
    <row r="374" spans="1:11" x14ac:dyDescent="0.25">
      <c r="A374" s="29" t="s">
        <v>279</v>
      </c>
      <c r="B374" s="29" t="s">
        <v>280</v>
      </c>
      <c r="C374" s="29" t="s">
        <v>22</v>
      </c>
      <c r="D374" s="29">
        <v>1028.8972513000001</v>
      </c>
      <c r="E374" s="29">
        <v>16.846697055712301</v>
      </c>
      <c r="F374" s="29">
        <v>8.2907734269287001</v>
      </c>
      <c r="G374" s="29">
        <v>15.7751904849098</v>
      </c>
      <c r="H374" s="29">
        <v>11381.2507327</v>
      </c>
      <c r="I374" s="29">
        <v>5.06258813823837</v>
      </c>
      <c r="J374" s="29">
        <v>91.709226573071305</v>
      </c>
      <c r="K374" s="29">
        <v>1.4261218305316301</v>
      </c>
    </row>
    <row r="375" spans="1:11" x14ac:dyDescent="0.25">
      <c r="A375" s="29" t="s">
        <v>281</v>
      </c>
      <c r="B375" s="29" t="s">
        <v>282</v>
      </c>
      <c r="C375" s="29" t="s">
        <v>21</v>
      </c>
      <c r="D375" s="29">
        <v>341.57249619999999</v>
      </c>
      <c r="E375" s="29">
        <v>35.353008669430899</v>
      </c>
      <c r="F375" s="29">
        <v>14.2101643679439</v>
      </c>
      <c r="G375" s="29">
        <v>32.929584475140999</v>
      </c>
      <c r="H375" s="29">
        <v>2062.1470340999999</v>
      </c>
      <c r="I375" s="29">
        <v>15.8024233312065</v>
      </c>
      <c r="J375" s="29">
        <v>85.789835632056096</v>
      </c>
      <c r="K375" s="29">
        <v>5.4544318043313904</v>
      </c>
    </row>
    <row r="376" spans="1:11" x14ac:dyDescent="0.25">
      <c r="A376" s="29" t="s">
        <v>281</v>
      </c>
      <c r="B376" s="29" t="s">
        <v>282</v>
      </c>
      <c r="C376" s="29" t="s">
        <v>22</v>
      </c>
      <c r="D376" s="29">
        <v>1187.5725262000001</v>
      </c>
      <c r="E376" s="29">
        <v>17.011010521308599</v>
      </c>
      <c r="F376" s="29">
        <v>11.361898167287</v>
      </c>
      <c r="G376" s="29">
        <v>16.100025833615401</v>
      </c>
      <c r="H376" s="29">
        <v>9264.6644918999991</v>
      </c>
      <c r="I376" s="29">
        <v>6.4361896164131096</v>
      </c>
      <c r="J376" s="29">
        <v>88.638101832713005</v>
      </c>
      <c r="K376" s="29">
        <v>2.0637496768316002</v>
      </c>
    </row>
    <row r="377" spans="1:11" x14ac:dyDescent="0.25">
      <c r="A377" s="29" t="s">
        <v>283</v>
      </c>
      <c r="B377" s="29" t="s">
        <v>284</v>
      </c>
      <c r="C377" s="29" t="s">
        <v>21</v>
      </c>
      <c r="D377" s="29">
        <v>61.289709600000002</v>
      </c>
      <c r="E377" s="29">
        <v>57.783067100907303</v>
      </c>
      <c r="F377" s="29">
        <v>4.9388776808013599</v>
      </c>
      <c r="G377" s="29">
        <v>51.885600784046403</v>
      </c>
      <c r="H377" s="29">
        <v>1179.6746058000001</v>
      </c>
      <c r="I377" s="29">
        <v>16.510674563295101</v>
      </c>
      <c r="J377" s="29">
        <v>95.061122319198603</v>
      </c>
      <c r="K377" s="29">
        <v>2.6957038736280801</v>
      </c>
    </row>
    <row r="378" spans="1:11" x14ac:dyDescent="0.25">
      <c r="A378" s="29" t="s">
        <v>283</v>
      </c>
      <c r="B378" s="29" t="s">
        <v>284</v>
      </c>
      <c r="C378" s="29" t="s">
        <v>22</v>
      </c>
      <c r="D378" s="29">
        <v>401.4338047</v>
      </c>
      <c r="E378" s="29">
        <v>27.7200451673576</v>
      </c>
      <c r="F378" s="29">
        <v>3.5427984293491899</v>
      </c>
      <c r="G378" s="29">
        <v>27.532225979887802</v>
      </c>
      <c r="H378" s="29">
        <v>10929.546850999999</v>
      </c>
      <c r="I378" s="29">
        <v>4.5534814716682597</v>
      </c>
      <c r="J378" s="29">
        <v>96.457201570650795</v>
      </c>
      <c r="K378" s="29">
        <v>1.01123737128729</v>
      </c>
    </row>
    <row r="379" spans="1:11" x14ac:dyDescent="0.25">
      <c r="A379" s="29" t="s">
        <v>285</v>
      </c>
      <c r="B379" s="29" t="s">
        <v>286</v>
      </c>
      <c r="C379" s="29" t="s">
        <v>21</v>
      </c>
      <c r="D379" s="29">
        <v>9.7319823000000003</v>
      </c>
      <c r="E379" s="29">
        <v>99.999999999999901</v>
      </c>
      <c r="F379" s="29">
        <v>41.391765779682501</v>
      </c>
      <c r="G379" s="29">
        <v>72.504647080827596</v>
      </c>
      <c r="H379" s="29">
        <v>13.779897699999999</v>
      </c>
      <c r="I379" s="29">
        <v>70.686921554435003</v>
      </c>
      <c r="J379" s="29">
        <v>58.608234220317598</v>
      </c>
      <c r="K379" s="29">
        <v>51.206036316101297</v>
      </c>
    </row>
    <row r="380" spans="1:11" x14ac:dyDescent="0.25">
      <c r="A380" s="29" t="s">
        <v>285</v>
      </c>
      <c r="B380" s="29" t="s">
        <v>286</v>
      </c>
      <c r="C380" s="29" t="s">
        <v>22</v>
      </c>
      <c r="D380" s="29">
        <v>309.69597210000001</v>
      </c>
      <c r="E380" s="29">
        <v>19.726661799469898</v>
      </c>
      <c r="F380" s="29">
        <v>10.7602407283124</v>
      </c>
      <c r="G380" s="29">
        <v>19.926546582146798</v>
      </c>
      <c r="H380" s="29">
        <v>2568.4549904999999</v>
      </c>
      <c r="I380" s="29">
        <v>6.1572293889427696</v>
      </c>
      <c r="J380" s="29">
        <v>89.239759271687603</v>
      </c>
      <c r="K380" s="29">
        <v>2.4026783561243401</v>
      </c>
    </row>
    <row r="381" spans="1:11" x14ac:dyDescent="0.25">
      <c r="A381" s="29" t="s">
        <v>287</v>
      </c>
      <c r="B381" s="29" t="s">
        <v>288</v>
      </c>
      <c r="C381" s="29" t="s">
        <v>21</v>
      </c>
      <c r="D381" s="29"/>
      <c r="E381" s="29"/>
      <c r="F381" s="29"/>
      <c r="G381" s="29"/>
      <c r="H381" s="29">
        <v>181.09863580000001</v>
      </c>
      <c r="I381" s="29">
        <v>30.4699823626</v>
      </c>
      <c r="J381" s="29">
        <v>100</v>
      </c>
      <c r="K381" s="29">
        <v>0</v>
      </c>
    </row>
    <row r="382" spans="1:11" x14ac:dyDescent="0.25">
      <c r="A382" s="29" t="s">
        <v>287</v>
      </c>
      <c r="B382" s="29" t="s">
        <v>288</v>
      </c>
      <c r="C382" s="29" t="s">
        <v>22</v>
      </c>
      <c r="D382" s="29">
        <v>399.30072100000001</v>
      </c>
      <c r="E382" s="29">
        <v>16.262502601948601</v>
      </c>
      <c r="F382" s="29">
        <v>5.4944078645053001</v>
      </c>
      <c r="G382" s="29">
        <v>16.2818936037167</v>
      </c>
      <c r="H382" s="29">
        <v>6868.1015331999997</v>
      </c>
      <c r="I382" s="29">
        <v>4.0275197620957099</v>
      </c>
      <c r="J382" s="29">
        <v>94.505592135494695</v>
      </c>
      <c r="K382" s="29">
        <v>0.94660392304657903</v>
      </c>
    </row>
    <row r="383" spans="1:11" x14ac:dyDescent="0.25">
      <c r="A383" s="29" t="s">
        <v>289</v>
      </c>
      <c r="B383" s="29" t="s">
        <v>290</v>
      </c>
      <c r="C383" s="29" t="s">
        <v>21</v>
      </c>
      <c r="D383" s="29"/>
      <c r="E383" s="29"/>
      <c r="F383" s="29"/>
      <c r="G383" s="29"/>
      <c r="H383" s="29">
        <v>1350.8064965999999</v>
      </c>
      <c r="I383" s="29">
        <v>19.775978407681901</v>
      </c>
      <c r="J383" s="29">
        <v>100</v>
      </c>
      <c r="K383" s="29">
        <v>0</v>
      </c>
    </row>
    <row r="384" spans="1:11" x14ac:dyDescent="0.25">
      <c r="A384" s="29" t="s">
        <v>289</v>
      </c>
      <c r="B384" s="29" t="s">
        <v>290</v>
      </c>
      <c r="C384" s="29" t="s">
        <v>22</v>
      </c>
      <c r="D384" s="29">
        <v>635.31910110000001</v>
      </c>
      <c r="E384" s="29">
        <v>22.289526832375898</v>
      </c>
      <c r="F384" s="29">
        <v>6.6808904327784999</v>
      </c>
      <c r="G384" s="29">
        <v>21.940826346172798</v>
      </c>
      <c r="H384" s="29">
        <v>8874.1782853999994</v>
      </c>
      <c r="I384" s="29">
        <v>5.0407900526130902</v>
      </c>
      <c r="J384" s="29">
        <v>93.319109567221503</v>
      </c>
      <c r="K384" s="29">
        <v>1.5707849925187101</v>
      </c>
    </row>
    <row r="385" spans="1:11" x14ac:dyDescent="0.25">
      <c r="A385" s="29" t="s">
        <v>291</v>
      </c>
      <c r="B385" s="29" t="s">
        <v>292</v>
      </c>
      <c r="C385" s="29" t="s">
        <v>21</v>
      </c>
      <c r="D385" s="29">
        <v>15.8401511</v>
      </c>
      <c r="E385" s="29">
        <v>99.999999999999901</v>
      </c>
      <c r="F385" s="29">
        <v>17.342117659835999</v>
      </c>
      <c r="G385" s="29">
        <v>101.928294259897</v>
      </c>
      <c r="H385" s="29">
        <v>75.499046399999997</v>
      </c>
      <c r="I385" s="29">
        <v>70.229884594551606</v>
      </c>
      <c r="J385" s="29">
        <v>82.657882340163994</v>
      </c>
      <c r="K385" s="29">
        <v>21.3851652362331</v>
      </c>
    </row>
    <row r="386" spans="1:11" x14ac:dyDescent="0.25">
      <c r="A386" s="29" t="s">
        <v>291</v>
      </c>
      <c r="B386" s="29" t="s">
        <v>292</v>
      </c>
      <c r="C386" s="29" t="s">
        <v>22</v>
      </c>
      <c r="D386" s="29">
        <v>1905.8112275000001</v>
      </c>
      <c r="E386" s="29">
        <v>12.860511678540201</v>
      </c>
      <c r="F386" s="29">
        <v>9.4214858371821606</v>
      </c>
      <c r="G386" s="29">
        <v>12.0153236814011</v>
      </c>
      <c r="H386" s="29">
        <v>18322.539803700001</v>
      </c>
      <c r="I386" s="29">
        <v>5.7006532649444903</v>
      </c>
      <c r="J386" s="29">
        <v>90.578514162817797</v>
      </c>
      <c r="K386" s="29">
        <v>1.2497688104045901</v>
      </c>
    </row>
    <row r="387" spans="1:11" x14ac:dyDescent="0.25">
      <c r="A387" s="29" t="s">
        <v>293</v>
      </c>
      <c r="B387" s="29" t="s">
        <v>294</v>
      </c>
      <c r="C387" s="29" t="s">
        <v>21</v>
      </c>
      <c r="D387" s="29"/>
      <c r="E387" s="29"/>
      <c r="F387" s="29"/>
      <c r="G387" s="29"/>
      <c r="H387" s="29">
        <v>49.567195300000002</v>
      </c>
      <c r="I387" s="29">
        <v>70.4017130744149</v>
      </c>
      <c r="J387" s="29">
        <v>100</v>
      </c>
      <c r="K387" s="29">
        <v>0</v>
      </c>
    </row>
    <row r="388" spans="1:11" x14ac:dyDescent="0.25">
      <c r="A388" s="29" t="s">
        <v>293</v>
      </c>
      <c r="B388" s="29" t="s">
        <v>294</v>
      </c>
      <c r="C388" s="29" t="s">
        <v>22</v>
      </c>
      <c r="D388" s="29">
        <v>1008.0673857</v>
      </c>
      <c r="E388" s="29">
        <v>15.7235364531348</v>
      </c>
      <c r="F388" s="29">
        <v>8.2622560498816195</v>
      </c>
      <c r="G388" s="29">
        <v>15.824162343722501</v>
      </c>
      <c r="H388" s="29">
        <v>11192.805833599999</v>
      </c>
      <c r="I388" s="29">
        <v>5.4309776880373404</v>
      </c>
      <c r="J388" s="29">
        <v>91.7377439501184</v>
      </c>
      <c r="K388" s="29">
        <v>1.4251852664898801</v>
      </c>
    </row>
    <row r="389" spans="1:11" x14ac:dyDescent="0.25">
      <c r="A389" t="s">
        <v>25</v>
      </c>
    </row>
    <row r="390" spans="1:11" x14ac:dyDescent="0.25">
      <c r="A390" t="s">
        <v>26</v>
      </c>
    </row>
    <row r="391" spans="1:11" x14ac:dyDescent="0.25">
      <c r="A391" t="s">
        <v>27</v>
      </c>
    </row>
    <row r="392" spans="1:11" x14ac:dyDescent="0.25">
      <c r="A392" t="s">
        <v>28</v>
      </c>
    </row>
    <row r="393" spans="1:11" x14ac:dyDescent="0.25">
      <c r="A393" t="s">
        <v>29</v>
      </c>
    </row>
    <row r="396" spans="1:11" x14ac:dyDescent="0.25">
      <c r="K396" s="7" t="str">
        <f>HYPERLINK("#'Indice'!A1", "Ir al índice")</f>
        <v>Ir al índice</v>
      </c>
    </row>
    <row r="397" spans="1:11" ht="17.25" x14ac:dyDescent="0.3">
      <c r="A397" s="4" t="s">
        <v>325</v>
      </c>
    </row>
    <row r="398" spans="1:11" x14ac:dyDescent="0.25">
      <c r="A398" s="5" t="s">
        <v>31</v>
      </c>
      <c r="B398" s="5" t="s">
        <v>76</v>
      </c>
      <c r="C398" s="5" t="s">
        <v>678</v>
      </c>
      <c r="D398" s="5" t="s">
        <v>11</v>
      </c>
      <c r="E398" s="5" t="s">
        <v>12</v>
      </c>
      <c r="F398" s="5" t="s">
        <v>13</v>
      </c>
      <c r="G398" s="5" t="s">
        <v>14</v>
      </c>
      <c r="H398" s="5" t="s">
        <v>15</v>
      </c>
      <c r="I398" s="5" t="s">
        <v>16</v>
      </c>
      <c r="J398" s="5" t="s">
        <v>17</v>
      </c>
      <c r="K398" s="5" t="s">
        <v>18</v>
      </c>
    </row>
    <row r="399" spans="1:11" x14ac:dyDescent="0.25">
      <c r="A399" s="30" t="s">
        <v>77</v>
      </c>
      <c r="B399" s="30" t="s">
        <v>78</v>
      </c>
      <c r="C399" s="30" t="s">
        <v>21</v>
      </c>
      <c r="D399" s="30">
        <v>2.3621400000000001</v>
      </c>
      <c r="E399" s="30"/>
      <c r="F399" s="30">
        <v>23.5294122334615</v>
      </c>
      <c r="G399" s="30"/>
      <c r="H399" s="30">
        <v>7.6769547999999999</v>
      </c>
      <c r="I399" s="30"/>
      <c r="J399" s="30">
        <v>76.4705877665385</v>
      </c>
      <c r="K399" s="30"/>
    </row>
    <row r="400" spans="1:11" x14ac:dyDescent="0.25">
      <c r="A400" s="30" t="s">
        <v>77</v>
      </c>
      <c r="B400" s="30" t="s">
        <v>78</v>
      </c>
      <c r="C400" s="30" t="s">
        <v>22</v>
      </c>
      <c r="D400" s="30">
        <v>8.2905806999999996</v>
      </c>
      <c r="E400" s="30"/>
      <c r="F400" s="30">
        <v>13.0422271647735</v>
      </c>
      <c r="G400" s="30"/>
      <c r="H400" s="30">
        <v>55.276635200000001</v>
      </c>
      <c r="I400" s="30"/>
      <c r="J400" s="30">
        <v>86.957772835226507</v>
      </c>
      <c r="K400" s="30"/>
    </row>
    <row r="401" spans="1:11" x14ac:dyDescent="0.25">
      <c r="A401" s="30" t="s">
        <v>79</v>
      </c>
      <c r="B401" s="30" t="s">
        <v>80</v>
      </c>
      <c r="C401" s="30" t="s">
        <v>21</v>
      </c>
      <c r="D401" s="30"/>
      <c r="E401" s="30"/>
      <c r="F401" s="30"/>
      <c r="G401" s="30"/>
      <c r="H401" s="30">
        <v>6.7939699999999998</v>
      </c>
      <c r="I401" s="30"/>
      <c r="J401" s="30">
        <v>100</v>
      </c>
      <c r="K401" s="30"/>
    </row>
    <row r="402" spans="1:11" x14ac:dyDescent="0.25">
      <c r="A402" s="30" t="s">
        <v>79</v>
      </c>
      <c r="B402" s="30" t="s">
        <v>80</v>
      </c>
      <c r="C402" s="30" t="s">
        <v>22</v>
      </c>
      <c r="D402" s="30">
        <v>3.3969849999999999</v>
      </c>
      <c r="E402" s="30"/>
      <c r="F402" s="30">
        <v>4.4444444444444402</v>
      </c>
      <c r="G402" s="30"/>
      <c r="H402" s="30">
        <v>73.035177500000003</v>
      </c>
      <c r="I402" s="30"/>
      <c r="J402" s="30">
        <v>95.5555555555555</v>
      </c>
      <c r="K402" s="30"/>
    </row>
    <row r="403" spans="1:11" x14ac:dyDescent="0.25">
      <c r="A403" s="30" t="s">
        <v>85</v>
      </c>
      <c r="B403" s="30" t="s">
        <v>86</v>
      </c>
      <c r="C403" s="30" t="s">
        <v>21</v>
      </c>
      <c r="D403" s="30"/>
      <c r="E403" s="30"/>
      <c r="F403" s="30"/>
      <c r="G403" s="30"/>
      <c r="H403" s="30">
        <v>120.9840097</v>
      </c>
      <c r="I403" s="30"/>
      <c r="J403" s="30">
        <v>100</v>
      </c>
      <c r="K403" s="30"/>
    </row>
    <row r="404" spans="1:11" x14ac:dyDescent="0.25">
      <c r="A404" s="30" t="s">
        <v>85</v>
      </c>
      <c r="B404" s="30" t="s">
        <v>86</v>
      </c>
      <c r="C404" s="30" t="s">
        <v>22</v>
      </c>
      <c r="D404" s="30">
        <v>58.490236199999998</v>
      </c>
      <c r="E404" s="30"/>
      <c r="F404" s="30">
        <v>6.4094603631638698</v>
      </c>
      <c r="G404" s="30"/>
      <c r="H404" s="30">
        <v>854.07077340000001</v>
      </c>
      <c r="I404" s="30"/>
      <c r="J404" s="30">
        <v>93.590539636836098</v>
      </c>
      <c r="K404" s="30"/>
    </row>
    <row r="405" spans="1:11" x14ac:dyDescent="0.25">
      <c r="A405" s="30" t="s">
        <v>97</v>
      </c>
      <c r="B405" s="30" t="s">
        <v>98</v>
      </c>
      <c r="C405" s="30" t="s">
        <v>21</v>
      </c>
      <c r="D405" s="30">
        <v>3.2576310999999998</v>
      </c>
      <c r="E405" s="30"/>
      <c r="F405" s="30">
        <v>9.8697151563350705</v>
      </c>
      <c r="G405" s="30"/>
      <c r="H405" s="30">
        <v>29.748702399999999</v>
      </c>
      <c r="I405" s="30"/>
      <c r="J405" s="30">
        <v>90.130284843664896</v>
      </c>
      <c r="K405" s="30"/>
    </row>
    <row r="406" spans="1:11" x14ac:dyDescent="0.25">
      <c r="A406" s="30" t="s">
        <v>97</v>
      </c>
      <c r="B406" s="30" t="s">
        <v>98</v>
      </c>
      <c r="C406" s="30" t="s">
        <v>22</v>
      </c>
      <c r="D406" s="30">
        <v>32.6286293</v>
      </c>
      <c r="E406" s="30"/>
      <c r="F406" s="30">
        <v>8.2322690541344699</v>
      </c>
      <c r="G406" s="30"/>
      <c r="H406" s="30">
        <v>363.72174610000002</v>
      </c>
      <c r="I406" s="30"/>
      <c r="J406" s="30">
        <v>91.767730945865495</v>
      </c>
      <c r="K406" s="30"/>
    </row>
    <row r="407" spans="1:11" x14ac:dyDescent="0.25">
      <c r="A407" s="30" t="s">
        <v>113</v>
      </c>
      <c r="B407" s="30" t="s">
        <v>114</v>
      </c>
      <c r="C407" s="30" t="s">
        <v>21</v>
      </c>
      <c r="D407" s="30">
        <v>46.105263700000002</v>
      </c>
      <c r="E407" s="30"/>
      <c r="F407" s="30">
        <v>23.750083010199301</v>
      </c>
      <c r="G407" s="30"/>
      <c r="H407" s="30">
        <v>148.02148389999999</v>
      </c>
      <c r="I407" s="30"/>
      <c r="J407" s="30">
        <v>76.249916989800795</v>
      </c>
      <c r="K407" s="30"/>
    </row>
    <row r="408" spans="1:11" x14ac:dyDescent="0.25">
      <c r="A408" s="30" t="s">
        <v>113</v>
      </c>
      <c r="B408" s="30" t="s">
        <v>114</v>
      </c>
      <c r="C408" s="30" t="s">
        <v>22</v>
      </c>
      <c r="D408" s="30">
        <v>63.719875600000002</v>
      </c>
      <c r="E408" s="30"/>
      <c r="F408" s="30">
        <v>6.5872505895696403</v>
      </c>
      <c r="G408" s="30"/>
      <c r="H408" s="30">
        <v>903.60138740000002</v>
      </c>
      <c r="I408" s="30"/>
      <c r="J408" s="30">
        <v>93.412749410430393</v>
      </c>
      <c r="K408" s="30"/>
    </row>
    <row r="409" spans="1:11" x14ac:dyDescent="0.25">
      <c r="A409" s="30" t="s">
        <v>115</v>
      </c>
      <c r="B409" s="30" t="s">
        <v>116</v>
      </c>
      <c r="C409" s="30" t="s">
        <v>21</v>
      </c>
      <c r="D409" s="30">
        <v>1.8046324</v>
      </c>
      <c r="E409" s="30"/>
      <c r="F409" s="30">
        <v>8.3333333333333304</v>
      </c>
      <c r="G409" s="30"/>
      <c r="H409" s="30">
        <v>19.850956400000001</v>
      </c>
      <c r="I409" s="30"/>
      <c r="J409" s="30">
        <v>91.6666666666667</v>
      </c>
      <c r="K409" s="30"/>
    </row>
    <row r="410" spans="1:11" x14ac:dyDescent="0.25">
      <c r="A410" s="30" t="s">
        <v>115</v>
      </c>
      <c r="B410" s="30" t="s">
        <v>116</v>
      </c>
      <c r="C410" s="30" t="s">
        <v>22</v>
      </c>
      <c r="D410" s="30">
        <v>12.632426799999999</v>
      </c>
      <c r="E410" s="30"/>
      <c r="F410" s="30">
        <v>5.10948905109489</v>
      </c>
      <c r="G410" s="30"/>
      <c r="H410" s="30">
        <v>234.60221200000001</v>
      </c>
      <c r="I410" s="30"/>
      <c r="J410" s="30">
        <v>94.890510948905103</v>
      </c>
      <c r="K410" s="30"/>
    </row>
    <row r="411" spans="1:11" x14ac:dyDescent="0.25">
      <c r="A411" t="s">
        <v>25</v>
      </c>
    </row>
    <row r="412" spans="1:11" x14ac:dyDescent="0.25">
      <c r="A412" t="s">
        <v>26</v>
      </c>
    </row>
    <row r="413" spans="1:11" x14ac:dyDescent="0.25">
      <c r="A413" t="s">
        <v>27</v>
      </c>
    </row>
    <row r="414" spans="1:11" x14ac:dyDescent="0.25">
      <c r="A414" t="s">
        <v>28</v>
      </c>
    </row>
    <row r="415" spans="1:11" x14ac:dyDescent="0.25">
      <c r="A415" t="s">
        <v>29</v>
      </c>
    </row>
    <row r="418" spans="1:11" x14ac:dyDescent="0.25">
      <c r="K418" s="7" t="str">
        <f>HYPERLINK("#'Indice'!A1", "Ir al índice")</f>
        <v>Ir al índice</v>
      </c>
    </row>
    <row r="419" spans="1:11" ht="17.25" x14ac:dyDescent="0.3">
      <c r="A419" s="14" t="s">
        <v>326</v>
      </c>
    </row>
    <row r="420" spans="1:11" x14ac:dyDescent="0.25">
      <c r="A420" s="5" t="s">
        <v>31</v>
      </c>
      <c r="B420" s="5" t="s">
        <v>10</v>
      </c>
      <c r="C420" s="5" t="s">
        <v>678</v>
      </c>
      <c r="D420" s="5" t="s">
        <v>11</v>
      </c>
      <c r="E420" s="5" t="s">
        <v>12</v>
      </c>
      <c r="F420" s="5" t="s">
        <v>13</v>
      </c>
      <c r="G420" s="5" t="s">
        <v>14</v>
      </c>
      <c r="H420" s="5" t="s">
        <v>15</v>
      </c>
      <c r="I420" s="5" t="s">
        <v>16</v>
      </c>
      <c r="J420" s="5" t="s">
        <v>17</v>
      </c>
      <c r="K420" s="5" t="s">
        <v>18</v>
      </c>
    </row>
    <row r="421" spans="1:11" x14ac:dyDescent="0.25">
      <c r="A421" s="31" t="s">
        <v>19</v>
      </c>
      <c r="B421" s="31" t="s">
        <v>20</v>
      </c>
      <c r="C421" s="31" t="s">
        <v>21</v>
      </c>
      <c r="D421" s="31">
        <v>53.529667199999999</v>
      </c>
      <c r="E421" s="31"/>
      <c r="F421" s="31">
        <v>13.8460610002255</v>
      </c>
      <c r="G421" s="31"/>
      <c r="H421" s="31">
        <v>333.07607719999999</v>
      </c>
      <c r="I421" s="31"/>
      <c r="J421" s="31">
        <v>86.153938999774496</v>
      </c>
      <c r="K421" s="31"/>
    </row>
    <row r="422" spans="1:11" x14ac:dyDescent="0.25">
      <c r="A422" s="31" t="s">
        <v>19</v>
      </c>
      <c r="B422" s="31" t="s">
        <v>20</v>
      </c>
      <c r="C422" s="31" t="s">
        <v>22</v>
      </c>
      <c r="D422" s="31">
        <v>179.15873360000001</v>
      </c>
      <c r="E422" s="31"/>
      <c r="F422" s="31">
        <v>6.7265243429110804</v>
      </c>
      <c r="G422" s="31"/>
      <c r="H422" s="31">
        <v>2484.3079315999998</v>
      </c>
      <c r="I422" s="31"/>
      <c r="J422" s="31">
        <v>93.273475657088895</v>
      </c>
      <c r="K422" s="31"/>
    </row>
    <row r="423" spans="1:11" x14ac:dyDescent="0.25">
      <c r="A423" s="31" t="s">
        <v>32</v>
      </c>
      <c r="B423" s="31" t="s">
        <v>33</v>
      </c>
      <c r="C423" s="31" t="s">
        <v>21</v>
      </c>
      <c r="D423" s="31">
        <v>35.049195599999997</v>
      </c>
      <c r="E423" s="31">
        <v>57.696989265636397</v>
      </c>
      <c r="F423" s="31">
        <v>14.2408939106266</v>
      </c>
      <c r="G423" s="31">
        <v>52.675273047829101</v>
      </c>
      <c r="H423" s="31">
        <v>211.06734610000001</v>
      </c>
      <c r="I423" s="31">
        <v>32.669066519134901</v>
      </c>
      <c r="J423" s="31">
        <v>85.759106089373404</v>
      </c>
      <c r="K423" s="31">
        <v>8.7470941500447008</v>
      </c>
    </row>
    <row r="424" spans="1:11" x14ac:dyDescent="0.25">
      <c r="A424" s="31" t="s">
        <v>32</v>
      </c>
      <c r="B424" s="31" t="s">
        <v>33</v>
      </c>
      <c r="C424" s="31" t="s">
        <v>22</v>
      </c>
      <c r="D424" s="31">
        <v>239.40151359999999</v>
      </c>
      <c r="E424" s="31">
        <v>21.6288084392149</v>
      </c>
      <c r="F424" s="31">
        <v>8.1370686785065693</v>
      </c>
      <c r="G424" s="31">
        <v>21.481947899335701</v>
      </c>
      <c r="H424" s="31">
        <v>2702.7085146999998</v>
      </c>
      <c r="I424" s="31">
        <v>7.1799138548047896</v>
      </c>
      <c r="J424" s="31">
        <v>91.862931321493406</v>
      </c>
      <c r="K424" s="31">
        <v>1.90283591967304</v>
      </c>
    </row>
    <row r="425" spans="1:11" x14ac:dyDescent="0.25">
      <c r="A425" s="31" t="s">
        <v>34</v>
      </c>
      <c r="B425" s="31" t="s">
        <v>35</v>
      </c>
      <c r="C425" s="31" t="s">
        <v>21</v>
      </c>
      <c r="D425" s="31"/>
      <c r="E425" s="31"/>
      <c r="F425" s="31"/>
      <c r="G425" s="31"/>
      <c r="H425" s="31">
        <v>63.895116199999997</v>
      </c>
      <c r="I425" s="31">
        <v>32.1990662339349</v>
      </c>
      <c r="J425" s="31">
        <v>100</v>
      </c>
      <c r="K425" s="31">
        <v>0</v>
      </c>
    </row>
    <row r="426" spans="1:11" x14ac:dyDescent="0.25">
      <c r="A426" s="31" t="s">
        <v>34</v>
      </c>
      <c r="B426" s="31" t="s">
        <v>35</v>
      </c>
      <c r="C426" s="31" t="s">
        <v>22</v>
      </c>
      <c r="D426" s="31">
        <v>323.2910172</v>
      </c>
      <c r="E426" s="31">
        <v>16.905924875219501</v>
      </c>
      <c r="F426" s="31">
        <v>26.0503252622307</v>
      </c>
      <c r="G426" s="31">
        <v>14.841218469275701</v>
      </c>
      <c r="H426" s="31">
        <v>917.73386040000003</v>
      </c>
      <c r="I426" s="31">
        <v>10.8000120037384</v>
      </c>
      <c r="J426" s="31">
        <v>73.9496747377693</v>
      </c>
      <c r="K426" s="31">
        <v>5.2281307495054303</v>
      </c>
    </row>
    <row r="427" spans="1:11" x14ac:dyDescent="0.25">
      <c r="A427" s="31" t="s">
        <v>36</v>
      </c>
      <c r="B427" s="31" t="s">
        <v>37</v>
      </c>
      <c r="C427" s="31" t="s">
        <v>21</v>
      </c>
      <c r="D427" s="31">
        <v>1.131677</v>
      </c>
      <c r="E427" s="31">
        <v>100</v>
      </c>
      <c r="F427" s="31">
        <v>4.7619047619047601</v>
      </c>
      <c r="G427" s="31">
        <v>94.368322725116599</v>
      </c>
      <c r="H427" s="31">
        <v>22.63354</v>
      </c>
      <c r="I427" s="31">
        <v>19.6561348276724</v>
      </c>
      <c r="J427" s="31">
        <v>95.238095238095198</v>
      </c>
      <c r="K427" s="31">
        <v>4.7184161362558301</v>
      </c>
    </row>
    <row r="428" spans="1:11" x14ac:dyDescent="0.25">
      <c r="A428" s="31" t="s">
        <v>36</v>
      </c>
      <c r="B428" s="31" t="s">
        <v>37</v>
      </c>
      <c r="C428" s="31" t="s">
        <v>22</v>
      </c>
      <c r="D428" s="31">
        <v>27.160247999999999</v>
      </c>
      <c r="E428" s="31">
        <v>25</v>
      </c>
      <c r="F428" s="31">
        <v>14.906832298136599</v>
      </c>
      <c r="G428" s="31">
        <v>21.669192573806999</v>
      </c>
      <c r="H428" s="31">
        <v>155.039749</v>
      </c>
      <c r="I428" s="31">
        <v>9.5653104334712697</v>
      </c>
      <c r="J428" s="31">
        <v>85.093167701863393</v>
      </c>
      <c r="K428" s="31">
        <v>3.7960629326377302</v>
      </c>
    </row>
    <row r="429" spans="1:11" x14ac:dyDescent="0.25">
      <c r="A429" s="31" t="s">
        <v>38</v>
      </c>
      <c r="B429" s="31" t="s">
        <v>39</v>
      </c>
      <c r="C429" s="31" t="s">
        <v>21</v>
      </c>
      <c r="D429" s="31"/>
      <c r="E429" s="31"/>
      <c r="F429" s="31"/>
      <c r="G429" s="31"/>
      <c r="H429" s="31">
        <v>81.917486800000006</v>
      </c>
      <c r="I429" s="31">
        <v>37.715157000722698</v>
      </c>
      <c r="J429" s="31">
        <v>100</v>
      </c>
      <c r="K429" s="31">
        <v>4.1872235679554898E-15</v>
      </c>
    </row>
    <row r="430" spans="1:11" x14ac:dyDescent="0.25">
      <c r="A430" s="31" t="s">
        <v>38</v>
      </c>
      <c r="B430" s="31" t="s">
        <v>39</v>
      </c>
      <c r="C430" s="31" t="s">
        <v>22</v>
      </c>
      <c r="D430" s="31">
        <v>113.76752</v>
      </c>
      <c r="E430" s="31">
        <v>36.080597417050001</v>
      </c>
      <c r="F430" s="31">
        <v>4.8216568074133201</v>
      </c>
      <c r="G430" s="31">
        <v>35.322653024091103</v>
      </c>
      <c r="H430" s="31">
        <v>2245.7434229</v>
      </c>
      <c r="I430" s="31">
        <v>6.6316767484647201</v>
      </c>
      <c r="J430" s="31">
        <v>95.178343192586695</v>
      </c>
      <c r="K430" s="31">
        <v>1.7894166329927499</v>
      </c>
    </row>
    <row r="431" spans="1:11" x14ac:dyDescent="0.25">
      <c r="A431" s="31" t="s">
        <v>40</v>
      </c>
      <c r="B431" s="31" t="s">
        <v>41</v>
      </c>
      <c r="C431" s="31" t="s">
        <v>21</v>
      </c>
      <c r="D431" s="31">
        <v>1.4395777000000001</v>
      </c>
      <c r="E431" s="31">
        <v>100</v>
      </c>
      <c r="F431" s="31">
        <v>2.35546037773089</v>
      </c>
      <c r="G431" s="31">
        <v>99.113530448395807</v>
      </c>
      <c r="H431" s="31">
        <v>59.677039399999998</v>
      </c>
      <c r="I431" s="31">
        <v>17.594521472539</v>
      </c>
      <c r="J431" s="31">
        <v>97.644539622269093</v>
      </c>
      <c r="K431" s="31">
        <v>2.3908965598213201</v>
      </c>
    </row>
    <row r="432" spans="1:11" x14ac:dyDescent="0.25">
      <c r="A432" s="31" t="s">
        <v>40</v>
      </c>
      <c r="B432" s="31" t="s">
        <v>41</v>
      </c>
      <c r="C432" s="31" t="s">
        <v>22</v>
      </c>
      <c r="D432" s="31">
        <v>8.7745689000000002</v>
      </c>
      <c r="E432" s="31">
        <v>43.725494082034501</v>
      </c>
      <c r="F432" s="31">
        <v>3.3550170370419199</v>
      </c>
      <c r="G432" s="31">
        <v>43.039788585359503</v>
      </c>
      <c r="H432" s="31">
        <v>252.761179</v>
      </c>
      <c r="I432" s="31">
        <v>7.5898254804825003</v>
      </c>
      <c r="J432" s="31">
        <v>96.644982962958096</v>
      </c>
      <c r="K432" s="31">
        <v>1.4941202279471499</v>
      </c>
    </row>
    <row r="433" spans="1:11" x14ac:dyDescent="0.25">
      <c r="A433" s="31" t="s">
        <v>42</v>
      </c>
      <c r="B433" s="31" t="s">
        <v>43</v>
      </c>
      <c r="C433" s="31" t="s">
        <v>21</v>
      </c>
      <c r="D433" s="31">
        <v>2.500346</v>
      </c>
      <c r="E433" s="31">
        <v>100</v>
      </c>
      <c r="F433" s="31">
        <v>2.8434027589681099</v>
      </c>
      <c r="G433" s="31">
        <v>89.5024415880345</v>
      </c>
      <c r="H433" s="31">
        <v>85.434646400000005</v>
      </c>
      <c r="I433" s="31">
        <v>21.547063562589301</v>
      </c>
      <c r="J433" s="31">
        <v>97.156597241031903</v>
      </c>
      <c r="K433" s="31">
        <v>2.6193948385660502</v>
      </c>
    </row>
    <row r="434" spans="1:11" x14ac:dyDescent="0.25">
      <c r="A434" s="31" t="s">
        <v>42</v>
      </c>
      <c r="B434" s="31" t="s">
        <v>43</v>
      </c>
      <c r="C434" s="31" t="s">
        <v>22</v>
      </c>
      <c r="D434" s="31">
        <v>36.109196599999997</v>
      </c>
      <c r="E434" s="31">
        <v>27.16758122317</v>
      </c>
      <c r="F434" s="31">
        <v>6.8880876686028296</v>
      </c>
      <c r="G434" s="31">
        <v>26.571103968957299</v>
      </c>
      <c r="H434" s="31">
        <v>488.1175313</v>
      </c>
      <c r="I434" s="31">
        <v>7.6276832392182801</v>
      </c>
      <c r="J434" s="31">
        <v>93.111912331397207</v>
      </c>
      <c r="K434" s="31">
        <v>1.9656356421757499</v>
      </c>
    </row>
    <row r="435" spans="1:11" x14ac:dyDescent="0.25">
      <c r="A435" s="31" t="s">
        <v>44</v>
      </c>
      <c r="B435" s="31" t="s">
        <v>45</v>
      </c>
      <c r="C435" s="31" t="s">
        <v>21</v>
      </c>
      <c r="D435" s="31"/>
      <c r="E435" s="31"/>
      <c r="F435" s="31"/>
      <c r="G435" s="31"/>
      <c r="H435" s="31">
        <v>23.704795600000001</v>
      </c>
      <c r="I435" s="31">
        <v>43.124016187146097</v>
      </c>
      <c r="J435" s="31">
        <v>100</v>
      </c>
      <c r="K435" s="31">
        <v>0</v>
      </c>
    </row>
    <row r="436" spans="1:11" x14ac:dyDescent="0.25">
      <c r="A436" s="31" t="s">
        <v>44</v>
      </c>
      <c r="B436" s="31" t="s">
        <v>45</v>
      </c>
      <c r="C436" s="31" t="s">
        <v>22</v>
      </c>
      <c r="D436" s="31">
        <v>46.607066000000003</v>
      </c>
      <c r="E436" s="31">
        <v>35.709189466074797</v>
      </c>
      <c r="F436" s="31">
        <v>5.7747557784005696</v>
      </c>
      <c r="G436" s="31">
        <v>34.588018654427401</v>
      </c>
      <c r="H436" s="31">
        <v>760.47582699999998</v>
      </c>
      <c r="I436" s="31">
        <v>9.0692505970761097</v>
      </c>
      <c r="J436" s="31">
        <v>94.225244221599397</v>
      </c>
      <c r="K436" s="31">
        <v>2.11978607472046</v>
      </c>
    </row>
    <row r="437" spans="1:11" x14ac:dyDescent="0.25">
      <c r="A437" t="s">
        <v>25</v>
      </c>
    </row>
    <row r="438" spans="1:11" x14ac:dyDescent="0.25">
      <c r="A438" t="s">
        <v>26</v>
      </c>
    </row>
    <row r="439" spans="1:11" x14ac:dyDescent="0.25">
      <c r="A439" t="s">
        <v>27</v>
      </c>
    </row>
    <row r="440" spans="1:11" x14ac:dyDescent="0.25">
      <c r="A440" t="s">
        <v>28</v>
      </c>
    </row>
    <row r="441" spans="1:11" x14ac:dyDescent="0.25">
      <c r="A441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5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2</v>
      </c>
    </row>
    <row r="9" spans="1:5" x14ac:dyDescent="0.25">
      <c r="A9" t="s">
        <v>3</v>
      </c>
    </row>
    <row r="10" spans="1:5" x14ac:dyDescent="0.25">
      <c r="A10" t="s">
        <v>327</v>
      </c>
    </row>
    <row r="11" spans="1:5" x14ac:dyDescent="0.25">
      <c r="A11" t="s">
        <v>328</v>
      </c>
    </row>
    <row r="12" spans="1:5" x14ac:dyDescent="0.25">
      <c r="A12" s="3" t="s">
        <v>6</v>
      </c>
    </row>
    <row r="13" spans="1:5" x14ac:dyDescent="0.25">
      <c r="A13" s="3" t="s">
        <v>329</v>
      </c>
    </row>
    <row r="15" spans="1:5" ht="17.25" x14ac:dyDescent="0.3">
      <c r="A15" s="4" t="s">
        <v>330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32" t="s">
        <v>19</v>
      </c>
      <c r="B17" s="32" t="s">
        <v>20</v>
      </c>
      <c r="C17" s="32" t="s">
        <v>21</v>
      </c>
      <c r="D17" s="32">
        <v>491822.72007516999</v>
      </c>
      <c r="E17" s="32">
        <v>11.111741197194</v>
      </c>
    </row>
    <row r="18" spans="1:5" x14ac:dyDescent="0.25">
      <c r="A18" s="32" t="s">
        <v>19</v>
      </c>
      <c r="B18" s="32" t="s">
        <v>20</v>
      </c>
      <c r="C18" s="32" t="s">
        <v>22</v>
      </c>
      <c r="D18" s="32">
        <v>649972.85569063795</v>
      </c>
      <c r="E18" s="32">
        <v>4.1186303955340904</v>
      </c>
    </row>
    <row r="19" spans="1:5" x14ac:dyDescent="0.25">
      <c r="A19" s="32" t="s">
        <v>19</v>
      </c>
      <c r="B19" s="32" t="s">
        <v>24</v>
      </c>
      <c r="C19" s="32" t="s">
        <v>21</v>
      </c>
      <c r="D19" s="32">
        <v>491822.72007516999</v>
      </c>
      <c r="E19" s="32">
        <v>11.111741197194</v>
      </c>
    </row>
    <row r="20" spans="1:5" x14ac:dyDescent="0.25">
      <c r="A20" s="32" t="s">
        <v>19</v>
      </c>
      <c r="B20" s="32" t="s">
        <v>24</v>
      </c>
      <c r="C20" s="32" t="s">
        <v>22</v>
      </c>
      <c r="D20" s="32">
        <v>649972.85569063795</v>
      </c>
      <c r="E20" s="32">
        <v>4.1186303955340904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331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33" t="s">
        <v>19</v>
      </c>
      <c r="B31" s="33" t="s">
        <v>20</v>
      </c>
      <c r="C31" s="33" t="s">
        <v>21</v>
      </c>
      <c r="D31" s="33">
        <v>491822.72007516999</v>
      </c>
      <c r="E31" s="33">
        <v>11.111741197194</v>
      </c>
    </row>
    <row r="32" spans="1:5" x14ac:dyDescent="0.25">
      <c r="A32" s="33" t="s">
        <v>19</v>
      </c>
      <c r="B32" s="33" t="s">
        <v>20</v>
      </c>
      <c r="C32" s="33" t="s">
        <v>22</v>
      </c>
      <c r="D32" s="33">
        <v>649972.85569063795</v>
      </c>
      <c r="E32" s="33">
        <v>4.1186303955340904</v>
      </c>
    </row>
    <row r="33" spans="1:5" x14ac:dyDescent="0.25">
      <c r="A33" s="33" t="s">
        <v>32</v>
      </c>
      <c r="B33" s="33" t="s">
        <v>33</v>
      </c>
      <c r="C33" s="33" t="s">
        <v>21</v>
      </c>
      <c r="D33" s="33">
        <v>130417.173254612</v>
      </c>
      <c r="E33" s="33">
        <v>26.2544096042079</v>
      </c>
    </row>
    <row r="34" spans="1:5" x14ac:dyDescent="0.25">
      <c r="A34" s="33" t="s">
        <v>32</v>
      </c>
      <c r="B34" s="33" t="s">
        <v>33</v>
      </c>
      <c r="C34" s="33" t="s">
        <v>22</v>
      </c>
      <c r="D34" s="33">
        <v>411018.52506298799</v>
      </c>
      <c r="E34" s="33">
        <v>11.900428651254501</v>
      </c>
    </row>
    <row r="35" spans="1:5" x14ac:dyDescent="0.25">
      <c r="A35" s="33" t="s">
        <v>34</v>
      </c>
      <c r="B35" s="33" t="s">
        <v>35</v>
      </c>
      <c r="C35" s="33" t="s">
        <v>22</v>
      </c>
      <c r="D35" s="33">
        <v>1067910.3874538599</v>
      </c>
      <c r="E35" s="33">
        <v>21.46324597648</v>
      </c>
    </row>
    <row r="36" spans="1:5" x14ac:dyDescent="0.25">
      <c r="A36" s="33" t="s">
        <v>36</v>
      </c>
      <c r="B36" s="33" t="s">
        <v>37</v>
      </c>
      <c r="C36" s="33" t="s">
        <v>22</v>
      </c>
      <c r="D36" s="33">
        <v>601813.39094132301</v>
      </c>
      <c r="E36" s="33">
        <v>51.679819978353599</v>
      </c>
    </row>
    <row r="37" spans="1:5" x14ac:dyDescent="0.25">
      <c r="A37" s="33" t="s">
        <v>38</v>
      </c>
      <c r="B37" s="33" t="s">
        <v>39</v>
      </c>
      <c r="C37" s="33" t="s">
        <v>22</v>
      </c>
      <c r="D37" s="33">
        <v>749641.45270585304</v>
      </c>
      <c r="E37" s="33">
        <v>37.076821882882903</v>
      </c>
    </row>
    <row r="38" spans="1:5" x14ac:dyDescent="0.25">
      <c r="A38" s="33" t="s">
        <v>42</v>
      </c>
      <c r="B38" s="33" t="s">
        <v>43</v>
      </c>
      <c r="C38" s="33" t="s">
        <v>21</v>
      </c>
      <c r="D38" s="33">
        <v>185225.61478442699</v>
      </c>
      <c r="E38" s="33">
        <v>41.330572287124802</v>
      </c>
    </row>
    <row r="39" spans="1:5" x14ac:dyDescent="0.25">
      <c r="A39" s="33" t="s">
        <v>42</v>
      </c>
      <c r="B39" s="33" t="s">
        <v>43</v>
      </c>
      <c r="C39" s="33" t="s">
        <v>22</v>
      </c>
      <c r="D39" s="33">
        <v>418018.64046976197</v>
      </c>
      <c r="E39" s="33">
        <v>23.1858027443769</v>
      </c>
    </row>
    <row r="40" spans="1:5" x14ac:dyDescent="0.25">
      <c r="A40" s="33" t="s">
        <v>44</v>
      </c>
      <c r="B40" s="33" t="s">
        <v>45</v>
      </c>
      <c r="C40" s="33" t="s">
        <v>22</v>
      </c>
      <c r="D40" s="33">
        <v>252732.76914980501</v>
      </c>
      <c r="E40" s="33">
        <v>48.674585107179098</v>
      </c>
    </row>
    <row r="41" spans="1:5" x14ac:dyDescent="0.25">
      <c r="A41" t="s">
        <v>25</v>
      </c>
    </row>
    <row r="42" spans="1:5" x14ac:dyDescent="0.25">
      <c r="A42" t="s">
        <v>26</v>
      </c>
    </row>
    <row r="43" spans="1:5" x14ac:dyDescent="0.25">
      <c r="A43" t="s">
        <v>27</v>
      </c>
    </row>
    <row r="44" spans="1:5" x14ac:dyDescent="0.25">
      <c r="A44" t="s">
        <v>28</v>
      </c>
    </row>
    <row r="45" spans="1:5" x14ac:dyDescent="0.25">
      <c r="A45" t="s">
        <v>29</v>
      </c>
    </row>
    <row r="48" spans="1:5" x14ac:dyDescent="0.25">
      <c r="E48" s="7" t="str">
        <f>HYPERLINK("#'Indice'!A1", "Ir al índice")</f>
        <v>Ir al índice</v>
      </c>
    </row>
    <row r="49" spans="1:5" ht="17.25" x14ac:dyDescent="0.3">
      <c r="A49" s="4" t="s">
        <v>332</v>
      </c>
    </row>
    <row r="50" spans="1:5" x14ac:dyDescent="0.25">
      <c r="A50" s="5" t="s">
        <v>9</v>
      </c>
      <c r="B50" s="5" t="s">
        <v>10</v>
      </c>
      <c r="C50" s="5" t="s">
        <v>678</v>
      </c>
      <c r="D50" s="5" t="s">
        <v>301</v>
      </c>
      <c r="E50" s="5" t="s">
        <v>302</v>
      </c>
    </row>
    <row r="51" spans="1:5" x14ac:dyDescent="0.25">
      <c r="A51" s="34" t="s">
        <v>19</v>
      </c>
      <c r="B51" s="34" t="s">
        <v>20</v>
      </c>
      <c r="C51" s="34" t="s">
        <v>21</v>
      </c>
      <c r="D51" s="34">
        <v>491822.72007516999</v>
      </c>
      <c r="E51" s="34">
        <v>11.111741197194</v>
      </c>
    </row>
    <row r="52" spans="1:5" x14ac:dyDescent="0.25">
      <c r="A52" s="34" t="s">
        <v>19</v>
      </c>
      <c r="B52" s="34" t="s">
        <v>20</v>
      </c>
      <c r="C52" s="34" t="s">
        <v>22</v>
      </c>
      <c r="D52" s="34">
        <v>649972.85569063795</v>
      </c>
      <c r="E52" s="34">
        <v>4.1186303955340904</v>
      </c>
    </row>
    <row r="53" spans="1:5" x14ac:dyDescent="0.25">
      <c r="A53" s="34" t="s">
        <v>51</v>
      </c>
      <c r="B53" s="34" t="s">
        <v>52</v>
      </c>
      <c r="C53" s="34" t="s">
        <v>21</v>
      </c>
      <c r="D53" s="34">
        <v>212256.34055599899</v>
      </c>
      <c r="E53" s="34">
        <v>61.058564936839097</v>
      </c>
    </row>
    <row r="54" spans="1:5" x14ac:dyDescent="0.25">
      <c r="A54" s="34" t="s">
        <v>51</v>
      </c>
      <c r="B54" s="34" t="s">
        <v>52</v>
      </c>
      <c r="C54" s="34" t="s">
        <v>22</v>
      </c>
      <c r="D54" s="34">
        <v>465147.80550445401</v>
      </c>
      <c r="E54" s="34">
        <v>28.897854511892099</v>
      </c>
    </row>
    <row r="55" spans="1:5" x14ac:dyDescent="0.25">
      <c r="A55" s="34" t="s">
        <v>53</v>
      </c>
      <c r="B55" s="34" t="s">
        <v>54</v>
      </c>
      <c r="C55" s="34" t="s">
        <v>21</v>
      </c>
      <c r="D55" s="34">
        <v>133014.53320643399</v>
      </c>
      <c r="E55" s="34">
        <v>40.138070921266802</v>
      </c>
    </row>
    <row r="56" spans="1:5" x14ac:dyDescent="0.25">
      <c r="A56" s="34" t="s">
        <v>53</v>
      </c>
      <c r="B56" s="34" t="s">
        <v>54</v>
      </c>
      <c r="C56" s="34" t="s">
        <v>22</v>
      </c>
      <c r="D56" s="34">
        <v>351895.643751544</v>
      </c>
      <c r="E56" s="34">
        <v>14.435408489394</v>
      </c>
    </row>
    <row r="57" spans="1:5" x14ac:dyDescent="0.25">
      <c r="A57" s="34" t="s">
        <v>36</v>
      </c>
      <c r="B57" s="34" t="s">
        <v>37</v>
      </c>
      <c r="C57" s="34" t="s">
        <v>22</v>
      </c>
      <c r="D57" s="34">
        <v>601813.39094132301</v>
      </c>
      <c r="E57" s="34">
        <v>51.679819978353599</v>
      </c>
    </row>
    <row r="58" spans="1:5" x14ac:dyDescent="0.25">
      <c r="A58" s="34" t="s">
        <v>55</v>
      </c>
      <c r="B58" s="34" t="s">
        <v>56</v>
      </c>
      <c r="C58" s="34" t="s">
        <v>21</v>
      </c>
      <c r="D58" s="34">
        <v>493268.43770884199</v>
      </c>
      <c r="E58" s="34">
        <v>71.319996312956604</v>
      </c>
    </row>
    <row r="59" spans="1:5" x14ac:dyDescent="0.25">
      <c r="A59" s="34" t="s">
        <v>55</v>
      </c>
      <c r="B59" s="34" t="s">
        <v>56</v>
      </c>
      <c r="C59" s="34" t="s">
        <v>22</v>
      </c>
      <c r="D59" s="34">
        <v>470391.13697572699</v>
      </c>
      <c r="E59" s="34">
        <v>18.6839374141361</v>
      </c>
    </row>
    <row r="60" spans="1:5" x14ac:dyDescent="0.25">
      <c r="A60" s="34" t="s">
        <v>57</v>
      </c>
      <c r="B60" s="34" t="s">
        <v>58</v>
      </c>
      <c r="C60" s="34" t="s">
        <v>22</v>
      </c>
      <c r="D60" s="34">
        <v>352258.501131211</v>
      </c>
      <c r="E60" s="34">
        <v>27.654632089269299</v>
      </c>
    </row>
    <row r="61" spans="1:5" x14ac:dyDescent="0.25">
      <c r="A61" s="34" t="s">
        <v>38</v>
      </c>
      <c r="B61" s="34" t="s">
        <v>39</v>
      </c>
      <c r="C61" s="34" t="s">
        <v>22</v>
      </c>
      <c r="D61" s="34">
        <v>546840.27637352794</v>
      </c>
      <c r="E61" s="34">
        <v>31.198952135044799</v>
      </c>
    </row>
    <row r="62" spans="1:5" x14ac:dyDescent="0.25">
      <c r="A62" s="34" t="s">
        <v>59</v>
      </c>
      <c r="B62" s="34" t="s">
        <v>60</v>
      </c>
      <c r="C62" s="34" t="s">
        <v>21</v>
      </c>
      <c r="D62" s="34">
        <v>342279.22827232297</v>
      </c>
      <c r="E62" s="34">
        <v>56.860508771082799</v>
      </c>
    </row>
    <row r="63" spans="1:5" x14ac:dyDescent="0.25">
      <c r="A63" s="34" t="s">
        <v>59</v>
      </c>
      <c r="B63" s="34" t="s">
        <v>60</v>
      </c>
      <c r="C63" s="34" t="s">
        <v>22</v>
      </c>
      <c r="D63" s="34">
        <v>312665.37706765498</v>
      </c>
      <c r="E63" s="34">
        <v>13.536307402586701</v>
      </c>
    </row>
    <row r="64" spans="1:5" x14ac:dyDescent="0.25">
      <c r="A64" s="34" t="s">
        <v>61</v>
      </c>
      <c r="B64" s="34" t="s">
        <v>62</v>
      </c>
      <c r="C64" s="34" t="s">
        <v>22</v>
      </c>
      <c r="D64" s="34">
        <v>289239.92496531602</v>
      </c>
      <c r="E64" s="34">
        <v>20.279006329757699</v>
      </c>
    </row>
    <row r="65" spans="1:5" x14ac:dyDescent="0.25">
      <c r="A65" s="34" t="s">
        <v>42</v>
      </c>
      <c r="B65" s="34" t="s">
        <v>43</v>
      </c>
      <c r="C65" s="34" t="s">
        <v>21</v>
      </c>
      <c r="D65" s="34">
        <v>185225.61478442699</v>
      </c>
      <c r="E65" s="34">
        <v>41.330572287124802</v>
      </c>
    </row>
    <row r="66" spans="1:5" x14ac:dyDescent="0.25">
      <c r="A66" s="34" t="s">
        <v>42</v>
      </c>
      <c r="B66" s="34" t="s">
        <v>43</v>
      </c>
      <c r="C66" s="34" t="s">
        <v>22</v>
      </c>
      <c r="D66" s="34">
        <v>418018.64046976197</v>
      </c>
      <c r="E66" s="34">
        <v>23.1858027443769</v>
      </c>
    </row>
    <row r="67" spans="1:5" x14ac:dyDescent="0.25">
      <c r="A67" s="34" t="s">
        <v>65</v>
      </c>
      <c r="B67" s="34" t="s">
        <v>66</v>
      </c>
      <c r="C67" s="34" t="s">
        <v>21</v>
      </c>
      <c r="D67" s="34">
        <v>230005.91451176201</v>
      </c>
      <c r="E67" s="34">
        <v>16.261045231568001</v>
      </c>
    </row>
    <row r="68" spans="1:5" x14ac:dyDescent="0.25">
      <c r="A68" s="34" t="s">
        <v>65</v>
      </c>
      <c r="B68" s="34" t="s">
        <v>66</v>
      </c>
      <c r="C68" s="34" t="s">
        <v>22</v>
      </c>
      <c r="D68" s="34">
        <v>775992.40273806697</v>
      </c>
      <c r="E68" s="34">
        <v>42.050793927961699</v>
      </c>
    </row>
    <row r="69" spans="1:5" x14ac:dyDescent="0.25">
      <c r="A69" s="34" t="s">
        <v>67</v>
      </c>
      <c r="B69" s="34" t="s">
        <v>68</v>
      </c>
      <c r="C69" s="34" t="s">
        <v>22</v>
      </c>
      <c r="D69" s="34">
        <v>688365.15031386295</v>
      </c>
      <c r="E69" s="34">
        <v>26.419692156770001</v>
      </c>
    </row>
    <row r="70" spans="1:5" x14ac:dyDescent="0.25">
      <c r="A70" s="34" t="s">
        <v>69</v>
      </c>
      <c r="B70" s="34" t="s">
        <v>70</v>
      </c>
      <c r="C70" s="34" t="s">
        <v>21</v>
      </c>
      <c r="D70" s="34">
        <v>387194.24465384998</v>
      </c>
      <c r="E70" s="34">
        <v>8.1449103881543792</v>
      </c>
    </row>
    <row r="71" spans="1:5" x14ac:dyDescent="0.25">
      <c r="A71" s="34" t="s">
        <v>69</v>
      </c>
      <c r="B71" s="34" t="s">
        <v>70</v>
      </c>
      <c r="C71" s="34" t="s">
        <v>22</v>
      </c>
      <c r="D71" s="34">
        <v>312952.80604654702</v>
      </c>
      <c r="E71" s="34">
        <v>16.398854404982099</v>
      </c>
    </row>
    <row r="72" spans="1:5" x14ac:dyDescent="0.25">
      <c r="A72" s="34" t="s">
        <v>71</v>
      </c>
      <c r="B72" s="34" t="s">
        <v>72</v>
      </c>
      <c r="C72" s="34" t="s">
        <v>22</v>
      </c>
      <c r="D72" s="34">
        <v>695698.45565063099</v>
      </c>
      <c r="E72" s="34">
        <v>26.608128216625399</v>
      </c>
    </row>
    <row r="73" spans="1:5" x14ac:dyDescent="0.25">
      <c r="A73" s="34" t="s">
        <v>73</v>
      </c>
      <c r="B73" s="34" t="s">
        <v>74</v>
      </c>
      <c r="C73" s="34" t="s">
        <v>22</v>
      </c>
      <c r="D73" s="34">
        <v>1226421.9643990099</v>
      </c>
      <c r="E73" s="34">
        <v>27.291473828852801</v>
      </c>
    </row>
    <row r="74" spans="1:5" x14ac:dyDescent="0.25">
      <c r="A74" t="s">
        <v>25</v>
      </c>
    </row>
    <row r="75" spans="1:5" x14ac:dyDescent="0.25">
      <c r="A75" t="s">
        <v>26</v>
      </c>
    </row>
    <row r="76" spans="1:5" x14ac:dyDescent="0.25">
      <c r="A76" t="s">
        <v>27</v>
      </c>
    </row>
    <row r="77" spans="1:5" x14ac:dyDescent="0.25">
      <c r="A77" t="s">
        <v>28</v>
      </c>
    </row>
    <row r="78" spans="1:5" x14ac:dyDescent="0.25">
      <c r="A78" t="s">
        <v>29</v>
      </c>
    </row>
    <row r="81" spans="1:5" x14ac:dyDescent="0.25">
      <c r="E81" s="7" t="str">
        <f>HYPERLINK("#'Indice'!A1", "Ir al índice")</f>
        <v>Ir al índice</v>
      </c>
    </row>
    <row r="82" spans="1:5" ht="17.25" x14ac:dyDescent="0.3">
      <c r="A82" s="4" t="s">
        <v>333</v>
      </c>
    </row>
    <row r="83" spans="1:5" x14ac:dyDescent="0.25">
      <c r="A83" s="5" t="s">
        <v>9</v>
      </c>
      <c r="B83" s="5" t="s">
        <v>76</v>
      </c>
      <c r="C83" s="5" t="s">
        <v>678</v>
      </c>
      <c r="D83" s="5" t="s">
        <v>301</v>
      </c>
      <c r="E83" s="5" t="s">
        <v>302</v>
      </c>
    </row>
    <row r="84" spans="1:5" x14ac:dyDescent="0.25">
      <c r="A84" s="35" t="s">
        <v>77</v>
      </c>
      <c r="B84" s="35" t="s">
        <v>78</v>
      </c>
      <c r="C84" s="35" t="s">
        <v>22</v>
      </c>
      <c r="D84" s="35">
        <v>1735298.0544259199</v>
      </c>
      <c r="E84" s="35">
        <v>18.1004641656892</v>
      </c>
    </row>
    <row r="85" spans="1:5" x14ac:dyDescent="0.25">
      <c r="A85" s="35" t="s">
        <v>79</v>
      </c>
      <c r="B85" s="35" t="s">
        <v>80</v>
      </c>
      <c r="C85" s="35" t="s">
        <v>21</v>
      </c>
      <c r="D85" s="35">
        <v>193151.24096934099</v>
      </c>
      <c r="E85" s="35">
        <v>34.193978570365097</v>
      </c>
    </row>
    <row r="86" spans="1:5" x14ac:dyDescent="0.25">
      <c r="A86" s="35" t="s">
        <v>79</v>
      </c>
      <c r="B86" s="35" t="s">
        <v>80</v>
      </c>
      <c r="C86" s="35" t="s">
        <v>22</v>
      </c>
      <c r="D86" s="35">
        <v>1035415.85630426</v>
      </c>
      <c r="E86" s="35">
        <v>15.6113410858494</v>
      </c>
    </row>
    <row r="87" spans="1:5" x14ac:dyDescent="0.25">
      <c r="A87" s="35" t="s">
        <v>81</v>
      </c>
      <c r="B87" s="35" t="s">
        <v>82</v>
      </c>
      <c r="C87" s="35" t="s">
        <v>21</v>
      </c>
      <c r="D87" s="35">
        <v>941634.53298058698</v>
      </c>
      <c r="E87" s="35">
        <v>86.780794366808806</v>
      </c>
    </row>
    <row r="88" spans="1:5" x14ac:dyDescent="0.25">
      <c r="A88" s="35" t="s">
        <v>81</v>
      </c>
      <c r="B88" s="35" t="s">
        <v>82</v>
      </c>
      <c r="C88" s="35" t="s">
        <v>22</v>
      </c>
      <c r="D88" s="35">
        <v>802354.20058228599</v>
      </c>
      <c r="E88" s="35">
        <v>12.942715663853701</v>
      </c>
    </row>
    <row r="89" spans="1:5" x14ac:dyDescent="0.25">
      <c r="A89" s="35" t="s">
        <v>83</v>
      </c>
      <c r="B89" s="35" t="s">
        <v>84</v>
      </c>
      <c r="C89" s="35" t="s">
        <v>21</v>
      </c>
      <c r="D89" s="35">
        <v>836423.73370004306</v>
      </c>
      <c r="E89" s="35">
        <v>23.133745744673799</v>
      </c>
    </row>
    <row r="90" spans="1:5" x14ac:dyDescent="0.25">
      <c r="A90" s="35" t="s">
        <v>83</v>
      </c>
      <c r="B90" s="35" t="s">
        <v>84</v>
      </c>
      <c r="C90" s="35" t="s">
        <v>22</v>
      </c>
      <c r="D90" s="35">
        <v>661831.39714931499</v>
      </c>
      <c r="E90" s="35">
        <v>18.4256342643754</v>
      </c>
    </row>
    <row r="91" spans="1:5" x14ac:dyDescent="0.25">
      <c r="A91" s="35" t="s">
        <v>85</v>
      </c>
      <c r="B91" s="35" t="s">
        <v>86</v>
      </c>
      <c r="C91" s="35" t="s">
        <v>21</v>
      </c>
      <c r="D91" s="35">
        <v>295371.511987634</v>
      </c>
      <c r="E91" s="35">
        <v>9.5529094606516995</v>
      </c>
    </row>
    <row r="92" spans="1:5" x14ac:dyDescent="0.25">
      <c r="A92" s="35" t="s">
        <v>85</v>
      </c>
      <c r="B92" s="35" t="s">
        <v>86</v>
      </c>
      <c r="C92" s="35" t="s">
        <v>22</v>
      </c>
      <c r="D92" s="35">
        <v>813769.38220291096</v>
      </c>
      <c r="E92" s="35">
        <v>34.3372503123908</v>
      </c>
    </row>
    <row r="93" spans="1:5" x14ac:dyDescent="0.25">
      <c r="A93" s="35" t="s">
        <v>87</v>
      </c>
      <c r="B93" s="35" t="s">
        <v>88</v>
      </c>
      <c r="C93" s="35" t="s">
        <v>21</v>
      </c>
      <c r="D93" s="35">
        <v>723796.96390585299</v>
      </c>
      <c r="E93" s="35">
        <v>54.320760260196899</v>
      </c>
    </row>
    <row r="94" spans="1:5" x14ac:dyDescent="0.25">
      <c r="A94" s="35" t="s">
        <v>87</v>
      </c>
      <c r="B94" s="35" t="s">
        <v>88</v>
      </c>
      <c r="C94" s="35" t="s">
        <v>22</v>
      </c>
      <c r="D94" s="35">
        <v>634084.62722227804</v>
      </c>
      <c r="E94" s="35">
        <v>12.9108708768126</v>
      </c>
    </row>
    <row r="95" spans="1:5" x14ac:dyDescent="0.25">
      <c r="A95" s="35" t="s">
        <v>89</v>
      </c>
      <c r="B95" s="35" t="s">
        <v>90</v>
      </c>
      <c r="C95" s="35" t="s">
        <v>21</v>
      </c>
      <c r="D95" s="35">
        <v>284752.564974465</v>
      </c>
      <c r="E95" s="35">
        <v>22.8159563971019</v>
      </c>
    </row>
    <row r="96" spans="1:5" x14ac:dyDescent="0.25">
      <c r="A96" s="35" t="s">
        <v>89</v>
      </c>
      <c r="B96" s="35" t="s">
        <v>90</v>
      </c>
      <c r="C96" s="35" t="s">
        <v>22</v>
      </c>
      <c r="D96" s="35">
        <v>382201.25791366101</v>
      </c>
      <c r="E96" s="35">
        <v>12.9634176511157</v>
      </c>
    </row>
    <row r="97" spans="1:5" x14ac:dyDescent="0.25">
      <c r="A97" s="35" t="s">
        <v>91</v>
      </c>
      <c r="B97" s="35" t="s">
        <v>92</v>
      </c>
      <c r="C97" s="35" t="s">
        <v>21</v>
      </c>
      <c r="D97" s="35">
        <v>413009.36947315402</v>
      </c>
      <c r="E97" s="35">
        <v>16.1949172004181</v>
      </c>
    </row>
    <row r="98" spans="1:5" x14ac:dyDescent="0.25">
      <c r="A98" s="35" t="s">
        <v>91</v>
      </c>
      <c r="B98" s="35" t="s">
        <v>92</v>
      </c>
      <c r="C98" s="35" t="s">
        <v>22</v>
      </c>
      <c r="D98" s="35">
        <v>462327.42298156599</v>
      </c>
      <c r="E98" s="35">
        <v>6.56643585035002</v>
      </c>
    </row>
    <row r="99" spans="1:5" x14ac:dyDescent="0.25">
      <c r="A99" s="35" t="s">
        <v>93</v>
      </c>
      <c r="B99" s="35" t="s">
        <v>94</v>
      </c>
      <c r="C99" s="35" t="s">
        <v>21</v>
      </c>
      <c r="D99" s="35">
        <v>577628.425093489</v>
      </c>
      <c r="E99" s="35">
        <v>80.529682506144098</v>
      </c>
    </row>
    <row r="100" spans="1:5" x14ac:dyDescent="0.25">
      <c r="A100" s="35" t="s">
        <v>93</v>
      </c>
      <c r="B100" s="35" t="s">
        <v>94</v>
      </c>
      <c r="C100" s="35" t="s">
        <v>22</v>
      </c>
      <c r="D100" s="35">
        <v>476906.99977802398</v>
      </c>
      <c r="E100" s="35">
        <v>12.782404842998099</v>
      </c>
    </row>
    <row r="101" spans="1:5" x14ac:dyDescent="0.25">
      <c r="A101" s="35" t="s">
        <v>95</v>
      </c>
      <c r="B101" s="35" t="s">
        <v>96</v>
      </c>
      <c r="C101" s="35" t="s">
        <v>21</v>
      </c>
      <c r="D101" s="35">
        <v>885402.99080389005</v>
      </c>
      <c r="E101" s="35">
        <v>35.737626910199502</v>
      </c>
    </row>
    <row r="102" spans="1:5" x14ac:dyDescent="0.25">
      <c r="A102" s="35" t="s">
        <v>95</v>
      </c>
      <c r="B102" s="35" t="s">
        <v>96</v>
      </c>
      <c r="C102" s="35" t="s">
        <v>22</v>
      </c>
      <c r="D102" s="35">
        <v>593533.58840445697</v>
      </c>
      <c r="E102" s="35">
        <v>13.563809723401301</v>
      </c>
    </row>
    <row r="103" spans="1:5" x14ac:dyDescent="0.25">
      <c r="A103" s="35" t="s">
        <v>97</v>
      </c>
      <c r="B103" s="35" t="s">
        <v>98</v>
      </c>
      <c r="C103" s="35" t="s">
        <v>21</v>
      </c>
      <c r="D103" s="35">
        <v>533032.96813189494</v>
      </c>
      <c r="E103" s="35">
        <v>41.684087919859998</v>
      </c>
    </row>
    <row r="104" spans="1:5" x14ac:dyDescent="0.25">
      <c r="A104" s="35" t="s">
        <v>97</v>
      </c>
      <c r="B104" s="35" t="s">
        <v>98</v>
      </c>
      <c r="C104" s="35" t="s">
        <v>22</v>
      </c>
      <c r="D104" s="35">
        <v>686835.97034394403</v>
      </c>
      <c r="E104" s="35">
        <v>10.163597692761799</v>
      </c>
    </row>
    <row r="105" spans="1:5" x14ac:dyDescent="0.25">
      <c r="A105" s="35" t="s">
        <v>99</v>
      </c>
      <c r="B105" s="35" t="s">
        <v>100</v>
      </c>
      <c r="C105" s="35" t="s">
        <v>21</v>
      </c>
      <c r="D105" s="35">
        <v>189745.80849959899</v>
      </c>
      <c r="E105" s="35">
        <v>37.4836879658857</v>
      </c>
    </row>
    <row r="106" spans="1:5" x14ac:dyDescent="0.25">
      <c r="A106" s="35" t="s">
        <v>99</v>
      </c>
      <c r="B106" s="35" t="s">
        <v>100</v>
      </c>
      <c r="C106" s="35" t="s">
        <v>22</v>
      </c>
      <c r="D106" s="35">
        <v>933366.95064891595</v>
      </c>
      <c r="E106" s="35">
        <v>15.7134619195391</v>
      </c>
    </row>
    <row r="107" spans="1:5" x14ac:dyDescent="0.25">
      <c r="A107" s="35" t="s">
        <v>101</v>
      </c>
      <c r="B107" s="35" t="s">
        <v>102</v>
      </c>
      <c r="C107" s="35" t="s">
        <v>21</v>
      </c>
      <c r="D107" s="35">
        <v>376253.03554325801</v>
      </c>
      <c r="E107" s="35">
        <v>63.637416041851601</v>
      </c>
    </row>
    <row r="108" spans="1:5" x14ac:dyDescent="0.25">
      <c r="A108" s="35" t="s">
        <v>101</v>
      </c>
      <c r="B108" s="35" t="s">
        <v>102</v>
      </c>
      <c r="C108" s="35" t="s">
        <v>22</v>
      </c>
      <c r="D108" s="35">
        <v>894217.012741382</v>
      </c>
      <c r="E108" s="35">
        <v>13.830603523916499</v>
      </c>
    </row>
    <row r="109" spans="1:5" x14ac:dyDescent="0.25">
      <c r="A109" s="35" t="s">
        <v>103</v>
      </c>
      <c r="B109" s="35" t="s">
        <v>104</v>
      </c>
      <c r="C109" s="35" t="s">
        <v>21</v>
      </c>
      <c r="D109" s="35">
        <v>832835.76789275801</v>
      </c>
      <c r="E109" s="35">
        <v>63.871443163571698</v>
      </c>
    </row>
    <row r="110" spans="1:5" x14ac:dyDescent="0.25">
      <c r="A110" s="35" t="s">
        <v>103</v>
      </c>
      <c r="B110" s="35" t="s">
        <v>104</v>
      </c>
      <c r="C110" s="35" t="s">
        <v>22</v>
      </c>
      <c r="D110" s="35">
        <v>431918.92023688502</v>
      </c>
      <c r="E110" s="35">
        <v>16.161648889174199</v>
      </c>
    </row>
    <row r="111" spans="1:5" x14ac:dyDescent="0.25">
      <c r="A111" s="35" t="s">
        <v>105</v>
      </c>
      <c r="B111" s="35" t="s">
        <v>106</v>
      </c>
      <c r="C111" s="35" t="s">
        <v>21</v>
      </c>
      <c r="D111" s="35">
        <v>771823.84187637595</v>
      </c>
      <c r="E111" s="35">
        <v>44.846441536652002</v>
      </c>
    </row>
    <row r="112" spans="1:5" x14ac:dyDescent="0.25">
      <c r="A112" s="35" t="s">
        <v>105</v>
      </c>
      <c r="B112" s="35" t="s">
        <v>106</v>
      </c>
      <c r="C112" s="35" t="s">
        <v>22</v>
      </c>
      <c r="D112" s="35">
        <v>899152.89484089601</v>
      </c>
      <c r="E112" s="35">
        <v>11.3696311640032</v>
      </c>
    </row>
    <row r="113" spans="1:5" x14ac:dyDescent="0.25">
      <c r="A113" s="35" t="s">
        <v>107</v>
      </c>
      <c r="B113" s="35" t="s">
        <v>108</v>
      </c>
      <c r="C113" s="35" t="s">
        <v>21</v>
      </c>
      <c r="D113" s="35">
        <v>863529.49863966799</v>
      </c>
      <c r="E113" s="35">
        <v>21.104411386876901</v>
      </c>
    </row>
    <row r="114" spans="1:5" x14ac:dyDescent="0.25">
      <c r="A114" s="35" t="s">
        <v>107</v>
      </c>
      <c r="B114" s="35" t="s">
        <v>108</v>
      </c>
      <c r="C114" s="35" t="s">
        <v>22</v>
      </c>
      <c r="D114" s="35">
        <v>500856.934850586</v>
      </c>
      <c r="E114" s="35">
        <v>10.1643123791251</v>
      </c>
    </row>
    <row r="115" spans="1:5" x14ac:dyDescent="0.25">
      <c r="A115" s="35" t="s">
        <v>109</v>
      </c>
      <c r="B115" s="35" t="s">
        <v>110</v>
      </c>
      <c r="C115" s="35" t="s">
        <v>21</v>
      </c>
      <c r="D115" s="35">
        <v>508959.84664403897</v>
      </c>
      <c r="E115" s="35">
        <v>26.779048917680701</v>
      </c>
    </row>
    <row r="116" spans="1:5" x14ac:dyDescent="0.25">
      <c r="A116" s="35" t="s">
        <v>109</v>
      </c>
      <c r="B116" s="35" t="s">
        <v>110</v>
      </c>
      <c r="C116" s="35" t="s">
        <v>22</v>
      </c>
      <c r="D116" s="35">
        <v>1740161.3278188</v>
      </c>
      <c r="E116" s="35">
        <v>25.0452482940875</v>
      </c>
    </row>
    <row r="117" spans="1:5" x14ac:dyDescent="0.25">
      <c r="A117" s="35" t="s">
        <v>111</v>
      </c>
      <c r="B117" s="35" t="s">
        <v>112</v>
      </c>
      <c r="C117" s="35" t="s">
        <v>21</v>
      </c>
      <c r="D117" s="35">
        <v>389280.54801215802</v>
      </c>
      <c r="E117" s="35">
        <v>20.215034951812999</v>
      </c>
    </row>
    <row r="118" spans="1:5" x14ac:dyDescent="0.25">
      <c r="A118" s="35" t="s">
        <v>111</v>
      </c>
      <c r="B118" s="35" t="s">
        <v>112</v>
      </c>
      <c r="C118" s="35" t="s">
        <v>22</v>
      </c>
      <c r="D118" s="35">
        <v>682282.13209404796</v>
      </c>
      <c r="E118" s="35">
        <v>12.5623322890472</v>
      </c>
    </row>
    <row r="119" spans="1:5" x14ac:dyDescent="0.25">
      <c r="A119" s="35" t="s">
        <v>113</v>
      </c>
      <c r="B119" s="35" t="s">
        <v>114</v>
      </c>
      <c r="C119" s="35" t="s">
        <v>21</v>
      </c>
      <c r="D119" s="35">
        <v>300113.06663035601</v>
      </c>
      <c r="E119" s="35">
        <v>19.798187929383001</v>
      </c>
    </row>
    <row r="120" spans="1:5" x14ac:dyDescent="0.25">
      <c r="A120" s="35" t="s">
        <v>113</v>
      </c>
      <c r="B120" s="35" t="s">
        <v>114</v>
      </c>
      <c r="C120" s="35" t="s">
        <v>22</v>
      </c>
      <c r="D120" s="35">
        <v>382179.971314341</v>
      </c>
      <c r="E120" s="35">
        <v>8.9708397875058399</v>
      </c>
    </row>
    <row r="121" spans="1:5" x14ac:dyDescent="0.25">
      <c r="A121" t="s">
        <v>25</v>
      </c>
    </row>
    <row r="122" spans="1:5" x14ac:dyDescent="0.25">
      <c r="A122" t="s">
        <v>26</v>
      </c>
    </row>
    <row r="123" spans="1:5" x14ac:dyDescent="0.25">
      <c r="A123" t="s">
        <v>27</v>
      </c>
    </row>
    <row r="124" spans="1:5" x14ac:dyDescent="0.25">
      <c r="A124" t="s">
        <v>28</v>
      </c>
    </row>
    <row r="125" spans="1:5" x14ac:dyDescent="0.25">
      <c r="A125" t="s">
        <v>29</v>
      </c>
    </row>
    <row r="128" spans="1:5" x14ac:dyDescent="0.25">
      <c r="E128" s="7" t="str">
        <f>HYPERLINK("#'Indice'!A1", "Ir al índice")</f>
        <v>Ir al índice</v>
      </c>
    </row>
    <row r="129" spans="1:5" ht="17.25" x14ac:dyDescent="0.3">
      <c r="A129" s="4" t="s">
        <v>334</v>
      </c>
    </row>
    <row r="130" spans="1:5" x14ac:dyDescent="0.25">
      <c r="A130" s="5" t="s">
        <v>9</v>
      </c>
      <c r="B130" s="5" t="s">
        <v>76</v>
      </c>
      <c r="C130" s="5" t="s">
        <v>678</v>
      </c>
      <c r="D130" s="5" t="s">
        <v>301</v>
      </c>
      <c r="E130" s="5" t="s">
        <v>302</v>
      </c>
    </row>
    <row r="131" spans="1:5" x14ac:dyDescent="0.25">
      <c r="A131" s="36" t="s">
        <v>77</v>
      </c>
      <c r="B131" s="36" t="s">
        <v>78</v>
      </c>
      <c r="C131" s="36" t="s">
        <v>22</v>
      </c>
      <c r="D131" s="36">
        <v>1735298.0544259199</v>
      </c>
      <c r="E131" s="36">
        <v>18.1004641656892</v>
      </c>
    </row>
    <row r="132" spans="1:5" x14ac:dyDescent="0.25">
      <c r="A132" s="36" t="s">
        <v>79</v>
      </c>
      <c r="B132" s="36" t="s">
        <v>80</v>
      </c>
      <c r="C132" s="36" t="s">
        <v>21</v>
      </c>
      <c r="D132" s="36">
        <v>193151.24096934099</v>
      </c>
      <c r="E132" s="36">
        <v>34.193978570365097</v>
      </c>
    </row>
    <row r="133" spans="1:5" x14ac:dyDescent="0.25">
      <c r="A133" s="36" t="s">
        <v>79</v>
      </c>
      <c r="B133" s="36" t="s">
        <v>80</v>
      </c>
      <c r="C133" s="36" t="s">
        <v>22</v>
      </c>
      <c r="D133" s="36">
        <v>1035415.85630426</v>
      </c>
      <c r="E133" s="36">
        <v>15.6113410858494</v>
      </c>
    </row>
    <row r="134" spans="1:5" x14ac:dyDescent="0.25">
      <c r="A134" s="36" t="s">
        <v>81</v>
      </c>
      <c r="B134" s="36" t="s">
        <v>82</v>
      </c>
      <c r="C134" s="36" t="s">
        <v>21</v>
      </c>
      <c r="D134" s="36">
        <v>941634.53298058698</v>
      </c>
      <c r="E134" s="36">
        <v>86.780794366808806</v>
      </c>
    </row>
    <row r="135" spans="1:5" x14ac:dyDescent="0.25">
      <c r="A135" s="36" t="s">
        <v>81</v>
      </c>
      <c r="B135" s="36" t="s">
        <v>82</v>
      </c>
      <c r="C135" s="36" t="s">
        <v>22</v>
      </c>
      <c r="D135" s="36">
        <v>802354.20058228599</v>
      </c>
      <c r="E135" s="36">
        <v>12.942715663853701</v>
      </c>
    </row>
    <row r="136" spans="1:5" x14ac:dyDescent="0.25">
      <c r="A136" s="36" t="s">
        <v>83</v>
      </c>
      <c r="B136" s="36" t="s">
        <v>84</v>
      </c>
      <c r="C136" s="36" t="s">
        <v>21</v>
      </c>
      <c r="D136" s="36">
        <v>836423.73370004306</v>
      </c>
      <c r="E136" s="36">
        <v>23.133745744673799</v>
      </c>
    </row>
    <row r="137" spans="1:5" x14ac:dyDescent="0.25">
      <c r="A137" s="36" t="s">
        <v>83</v>
      </c>
      <c r="B137" s="36" t="s">
        <v>84</v>
      </c>
      <c r="C137" s="36" t="s">
        <v>22</v>
      </c>
      <c r="D137" s="36">
        <v>661831.39714931499</v>
      </c>
      <c r="E137" s="36">
        <v>18.4256342643754</v>
      </c>
    </row>
    <row r="138" spans="1:5" x14ac:dyDescent="0.25">
      <c r="A138" s="36" t="s">
        <v>85</v>
      </c>
      <c r="B138" s="36" t="s">
        <v>86</v>
      </c>
      <c r="C138" s="36" t="s">
        <v>21</v>
      </c>
      <c r="D138" s="36">
        <v>295371.511987634</v>
      </c>
      <c r="E138" s="36">
        <v>9.5529094606516995</v>
      </c>
    </row>
    <row r="139" spans="1:5" x14ac:dyDescent="0.25">
      <c r="A139" s="36" t="s">
        <v>85</v>
      </c>
      <c r="B139" s="36" t="s">
        <v>86</v>
      </c>
      <c r="C139" s="36" t="s">
        <v>22</v>
      </c>
      <c r="D139" s="36">
        <v>813769.38220291096</v>
      </c>
      <c r="E139" s="36">
        <v>34.3372503123908</v>
      </c>
    </row>
    <row r="140" spans="1:5" x14ac:dyDescent="0.25">
      <c r="A140" s="36" t="s">
        <v>87</v>
      </c>
      <c r="B140" s="36" t="s">
        <v>88</v>
      </c>
      <c r="C140" s="36" t="s">
        <v>21</v>
      </c>
      <c r="D140" s="36">
        <v>723796.96390585299</v>
      </c>
      <c r="E140" s="36">
        <v>54.320760260196899</v>
      </c>
    </row>
    <row r="141" spans="1:5" x14ac:dyDescent="0.25">
      <c r="A141" s="36" t="s">
        <v>87</v>
      </c>
      <c r="B141" s="36" t="s">
        <v>88</v>
      </c>
      <c r="C141" s="36" t="s">
        <v>22</v>
      </c>
      <c r="D141" s="36">
        <v>634084.62722227804</v>
      </c>
      <c r="E141" s="36">
        <v>12.9108708768126</v>
      </c>
    </row>
    <row r="142" spans="1:5" x14ac:dyDescent="0.25">
      <c r="A142" s="36" t="s">
        <v>89</v>
      </c>
      <c r="B142" s="36" t="s">
        <v>90</v>
      </c>
      <c r="C142" s="36" t="s">
        <v>21</v>
      </c>
      <c r="D142" s="36">
        <v>284752.564974465</v>
      </c>
      <c r="E142" s="36">
        <v>22.8159563971019</v>
      </c>
    </row>
    <row r="143" spans="1:5" x14ac:dyDescent="0.25">
      <c r="A143" s="36" t="s">
        <v>89</v>
      </c>
      <c r="B143" s="36" t="s">
        <v>90</v>
      </c>
      <c r="C143" s="36" t="s">
        <v>22</v>
      </c>
      <c r="D143" s="36">
        <v>382201.25791366101</v>
      </c>
      <c r="E143" s="36">
        <v>12.9634176511157</v>
      </c>
    </row>
    <row r="144" spans="1:5" x14ac:dyDescent="0.25">
      <c r="A144" s="36" t="s">
        <v>91</v>
      </c>
      <c r="B144" s="36" t="s">
        <v>92</v>
      </c>
      <c r="C144" s="36" t="s">
        <v>21</v>
      </c>
      <c r="D144" s="36">
        <v>413009.36947315402</v>
      </c>
      <c r="E144" s="36">
        <v>16.1949172004181</v>
      </c>
    </row>
    <row r="145" spans="1:5" x14ac:dyDescent="0.25">
      <c r="A145" s="36" t="s">
        <v>91</v>
      </c>
      <c r="B145" s="36" t="s">
        <v>92</v>
      </c>
      <c r="C145" s="36" t="s">
        <v>22</v>
      </c>
      <c r="D145" s="36">
        <v>462327.42298156599</v>
      </c>
      <c r="E145" s="36">
        <v>6.56643585035002</v>
      </c>
    </row>
    <row r="146" spans="1:5" x14ac:dyDescent="0.25">
      <c r="A146" s="36" t="s">
        <v>93</v>
      </c>
      <c r="B146" s="36" t="s">
        <v>94</v>
      </c>
      <c r="C146" s="36" t="s">
        <v>21</v>
      </c>
      <c r="D146" s="36">
        <v>577628.425093489</v>
      </c>
      <c r="E146" s="36">
        <v>80.529682506144098</v>
      </c>
    </row>
    <row r="147" spans="1:5" x14ac:dyDescent="0.25">
      <c r="A147" s="36" t="s">
        <v>93</v>
      </c>
      <c r="B147" s="36" t="s">
        <v>94</v>
      </c>
      <c r="C147" s="36" t="s">
        <v>22</v>
      </c>
      <c r="D147" s="36">
        <v>476906.99977802398</v>
      </c>
      <c r="E147" s="36">
        <v>12.782404842998099</v>
      </c>
    </row>
    <row r="148" spans="1:5" x14ac:dyDescent="0.25">
      <c r="A148" s="36" t="s">
        <v>95</v>
      </c>
      <c r="B148" s="36" t="s">
        <v>96</v>
      </c>
      <c r="C148" s="36" t="s">
        <v>21</v>
      </c>
      <c r="D148" s="36">
        <v>885402.99080389005</v>
      </c>
      <c r="E148" s="36">
        <v>35.737626910199502</v>
      </c>
    </row>
    <row r="149" spans="1:5" x14ac:dyDescent="0.25">
      <c r="A149" s="36" t="s">
        <v>95</v>
      </c>
      <c r="B149" s="36" t="s">
        <v>96</v>
      </c>
      <c r="C149" s="36" t="s">
        <v>22</v>
      </c>
      <c r="D149" s="36">
        <v>593533.58840445697</v>
      </c>
      <c r="E149" s="36">
        <v>13.563809723401301</v>
      </c>
    </row>
    <row r="150" spans="1:5" x14ac:dyDescent="0.25">
      <c r="A150" s="36" t="s">
        <v>97</v>
      </c>
      <c r="B150" s="36" t="s">
        <v>98</v>
      </c>
      <c r="C150" s="36" t="s">
        <v>21</v>
      </c>
      <c r="D150" s="36">
        <v>533032.96813189494</v>
      </c>
      <c r="E150" s="36">
        <v>41.684087919859998</v>
      </c>
    </row>
    <row r="151" spans="1:5" x14ac:dyDescent="0.25">
      <c r="A151" s="36" t="s">
        <v>97</v>
      </c>
      <c r="B151" s="36" t="s">
        <v>98</v>
      </c>
      <c r="C151" s="36" t="s">
        <v>22</v>
      </c>
      <c r="D151" s="36">
        <v>686835.97034394403</v>
      </c>
      <c r="E151" s="36">
        <v>10.163597692761799</v>
      </c>
    </row>
    <row r="152" spans="1:5" x14ac:dyDescent="0.25">
      <c r="A152" s="36" t="s">
        <v>99</v>
      </c>
      <c r="B152" s="36" t="s">
        <v>100</v>
      </c>
      <c r="C152" s="36" t="s">
        <v>21</v>
      </c>
      <c r="D152" s="36">
        <v>189745.80849959899</v>
      </c>
      <c r="E152" s="36">
        <v>37.4836879658857</v>
      </c>
    </row>
    <row r="153" spans="1:5" x14ac:dyDescent="0.25">
      <c r="A153" s="36" t="s">
        <v>99</v>
      </c>
      <c r="B153" s="36" t="s">
        <v>100</v>
      </c>
      <c r="C153" s="36" t="s">
        <v>22</v>
      </c>
      <c r="D153" s="36">
        <v>933366.95064891595</v>
      </c>
      <c r="E153" s="36">
        <v>15.7134619195391</v>
      </c>
    </row>
    <row r="154" spans="1:5" x14ac:dyDescent="0.25">
      <c r="A154" s="36" t="s">
        <v>101</v>
      </c>
      <c r="B154" s="36" t="s">
        <v>102</v>
      </c>
      <c r="C154" s="36" t="s">
        <v>21</v>
      </c>
      <c r="D154" s="36">
        <v>376253.03554325801</v>
      </c>
      <c r="E154" s="36">
        <v>63.637416041851601</v>
      </c>
    </row>
    <row r="155" spans="1:5" x14ac:dyDescent="0.25">
      <c r="A155" s="36" t="s">
        <v>101</v>
      </c>
      <c r="B155" s="36" t="s">
        <v>102</v>
      </c>
      <c r="C155" s="36" t="s">
        <v>22</v>
      </c>
      <c r="D155" s="36">
        <v>894217.012741382</v>
      </c>
      <c r="E155" s="36">
        <v>13.830603523916499</v>
      </c>
    </row>
    <row r="156" spans="1:5" x14ac:dyDescent="0.25">
      <c r="A156" s="36" t="s">
        <v>103</v>
      </c>
      <c r="B156" s="36" t="s">
        <v>104</v>
      </c>
      <c r="C156" s="36" t="s">
        <v>21</v>
      </c>
      <c r="D156" s="36">
        <v>832835.76789275801</v>
      </c>
      <c r="E156" s="36">
        <v>63.871443163571698</v>
      </c>
    </row>
    <row r="157" spans="1:5" x14ac:dyDescent="0.25">
      <c r="A157" s="36" t="s">
        <v>103</v>
      </c>
      <c r="B157" s="36" t="s">
        <v>104</v>
      </c>
      <c r="C157" s="36" t="s">
        <v>22</v>
      </c>
      <c r="D157" s="36">
        <v>431918.92023688502</v>
      </c>
      <c r="E157" s="36">
        <v>16.161648889174199</v>
      </c>
    </row>
    <row r="158" spans="1:5" x14ac:dyDescent="0.25">
      <c r="A158" s="36" t="s">
        <v>105</v>
      </c>
      <c r="B158" s="36" t="s">
        <v>106</v>
      </c>
      <c r="C158" s="36" t="s">
        <v>21</v>
      </c>
      <c r="D158" s="36">
        <v>771823.84187637595</v>
      </c>
      <c r="E158" s="36">
        <v>44.846441536652002</v>
      </c>
    </row>
    <row r="159" spans="1:5" x14ac:dyDescent="0.25">
      <c r="A159" s="36" t="s">
        <v>105</v>
      </c>
      <c r="B159" s="36" t="s">
        <v>106</v>
      </c>
      <c r="C159" s="36" t="s">
        <v>22</v>
      </c>
      <c r="D159" s="36">
        <v>899152.89484089601</v>
      </c>
      <c r="E159" s="36">
        <v>11.3696311640032</v>
      </c>
    </row>
    <row r="160" spans="1:5" x14ac:dyDescent="0.25">
      <c r="A160" s="36" t="s">
        <v>107</v>
      </c>
      <c r="B160" s="36" t="s">
        <v>108</v>
      </c>
      <c r="C160" s="36" t="s">
        <v>21</v>
      </c>
      <c r="D160" s="36">
        <v>863529.49863966799</v>
      </c>
      <c r="E160" s="36">
        <v>21.104411386876901</v>
      </c>
    </row>
    <row r="161" spans="1:5" x14ac:dyDescent="0.25">
      <c r="A161" s="36" t="s">
        <v>107</v>
      </c>
      <c r="B161" s="36" t="s">
        <v>108</v>
      </c>
      <c r="C161" s="36" t="s">
        <v>22</v>
      </c>
      <c r="D161" s="36">
        <v>500856.934850586</v>
      </c>
      <c r="E161" s="36">
        <v>10.1643123791251</v>
      </c>
    </row>
    <row r="162" spans="1:5" x14ac:dyDescent="0.25">
      <c r="A162" s="36" t="s">
        <v>109</v>
      </c>
      <c r="B162" s="36" t="s">
        <v>110</v>
      </c>
      <c r="C162" s="36" t="s">
        <v>21</v>
      </c>
      <c r="D162" s="36">
        <v>508959.84664403897</v>
      </c>
      <c r="E162" s="36">
        <v>26.779048917680701</v>
      </c>
    </row>
    <row r="163" spans="1:5" x14ac:dyDescent="0.25">
      <c r="A163" s="36" t="s">
        <v>109</v>
      </c>
      <c r="B163" s="36" t="s">
        <v>110</v>
      </c>
      <c r="C163" s="36" t="s">
        <v>22</v>
      </c>
      <c r="D163" s="36">
        <v>1740161.3278188</v>
      </c>
      <c r="E163" s="36">
        <v>25.0452482940875</v>
      </c>
    </row>
    <row r="164" spans="1:5" x14ac:dyDescent="0.25">
      <c r="A164" s="36" t="s">
        <v>111</v>
      </c>
      <c r="B164" s="36" t="s">
        <v>112</v>
      </c>
      <c r="C164" s="36" t="s">
        <v>21</v>
      </c>
      <c r="D164" s="36">
        <v>389280.54801215802</v>
      </c>
      <c r="E164" s="36">
        <v>20.215034951812999</v>
      </c>
    </row>
    <row r="165" spans="1:5" x14ac:dyDescent="0.25">
      <c r="A165" s="36" t="s">
        <v>111</v>
      </c>
      <c r="B165" s="36" t="s">
        <v>112</v>
      </c>
      <c r="C165" s="36" t="s">
        <v>22</v>
      </c>
      <c r="D165" s="36">
        <v>682282.13209404796</v>
      </c>
      <c r="E165" s="36">
        <v>12.5623322890472</v>
      </c>
    </row>
    <row r="166" spans="1:5" x14ac:dyDescent="0.25">
      <c r="A166" s="36" t="s">
        <v>113</v>
      </c>
      <c r="B166" s="36" t="s">
        <v>114</v>
      </c>
      <c r="C166" s="36" t="s">
        <v>21</v>
      </c>
      <c r="D166" s="36">
        <v>300113.06663035601</v>
      </c>
      <c r="E166" s="36">
        <v>19.798187929383001</v>
      </c>
    </row>
    <row r="167" spans="1:5" x14ac:dyDescent="0.25">
      <c r="A167" s="36" t="s">
        <v>113</v>
      </c>
      <c r="B167" s="36" t="s">
        <v>114</v>
      </c>
      <c r="C167" s="36" t="s">
        <v>22</v>
      </c>
      <c r="D167" s="36">
        <v>382179.971314341</v>
      </c>
      <c r="E167" s="36">
        <v>8.9708397875058399</v>
      </c>
    </row>
    <row r="168" spans="1:5" x14ac:dyDescent="0.25">
      <c r="A168" t="s">
        <v>25</v>
      </c>
    </row>
    <row r="169" spans="1:5" x14ac:dyDescent="0.25">
      <c r="A169" t="s">
        <v>26</v>
      </c>
    </row>
    <row r="170" spans="1:5" x14ac:dyDescent="0.25">
      <c r="A170" t="s">
        <v>27</v>
      </c>
    </row>
    <row r="171" spans="1:5" x14ac:dyDescent="0.25">
      <c r="A171" t="s">
        <v>28</v>
      </c>
    </row>
    <row r="172" spans="1:5" x14ac:dyDescent="0.25">
      <c r="A172" t="s">
        <v>29</v>
      </c>
    </row>
    <row r="175" spans="1:5" x14ac:dyDescent="0.25">
      <c r="E175" s="7" t="str">
        <f>HYPERLINK("#'Indice'!A1", "Ir al índice")</f>
        <v>Ir al índice</v>
      </c>
    </row>
    <row r="176" spans="1:5" ht="17.25" x14ac:dyDescent="0.3">
      <c r="A176" s="4" t="s">
        <v>335</v>
      </c>
    </row>
    <row r="177" spans="1:5" x14ac:dyDescent="0.25">
      <c r="A177" s="5" t="s">
        <v>9</v>
      </c>
      <c r="B177" s="5" t="s">
        <v>119</v>
      </c>
      <c r="C177" s="5" t="s">
        <v>678</v>
      </c>
      <c r="D177" s="5" t="s">
        <v>301</v>
      </c>
      <c r="E177" s="5" t="s">
        <v>302</v>
      </c>
    </row>
    <row r="178" spans="1:5" x14ac:dyDescent="0.25">
      <c r="A178" s="37" t="s">
        <v>99</v>
      </c>
      <c r="B178" s="37" t="s">
        <v>122</v>
      </c>
      <c r="C178" s="37" t="s">
        <v>22</v>
      </c>
      <c r="D178" s="37">
        <v>766940.05593718204</v>
      </c>
      <c r="E178" s="37">
        <v>23.496323968779102</v>
      </c>
    </row>
    <row r="179" spans="1:5" x14ac:dyDescent="0.25">
      <c r="A179" s="37" t="s">
        <v>101</v>
      </c>
      <c r="B179" s="37" t="s">
        <v>123</v>
      </c>
      <c r="C179" s="37" t="s">
        <v>22</v>
      </c>
      <c r="D179" s="37">
        <v>1441492.5627959699</v>
      </c>
      <c r="E179" s="37">
        <v>32.8047970657124</v>
      </c>
    </row>
    <row r="180" spans="1:5" x14ac:dyDescent="0.25">
      <c r="A180" s="37" t="s">
        <v>103</v>
      </c>
      <c r="B180" s="37" t="s">
        <v>124</v>
      </c>
      <c r="C180" s="37" t="s">
        <v>22</v>
      </c>
      <c r="D180" s="37">
        <v>1742958.6343890899</v>
      </c>
      <c r="E180" s="37">
        <v>36.041786942256401</v>
      </c>
    </row>
    <row r="181" spans="1:5" x14ac:dyDescent="0.25">
      <c r="A181" s="37" t="s">
        <v>111</v>
      </c>
      <c r="B181" s="37" t="s">
        <v>125</v>
      </c>
      <c r="C181" s="37" t="s">
        <v>21</v>
      </c>
      <c r="D181" s="37">
        <v>1523249.15255063</v>
      </c>
      <c r="E181" s="37">
        <v>61.137745573864898</v>
      </c>
    </row>
    <row r="182" spans="1:5" x14ac:dyDescent="0.25">
      <c r="A182" s="37" t="s">
        <v>111</v>
      </c>
      <c r="B182" s="37" t="s">
        <v>125</v>
      </c>
      <c r="C182" s="37" t="s">
        <v>22</v>
      </c>
      <c r="D182" s="37">
        <v>875148.82398294297</v>
      </c>
      <c r="E182" s="37">
        <v>18.8021837099833</v>
      </c>
    </row>
    <row r="183" spans="1:5" x14ac:dyDescent="0.25">
      <c r="A183" s="37" t="s">
        <v>113</v>
      </c>
      <c r="B183" s="37" t="s">
        <v>126</v>
      </c>
      <c r="C183" s="37" t="s">
        <v>22</v>
      </c>
      <c r="D183" s="37">
        <v>867366.58895716595</v>
      </c>
      <c r="E183" s="37">
        <v>25.062864005762599</v>
      </c>
    </row>
    <row r="184" spans="1:5" x14ac:dyDescent="0.25">
      <c r="A184" s="37" t="s">
        <v>115</v>
      </c>
      <c r="B184" s="37" t="s">
        <v>308</v>
      </c>
      <c r="C184" s="37" t="s">
        <v>22</v>
      </c>
      <c r="D184" s="37">
        <v>2315876.90163892</v>
      </c>
      <c r="E184" s="37">
        <v>49.573627468747603</v>
      </c>
    </row>
    <row r="185" spans="1:5" x14ac:dyDescent="0.25">
      <c r="A185" s="37" t="s">
        <v>127</v>
      </c>
      <c r="B185" s="37" t="s">
        <v>128</v>
      </c>
      <c r="C185" s="37" t="s">
        <v>22</v>
      </c>
      <c r="D185" s="37">
        <v>855030.84893089405</v>
      </c>
      <c r="E185" s="37">
        <v>17.832430008256701</v>
      </c>
    </row>
    <row r="186" spans="1:5" x14ac:dyDescent="0.25">
      <c r="A186" s="37" t="s">
        <v>129</v>
      </c>
      <c r="B186" s="37" t="s">
        <v>130</v>
      </c>
      <c r="C186" s="37" t="s">
        <v>22</v>
      </c>
      <c r="D186" s="37">
        <v>1596118.39212959</v>
      </c>
      <c r="E186" s="37">
        <v>35.979200133291599</v>
      </c>
    </row>
    <row r="187" spans="1:5" x14ac:dyDescent="0.25">
      <c r="A187" s="37" t="s">
        <v>131</v>
      </c>
      <c r="B187" s="37" t="s">
        <v>132</v>
      </c>
      <c r="C187" s="37" t="s">
        <v>22</v>
      </c>
      <c r="D187" s="37">
        <v>661966.01773748198</v>
      </c>
      <c r="E187" s="37">
        <v>30.6766307701667</v>
      </c>
    </row>
    <row r="188" spans="1:5" x14ac:dyDescent="0.25">
      <c r="A188" s="37" t="s">
        <v>135</v>
      </c>
      <c r="B188" s="37" t="s">
        <v>136</v>
      </c>
      <c r="C188" s="37" t="s">
        <v>21</v>
      </c>
      <c r="D188" s="37">
        <v>461336.44523544598</v>
      </c>
      <c r="E188" s="37">
        <v>14.7062019614698</v>
      </c>
    </row>
    <row r="189" spans="1:5" x14ac:dyDescent="0.25">
      <c r="A189" s="37" t="s">
        <v>135</v>
      </c>
      <c r="B189" s="37" t="s">
        <v>136</v>
      </c>
      <c r="C189" s="37" t="s">
        <v>22</v>
      </c>
      <c r="D189" s="37">
        <v>491478.38205867098</v>
      </c>
      <c r="E189" s="37">
        <v>19.242008952827899</v>
      </c>
    </row>
    <row r="190" spans="1:5" x14ac:dyDescent="0.25">
      <c r="A190" s="37" t="s">
        <v>137</v>
      </c>
      <c r="B190" s="37" t="s">
        <v>138</v>
      </c>
      <c r="C190" s="37" t="s">
        <v>21</v>
      </c>
      <c r="D190" s="37">
        <v>337142.70359254698</v>
      </c>
      <c r="E190" s="37">
        <v>9.9406076137203794</v>
      </c>
    </row>
    <row r="191" spans="1:5" x14ac:dyDescent="0.25">
      <c r="A191" s="37" t="s">
        <v>137</v>
      </c>
      <c r="B191" s="37" t="s">
        <v>138</v>
      </c>
      <c r="C191" s="37" t="s">
        <v>22</v>
      </c>
      <c r="D191" s="37">
        <v>808450.06537607999</v>
      </c>
      <c r="E191" s="37">
        <v>23.416251678112701</v>
      </c>
    </row>
    <row r="192" spans="1:5" x14ac:dyDescent="0.25">
      <c r="A192" s="37" t="s">
        <v>139</v>
      </c>
      <c r="B192" s="37" t="s">
        <v>140</v>
      </c>
      <c r="C192" s="37" t="s">
        <v>21</v>
      </c>
      <c r="D192" s="37">
        <v>824492.04010358395</v>
      </c>
      <c r="E192" s="37">
        <v>34.623243276100702</v>
      </c>
    </row>
    <row r="193" spans="1:5" x14ac:dyDescent="0.25">
      <c r="A193" s="37" t="s">
        <v>139</v>
      </c>
      <c r="B193" s="37" t="s">
        <v>140</v>
      </c>
      <c r="C193" s="37" t="s">
        <v>22</v>
      </c>
      <c r="D193" s="37">
        <v>366390.66585128999</v>
      </c>
      <c r="E193" s="37">
        <v>16.419656537791798</v>
      </c>
    </row>
    <row r="194" spans="1:5" x14ac:dyDescent="0.25">
      <c r="A194" s="37" t="s">
        <v>141</v>
      </c>
      <c r="B194" s="37" t="s">
        <v>142</v>
      </c>
      <c r="C194" s="37" t="s">
        <v>22</v>
      </c>
      <c r="D194" s="37">
        <v>415135.65229539498</v>
      </c>
      <c r="E194" s="37">
        <v>23.462043342710398</v>
      </c>
    </row>
    <row r="195" spans="1:5" x14ac:dyDescent="0.25">
      <c r="A195" s="37" t="s">
        <v>145</v>
      </c>
      <c r="B195" s="37" t="s">
        <v>146</v>
      </c>
      <c r="C195" s="37" t="s">
        <v>21</v>
      </c>
      <c r="D195" s="37">
        <v>1199830.34900201</v>
      </c>
      <c r="E195" s="37">
        <v>28.017798438886299</v>
      </c>
    </row>
    <row r="196" spans="1:5" x14ac:dyDescent="0.25">
      <c r="A196" s="37" t="s">
        <v>145</v>
      </c>
      <c r="B196" s="37" t="s">
        <v>146</v>
      </c>
      <c r="C196" s="37" t="s">
        <v>22</v>
      </c>
      <c r="D196" s="37">
        <v>755443.10089442902</v>
      </c>
      <c r="E196" s="37">
        <v>33.469674734646503</v>
      </c>
    </row>
    <row r="197" spans="1:5" x14ac:dyDescent="0.25">
      <c r="A197" s="37" t="s">
        <v>147</v>
      </c>
      <c r="B197" s="37" t="s">
        <v>148</v>
      </c>
      <c r="C197" s="37" t="s">
        <v>21</v>
      </c>
      <c r="D197" s="37">
        <v>1010084.37382169</v>
      </c>
      <c r="E197" s="37">
        <v>34.964460776426797</v>
      </c>
    </row>
    <row r="198" spans="1:5" x14ac:dyDescent="0.25">
      <c r="A198" s="37" t="s">
        <v>147</v>
      </c>
      <c r="B198" s="37" t="s">
        <v>148</v>
      </c>
      <c r="C198" s="37" t="s">
        <v>22</v>
      </c>
      <c r="D198" s="37">
        <v>712181.12777450704</v>
      </c>
      <c r="E198" s="37">
        <v>16.042005494136099</v>
      </c>
    </row>
    <row r="199" spans="1:5" x14ac:dyDescent="0.25">
      <c r="A199" s="37" t="s">
        <v>149</v>
      </c>
      <c r="B199" s="37" t="s">
        <v>150</v>
      </c>
      <c r="C199" s="37" t="s">
        <v>21</v>
      </c>
      <c r="D199" s="37">
        <v>477498.95654273703</v>
      </c>
      <c r="E199" s="37">
        <v>32.259309351804802</v>
      </c>
    </row>
    <row r="200" spans="1:5" x14ac:dyDescent="0.25">
      <c r="A200" s="37" t="s">
        <v>149</v>
      </c>
      <c r="B200" s="37" t="s">
        <v>150</v>
      </c>
      <c r="C200" s="37" t="s">
        <v>22</v>
      </c>
      <c r="D200" s="37">
        <v>336759.09579537797</v>
      </c>
      <c r="E200" s="37">
        <v>12.095658979650301</v>
      </c>
    </row>
    <row r="201" spans="1:5" x14ac:dyDescent="0.25">
      <c r="A201" s="37" t="s">
        <v>151</v>
      </c>
      <c r="B201" s="37" t="s">
        <v>152</v>
      </c>
      <c r="C201" s="37" t="s">
        <v>21</v>
      </c>
      <c r="D201" s="37">
        <v>654541.62411083304</v>
      </c>
      <c r="E201" s="37">
        <v>48.972898789726202</v>
      </c>
    </row>
    <row r="202" spans="1:5" x14ac:dyDescent="0.25">
      <c r="A202" s="37" t="s">
        <v>151</v>
      </c>
      <c r="B202" s="37" t="s">
        <v>152</v>
      </c>
      <c r="C202" s="37" t="s">
        <v>22</v>
      </c>
      <c r="D202" s="37">
        <v>785569.829878647</v>
      </c>
      <c r="E202" s="37">
        <v>16.106789475209101</v>
      </c>
    </row>
    <row r="203" spans="1:5" x14ac:dyDescent="0.25">
      <c r="A203" s="37" t="s">
        <v>153</v>
      </c>
      <c r="B203" s="37" t="s">
        <v>154</v>
      </c>
      <c r="C203" s="37" t="s">
        <v>21</v>
      </c>
      <c r="D203" s="37">
        <v>469705.84406752198</v>
      </c>
      <c r="E203" s="37">
        <v>31.319024102986599</v>
      </c>
    </row>
    <row r="204" spans="1:5" x14ac:dyDescent="0.25">
      <c r="A204" s="37" t="s">
        <v>153</v>
      </c>
      <c r="B204" s="37" t="s">
        <v>154</v>
      </c>
      <c r="C204" s="37" t="s">
        <v>22</v>
      </c>
      <c r="D204" s="37">
        <v>837328.05340175901</v>
      </c>
      <c r="E204" s="37">
        <v>29.5865119915313</v>
      </c>
    </row>
    <row r="205" spans="1:5" x14ac:dyDescent="0.25">
      <c r="A205" s="37" t="s">
        <v>155</v>
      </c>
      <c r="B205" s="37" t="s">
        <v>156</v>
      </c>
      <c r="C205" s="37" t="s">
        <v>21</v>
      </c>
      <c r="D205" s="37">
        <v>2021562.9687172801</v>
      </c>
      <c r="E205" s="37">
        <v>71.644029185607707</v>
      </c>
    </row>
    <row r="206" spans="1:5" x14ac:dyDescent="0.25">
      <c r="A206" s="37" t="s">
        <v>155</v>
      </c>
      <c r="B206" s="37" t="s">
        <v>156</v>
      </c>
      <c r="C206" s="37" t="s">
        <v>22</v>
      </c>
      <c r="D206" s="37">
        <v>616000.59044305899</v>
      </c>
      <c r="E206" s="37">
        <v>18.796994134615002</v>
      </c>
    </row>
    <row r="207" spans="1:5" x14ac:dyDescent="0.25">
      <c r="A207" s="37" t="s">
        <v>157</v>
      </c>
      <c r="B207" s="37" t="s">
        <v>158</v>
      </c>
      <c r="C207" s="37" t="s">
        <v>21</v>
      </c>
      <c r="D207" s="37">
        <v>857480.86943089205</v>
      </c>
      <c r="E207" s="37">
        <v>64.582749325219794</v>
      </c>
    </row>
    <row r="208" spans="1:5" x14ac:dyDescent="0.25">
      <c r="A208" s="37" t="s">
        <v>157</v>
      </c>
      <c r="B208" s="37" t="s">
        <v>158</v>
      </c>
      <c r="C208" s="37" t="s">
        <v>22</v>
      </c>
      <c r="D208" s="37">
        <v>946836.26935366006</v>
      </c>
      <c r="E208" s="37">
        <v>14.199939788408001</v>
      </c>
    </row>
    <row r="209" spans="1:5" x14ac:dyDescent="0.25">
      <c r="A209" s="37" t="s">
        <v>159</v>
      </c>
      <c r="B209" s="37" t="s">
        <v>160</v>
      </c>
      <c r="C209" s="37" t="s">
        <v>21</v>
      </c>
      <c r="D209" s="37">
        <v>444670.28932477202</v>
      </c>
      <c r="E209" s="37">
        <v>6.9571058235828902</v>
      </c>
    </row>
    <row r="210" spans="1:5" x14ac:dyDescent="0.25">
      <c r="A210" s="37" t="s">
        <v>159</v>
      </c>
      <c r="B210" s="37" t="s">
        <v>160</v>
      </c>
      <c r="C210" s="37" t="s">
        <v>22</v>
      </c>
      <c r="D210" s="37">
        <v>612951.24774162495</v>
      </c>
      <c r="E210" s="37">
        <v>21.876201313172398</v>
      </c>
    </row>
    <row r="211" spans="1:5" x14ac:dyDescent="0.25">
      <c r="A211" s="37" t="s">
        <v>161</v>
      </c>
      <c r="B211" s="37" t="s">
        <v>162</v>
      </c>
      <c r="C211" s="37" t="s">
        <v>21</v>
      </c>
      <c r="D211" s="37">
        <v>797165.35330673703</v>
      </c>
      <c r="E211" s="37">
        <v>9.0200192615703791</v>
      </c>
    </row>
    <row r="212" spans="1:5" x14ac:dyDescent="0.25">
      <c r="A212" s="37" t="s">
        <v>161</v>
      </c>
      <c r="B212" s="37" t="s">
        <v>162</v>
      </c>
      <c r="C212" s="37" t="s">
        <v>22</v>
      </c>
      <c r="D212" s="37">
        <v>370266.25533419498</v>
      </c>
      <c r="E212" s="37">
        <v>19.774534735622598</v>
      </c>
    </row>
    <row r="213" spans="1:5" x14ac:dyDescent="0.25">
      <c r="A213" s="37" t="s">
        <v>163</v>
      </c>
      <c r="B213" s="37" t="s">
        <v>164</v>
      </c>
      <c r="C213" s="37" t="s">
        <v>21</v>
      </c>
      <c r="D213" s="37">
        <v>786222.30146263703</v>
      </c>
      <c r="E213" s="37">
        <v>18.2871251784265</v>
      </c>
    </row>
    <row r="214" spans="1:5" x14ac:dyDescent="0.25">
      <c r="A214" s="37" t="s">
        <v>163</v>
      </c>
      <c r="B214" s="37" t="s">
        <v>164</v>
      </c>
      <c r="C214" s="37" t="s">
        <v>22</v>
      </c>
      <c r="D214" s="37">
        <v>662015.50284147402</v>
      </c>
      <c r="E214" s="37">
        <v>24.368440428435498</v>
      </c>
    </row>
    <row r="215" spans="1:5" x14ac:dyDescent="0.25">
      <c r="A215" s="37" t="s">
        <v>165</v>
      </c>
      <c r="B215" s="37" t="s">
        <v>166</v>
      </c>
      <c r="C215" s="37" t="s">
        <v>21</v>
      </c>
      <c r="D215" s="37">
        <v>851460.04553698003</v>
      </c>
      <c r="E215" s="37">
        <v>54.816824641627001</v>
      </c>
    </row>
    <row r="216" spans="1:5" x14ac:dyDescent="0.25">
      <c r="A216" s="37" t="s">
        <v>165</v>
      </c>
      <c r="B216" s="37" t="s">
        <v>166</v>
      </c>
      <c r="C216" s="37" t="s">
        <v>22</v>
      </c>
      <c r="D216" s="37">
        <v>678163.786134277</v>
      </c>
      <c r="E216" s="37">
        <v>14.744074516343501</v>
      </c>
    </row>
    <row r="217" spans="1:5" x14ac:dyDescent="0.25">
      <c r="A217" s="37" t="s">
        <v>167</v>
      </c>
      <c r="B217" s="37" t="s">
        <v>168</v>
      </c>
      <c r="C217" s="37" t="s">
        <v>21</v>
      </c>
      <c r="D217" s="37">
        <v>1068265.61575848</v>
      </c>
      <c r="E217" s="37">
        <v>55.230630098008497</v>
      </c>
    </row>
    <row r="218" spans="1:5" x14ac:dyDescent="0.25">
      <c r="A218" s="37" t="s">
        <v>167</v>
      </c>
      <c r="B218" s="37" t="s">
        <v>168</v>
      </c>
      <c r="C218" s="37" t="s">
        <v>22</v>
      </c>
      <c r="D218" s="37">
        <v>549553.08881041501</v>
      </c>
      <c r="E218" s="37">
        <v>15.1938701206182</v>
      </c>
    </row>
    <row r="219" spans="1:5" x14ac:dyDescent="0.25">
      <c r="A219" s="37" t="s">
        <v>169</v>
      </c>
      <c r="B219" s="37" t="s">
        <v>170</v>
      </c>
      <c r="C219" s="37" t="s">
        <v>21</v>
      </c>
      <c r="D219" s="37">
        <v>391579.79703172599</v>
      </c>
      <c r="E219" s="37">
        <v>36.738334238217398</v>
      </c>
    </row>
    <row r="220" spans="1:5" x14ac:dyDescent="0.25">
      <c r="A220" s="37" t="s">
        <v>169</v>
      </c>
      <c r="B220" s="37" t="s">
        <v>170</v>
      </c>
      <c r="C220" s="37" t="s">
        <v>22</v>
      </c>
      <c r="D220" s="37">
        <v>494849.24849330599</v>
      </c>
      <c r="E220" s="37">
        <v>23.269623311452399</v>
      </c>
    </row>
    <row r="221" spans="1:5" x14ac:dyDescent="0.25">
      <c r="A221" s="37" t="s">
        <v>171</v>
      </c>
      <c r="B221" s="37" t="s">
        <v>172</v>
      </c>
      <c r="C221" s="37" t="s">
        <v>22</v>
      </c>
      <c r="D221" s="37">
        <v>494818.57268722699</v>
      </c>
      <c r="E221" s="37">
        <v>17.804684331363699</v>
      </c>
    </row>
    <row r="222" spans="1:5" x14ac:dyDescent="0.25">
      <c r="A222" s="37" t="s">
        <v>175</v>
      </c>
      <c r="B222" s="37" t="s">
        <v>176</v>
      </c>
      <c r="C222" s="37" t="s">
        <v>22</v>
      </c>
      <c r="D222" s="37">
        <v>617887.583384222</v>
      </c>
      <c r="E222" s="37">
        <v>11.398623605887501</v>
      </c>
    </row>
    <row r="223" spans="1:5" x14ac:dyDescent="0.25">
      <c r="A223" s="37" t="s">
        <v>177</v>
      </c>
      <c r="B223" s="37" t="s">
        <v>178</v>
      </c>
      <c r="C223" s="37" t="s">
        <v>21</v>
      </c>
      <c r="D223" s="37">
        <v>238299.52164277501</v>
      </c>
      <c r="E223" s="37">
        <v>22.338533406967102</v>
      </c>
    </row>
    <row r="224" spans="1:5" x14ac:dyDescent="0.25">
      <c r="A224" s="37" t="s">
        <v>177</v>
      </c>
      <c r="B224" s="37" t="s">
        <v>178</v>
      </c>
      <c r="C224" s="37" t="s">
        <v>22</v>
      </c>
      <c r="D224" s="37">
        <v>563430.51545382303</v>
      </c>
      <c r="E224" s="37">
        <v>17.308635115584799</v>
      </c>
    </row>
    <row r="225" spans="1:5" x14ac:dyDescent="0.25">
      <c r="A225" s="37" t="s">
        <v>179</v>
      </c>
      <c r="B225" s="37" t="s">
        <v>180</v>
      </c>
      <c r="C225" s="37" t="s">
        <v>21</v>
      </c>
      <c r="D225" s="37">
        <v>288810.91617469699</v>
      </c>
      <c r="E225" s="37">
        <v>30.615746234595299</v>
      </c>
    </row>
    <row r="226" spans="1:5" x14ac:dyDescent="0.25">
      <c r="A226" s="37" t="s">
        <v>179</v>
      </c>
      <c r="B226" s="37" t="s">
        <v>180</v>
      </c>
      <c r="C226" s="37" t="s">
        <v>22</v>
      </c>
      <c r="D226" s="37">
        <v>766088.99193728995</v>
      </c>
      <c r="E226" s="37">
        <v>33.361506655059003</v>
      </c>
    </row>
    <row r="227" spans="1:5" x14ac:dyDescent="0.25">
      <c r="A227" s="37" t="s">
        <v>183</v>
      </c>
      <c r="B227" s="37" t="s">
        <v>184</v>
      </c>
      <c r="C227" s="37" t="s">
        <v>21</v>
      </c>
      <c r="D227" s="37">
        <v>230680.02776537801</v>
      </c>
      <c r="E227" s="37">
        <v>18.781497180753099</v>
      </c>
    </row>
    <row r="228" spans="1:5" x14ac:dyDescent="0.25">
      <c r="A228" s="37" t="s">
        <v>183</v>
      </c>
      <c r="B228" s="37" t="s">
        <v>184</v>
      </c>
      <c r="C228" s="37" t="s">
        <v>22</v>
      </c>
      <c r="D228" s="37">
        <v>376137.69685806998</v>
      </c>
      <c r="E228" s="37">
        <v>15.5851062017692</v>
      </c>
    </row>
    <row r="229" spans="1:5" x14ac:dyDescent="0.25">
      <c r="A229" s="37" t="s">
        <v>185</v>
      </c>
      <c r="B229" s="37" t="s">
        <v>186</v>
      </c>
      <c r="C229" s="37" t="s">
        <v>21</v>
      </c>
      <c r="D229" s="37">
        <v>336954.26679858298</v>
      </c>
      <c r="E229" s="37">
        <v>33.578436134442498</v>
      </c>
    </row>
    <row r="230" spans="1:5" x14ac:dyDescent="0.25">
      <c r="A230" s="37" t="s">
        <v>185</v>
      </c>
      <c r="B230" s="37" t="s">
        <v>186</v>
      </c>
      <c r="C230" s="37" t="s">
        <v>22</v>
      </c>
      <c r="D230" s="37">
        <v>401218.95650700398</v>
      </c>
      <c r="E230" s="37">
        <v>16.4939541847376</v>
      </c>
    </row>
    <row r="231" spans="1:5" x14ac:dyDescent="0.25">
      <c r="A231" s="37" t="s">
        <v>187</v>
      </c>
      <c r="B231" s="37" t="s">
        <v>188</v>
      </c>
      <c r="C231" s="37" t="s">
        <v>21</v>
      </c>
      <c r="D231" s="37">
        <v>533772.87773826497</v>
      </c>
      <c r="E231" s="37">
        <v>52.890532071660303</v>
      </c>
    </row>
    <row r="232" spans="1:5" x14ac:dyDescent="0.25">
      <c r="A232" s="37" t="s">
        <v>187</v>
      </c>
      <c r="B232" s="37" t="s">
        <v>188</v>
      </c>
      <c r="C232" s="37" t="s">
        <v>22</v>
      </c>
      <c r="D232" s="37">
        <v>819082.47959880601</v>
      </c>
      <c r="E232" s="37">
        <v>22.929215741881698</v>
      </c>
    </row>
    <row r="233" spans="1:5" x14ac:dyDescent="0.25">
      <c r="A233" s="37" t="s">
        <v>189</v>
      </c>
      <c r="B233" s="37" t="s">
        <v>190</v>
      </c>
      <c r="C233" s="37" t="s">
        <v>21</v>
      </c>
      <c r="D233" s="37">
        <v>295126.80413315602</v>
      </c>
      <c r="E233" s="37">
        <v>37.091894482575</v>
      </c>
    </row>
    <row r="234" spans="1:5" x14ac:dyDescent="0.25">
      <c r="A234" s="37" t="s">
        <v>189</v>
      </c>
      <c r="B234" s="37" t="s">
        <v>190</v>
      </c>
      <c r="C234" s="37" t="s">
        <v>22</v>
      </c>
      <c r="D234" s="37">
        <v>554753.28600468999</v>
      </c>
      <c r="E234" s="37">
        <v>17.1847559764708</v>
      </c>
    </row>
    <row r="235" spans="1:5" x14ac:dyDescent="0.25">
      <c r="A235" s="37" t="s">
        <v>191</v>
      </c>
      <c r="B235" s="37" t="s">
        <v>192</v>
      </c>
      <c r="C235" s="37" t="s">
        <v>21</v>
      </c>
      <c r="D235" s="37">
        <v>212169.02421864</v>
      </c>
      <c r="E235" s="37">
        <v>28.9053967219971</v>
      </c>
    </row>
    <row r="236" spans="1:5" x14ac:dyDescent="0.25">
      <c r="A236" s="37" t="s">
        <v>191</v>
      </c>
      <c r="B236" s="37" t="s">
        <v>192</v>
      </c>
      <c r="C236" s="37" t="s">
        <v>22</v>
      </c>
      <c r="D236" s="37">
        <v>1286691.6012271</v>
      </c>
      <c r="E236" s="37">
        <v>45.135507344221402</v>
      </c>
    </row>
    <row r="237" spans="1:5" x14ac:dyDescent="0.25">
      <c r="A237" s="37" t="s">
        <v>193</v>
      </c>
      <c r="B237" s="37" t="s">
        <v>194</v>
      </c>
      <c r="C237" s="37" t="s">
        <v>21</v>
      </c>
      <c r="D237" s="37">
        <v>384693.996983647</v>
      </c>
      <c r="E237" s="37">
        <v>11.4114966080902</v>
      </c>
    </row>
    <row r="238" spans="1:5" x14ac:dyDescent="0.25">
      <c r="A238" s="37" t="s">
        <v>193</v>
      </c>
      <c r="B238" s="37" t="s">
        <v>194</v>
      </c>
      <c r="C238" s="37" t="s">
        <v>22</v>
      </c>
      <c r="D238" s="37">
        <v>320909.70959348697</v>
      </c>
      <c r="E238" s="37">
        <v>19.875288523648599</v>
      </c>
    </row>
    <row r="239" spans="1:5" x14ac:dyDescent="0.25">
      <c r="A239" s="37" t="s">
        <v>195</v>
      </c>
      <c r="B239" s="37" t="s">
        <v>196</v>
      </c>
      <c r="C239" s="37" t="s">
        <v>21</v>
      </c>
      <c r="D239" s="37">
        <v>166589.88401252701</v>
      </c>
      <c r="E239" s="37">
        <v>55.720777528512997</v>
      </c>
    </row>
    <row r="240" spans="1:5" x14ac:dyDescent="0.25">
      <c r="A240" s="37" t="s">
        <v>195</v>
      </c>
      <c r="B240" s="37" t="s">
        <v>196</v>
      </c>
      <c r="C240" s="37" t="s">
        <v>22</v>
      </c>
      <c r="D240" s="37">
        <v>461515.155429209</v>
      </c>
      <c r="E240" s="37">
        <v>20.567861639452801</v>
      </c>
    </row>
    <row r="241" spans="1:5" x14ac:dyDescent="0.25">
      <c r="A241" s="37" t="s">
        <v>197</v>
      </c>
      <c r="B241" s="37" t="s">
        <v>198</v>
      </c>
      <c r="C241" s="37" t="s">
        <v>21</v>
      </c>
      <c r="D241" s="37">
        <v>168289.385617622</v>
      </c>
      <c r="E241" s="37">
        <v>31.730811849824899</v>
      </c>
    </row>
    <row r="242" spans="1:5" x14ac:dyDescent="0.25">
      <c r="A242" s="37" t="s">
        <v>197</v>
      </c>
      <c r="B242" s="37" t="s">
        <v>198</v>
      </c>
      <c r="C242" s="37" t="s">
        <v>22</v>
      </c>
      <c r="D242" s="37">
        <v>515218.75585799402</v>
      </c>
      <c r="E242" s="37">
        <v>21.995974430734599</v>
      </c>
    </row>
    <row r="243" spans="1:5" x14ac:dyDescent="0.25">
      <c r="A243" s="37" t="s">
        <v>199</v>
      </c>
      <c r="B243" s="37" t="s">
        <v>200</v>
      </c>
      <c r="C243" s="37" t="s">
        <v>21</v>
      </c>
      <c r="D243" s="37">
        <v>90525.709534518304</v>
      </c>
      <c r="E243" s="37">
        <v>53.874240938012598</v>
      </c>
    </row>
    <row r="244" spans="1:5" x14ac:dyDescent="0.25">
      <c r="A244" s="37" t="s">
        <v>199</v>
      </c>
      <c r="B244" s="37" t="s">
        <v>200</v>
      </c>
      <c r="C244" s="37" t="s">
        <v>22</v>
      </c>
      <c r="D244" s="37">
        <v>414767.437858588</v>
      </c>
      <c r="E244" s="37">
        <v>11.7437506801471</v>
      </c>
    </row>
    <row r="245" spans="1:5" x14ac:dyDescent="0.25">
      <c r="A245" s="37" t="s">
        <v>201</v>
      </c>
      <c r="B245" s="37" t="s">
        <v>202</v>
      </c>
      <c r="C245" s="37" t="s">
        <v>21</v>
      </c>
      <c r="D245" s="37">
        <v>363533.11659457802</v>
      </c>
      <c r="E245" s="37">
        <v>31.658619967006199</v>
      </c>
    </row>
    <row r="246" spans="1:5" x14ac:dyDescent="0.25">
      <c r="A246" s="37" t="s">
        <v>201</v>
      </c>
      <c r="B246" s="37" t="s">
        <v>202</v>
      </c>
      <c r="C246" s="37" t="s">
        <v>22</v>
      </c>
      <c r="D246" s="37">
        <v>312325.10698467499</v>
      </c>
      <c r="E246" s="37">
        <v>18.244309639342799</v>
      </c>
    </row>
    <row r="247" spans="1:5" x14ac:dyDescent="0.25">
      <c r="A247" s="37" t="s">
        <v>203</v>
      </c>
      <c r="B247" s="37" t="s">
        <v>204</v>
      </c>
      <c r="C247" s="37" t="s">
        <v>21</v>
      </c>
      <c r="D247" s="37">
        <v>175210.50805052699</v>
      </c>
      <c r="E247" s="37">
        <v>33.851111358052201</v>
      </c>
    </row>
    <row r="248" spans="1:5" x14ac:dyDescent="0.25">
      <c r="A248" s="37" t="s">
        <v>203</v>
      </c>
      <c r="B248" s="37" t="s">
        <v>204</v>
      </c>
      <c r="C248" s="37" t="s">
        <v>22</v>
      </c>
      <c r="D248" s="37">
        <v>399317.98361963499</v>
      </c>
      <c r="E248" s="37">
        <v>21.890326173268601</v>
      </c>
    </row>
    <row r="249" spans="1:5" x14ac:dyDescent="0.25">
      <c r="A249" s="37" t="s">
        <v>205</v>
      </c>
      <c r="B249" s="37" t="s">
        <v>206</v>
      </c>
      <c r="C249" s="37" t="s">
        <v>21</v>
      </c>
      <c r="D249" s="37">
        <v>450701.83307890198</v>
      </c>
      <c r="E249" s="37">
        <v>31.847235468825001</v>
      </c>
    </row>
    <row r="250" spans="1:5" x14ac:dyDescent="0.25">
      <c r="A250" s="37" t="s">
        <v>205</v>
      </c>
      <c r="B250" s="37" t="s">
        <v>206</v>
      </c>
      <c r="C250" s="37" t="s">
        <v>22</v>
      </c>
      <c r="D250" s="37">
        <v>224652.13223148399</v>
      </c>
      <c r="E250" s="37">
        <v>12.785669643662001</v>
      </c>
    </row>
    <row r="251" spans="1:5" x14ac:dyDescent="0.25">
      <c r="A251" s="37" t="s">
        <v>207</v>
      </c>
      <c r="B251" s="37" t="s">
        <v>208</v>
      </c>
      <c r="C251" s="37" t="s">
        <v>21</v>
      </c>
      <c r="D251" s="37">
        <v>65802.583298396901</v>
      </c>
      <c r="E251" s="37">
        <v>42.823812028467898</v>
      </c>
    </row>
    <row r="252" spans="1:5" x14ac:dyDescent="0.25">
      <c r="A252" s="37" t="s">
        <v>207</v>
      </c>
      <c r="B252" s="37" t="s">
        <v>208</v>
      </c>
      <c r="C252" s="37" t="s">
        <v>22</v>
      </c>
      <c r="D252" s="37">
        <v>534269.74387315998</v>
      </c>
      <c r="E252" s="37">
        <v>24.878043154014101</v>
      </c>
    </row>
    <row r="253" spans="1:5" x14ac:dyDescent="0.25">
      <c r="A253" s="37" t="s">
        <v>209</v>
      </c>
      <c r="B253" s="37" t="s">
        <v>210</v>
      </c>
      <c r="C253" s="37" t="s">
        <v>22</v>
      </c>
      <c r="D253" s="37">
        <v>618713.52476867998</v>
      </c>
      <c r="E253" s="37">
        <v>41.462788548363399</v>
      </c>
    </row>
    <row r="254" spans="1:5" x14ac:dyDescent="0.25">
      <c r="A254" s="37" t="s">
        <v>211</v>
      </c>
      <c r="B254" s="37" t="s">
        <v>212</v>
      </c>
      <c r="C254" s="37" t="s">
        <v>21</v>
      </c>
      <c r="D254" s="37">
        <v>1267953.2986216301</v>
      </c>
      <c r="E254" s="37">
        <v>45.287618242672202</v>
      </c>
    </row>
    <row r="255" spans="1:5" x14ac:dyDescent="0.25">
      <c r="A255" s="37" t="s">
        <v>211</v>
      </c>
      <c r="B255" s="37" t="s">
        <v>212</v>
      </c>
      <c r="C255" s="37" t="s">
        <v>22</v>
      </c>
      <c r="D255" s="37">
        <v>538257.21121213096</v>
      </c>
      <c r="E255" s="37">
        <v>26.248001030708</v>
      </c>
    </row>
    <row r="256" spans="1:5" x14ac:dyDescent="0.25">
      <c r="A256" s="37" t="s">
        <v>213</v>
      </c>
      <c r="B256" s="37" t="s">
        <v>214</v>
      </c>
      <c r="C256" s="37" t="s">
        <v>22</v>
      </c>
      <c r="D256" s="37">
        <v>785252.90629367705</v>
      </c>
      <c r="E256" s="37">
        <v>37.7706186037124</v>
      </c>
    </row>
    <row r="257" spans="1:5" x14ac:dyDescent="0.25">
      <c r="A257" s="37" t="s">
        <v>215</v>
      </c>
      <c r="B257" s="37" t="s">
        <v>216</v>
      </c>
      <c r="C257" s="37" t="s">
        <v>21</v>
      </c>
      <c r="D257" s="37">
        <v>623747.37107083399</v>
      </c>
      <c r="E257" s="37">
        <v>82.058654231468296</v>
      </c>
    </row>
    <row r="258" spans="1:5" x14ac:dyDescent="0.25">
      <c r="A258" s="37" t="s">
        <v>215</v>
      </c>
      <c r="B258" s="37" t="s">
        <v>216</v>
      </c>
      <c r="C258" s="37" t="s">
        <v>22</v>
      </c>
      <c r="D258" s="37">
        <v>542263.21769129799</v>
      </c>
      <c r="E258" s="37">
        <v>20.755955030928401</v>
      </c>
    </row>
    <row r="259" spans="1:5" x14ac:dyDescent="0.25">
      <c r="A259" s="37" t="s">
        <v>217</v>
      </c>
      <c r="B259" s="37" t="s">
        <v>218</v>
      </c>
      <c r="C259" s="37" t="s">
        <v>21</v>
      </c>
      <c r="D259" s="37">
        <v>105029.66602577599</v>
      </c>
      <c r="E259" s="37">
        <v>23.204989684840399</v>
      </c>
    </row>
    <row r="260" spans="1:5" x14ac:dyDescent="0.25">
      <c r="A260" s="37" t="s">
        <v>217</v>
      </c>
      <c r="B260" s="37" t="s">
        <v>218</v>
      </c>
      <c r="C260" s="37" t="s">
        <v>22</v>
      </c>
      <c r="D260" s="37">
        <v>271607.96449795098</v>
      </c>
      <c r="E260" s="37">
        <v>12.335838711104399</v>
      </c>
    </row>
    <row r="261" spans="1:5" x14ac:dyDescent="0.25">
      <c r="A261" s="37" t="s">
        <v>219</v>
      </c>
      <c r="B261" s="37" t="s">
        <v>220</v>
      </c>
      <c r="C261" s="37" t="s">
        <v>22</v>
      </c>
      <c r="D261" s="37">
        <v>389227.02618912997</v>
      </c>
      <c r="E261" s="37">
        <v>26.268064534527301</v>
      </c>
    </row>
    <row r="262" spans="1:5" x14ac:dyDescent="0.25">
      <c r="A262" s="37" t="s">
        <v>225</v>
      </c>
      <c r="B262" s="37" t="s">
        <v>226</v>
      </c>
      <c r="C262" s="37" t="s">
        <v>21</v>
      </c>
      <c r="D262" s="37">
        <v>769917.70724169398</v>
      </c>
      <c r="E262" s="37">
        <v>24.032433900325401</v>
      </c>
    </row>
    <row r="263" spans="1:5" x14ac:dyDescent="0.25">
      <c r="A263" s="37" t="s">
        <v>225</v>
      </c>
      <c r="B263" s="37" t="s">
        <v>226</v>
      </c>
      <c r="C263" s="37" t="s">
        <v>22</v>
      </c>
      <c r="D263" s="37">
        <v>453935.75252632197</v>
      </c>
      <c r="E263" s="37">
        <v>9.9322712462026495</v>
      </c>
    </row>
    <row r="264" spans="1:5" x14ac:dyDescent="0.25">
      <c r="A264" s="37" t="s">
        <v>229</v>
      </c>
      <c r="B264" s="37" t="s">
        <v>230</v>
      </c>
      <c r="C264" s="37" t="s">
        <v>21</v>
      </c>
      <c r="D264" s="37">
        <v>334314.278407568</v>
      </c>
      <c r="E264" s="37">
        <v>17.516539866286699</v>
      </c>
    </row>
    <row r="265" spans="1:5" x14ac:dyDescent="0.25">
      <c r="A265" s="37" t="s">
        <v>229</v>
      </c>
      <c r="B265" s="37" t="s">
        <v>230</v>
      </c>
      <c r="C265" s="37" t="s">
        <v>22</v>
      </c>
      <c r="D265" s="37">
        <v>362794.57213247998</v>
      </c>
      <c r="E265" s="37">
        <v>15.135955461389401</v>
      </c>
    </row>
    <row r="266" spans="1:5" x14ac:dyDescent="0.25">
      <c r="A266" s="37" t="s">
        <v>231</v>
      </c>
      <c r="B266" s="37" t="s">
        <v>232</v>
      </c>
      <c r="C266" s="37" t="s">
        <v>22</v>
      </c>
      <c r="D266" s="37">
        <v>433550.98621831997</v>
      </c>
      <c r="E266" s="37">
        <v>31.206637445433898</v>
      </c>
    </row>
    <row r="267" spans="1:5" x14ac:dyDescent="0.25">
      <c r="A267" s="37" t="s">
        <v>233</v>
      </c>
      <c r="B267" s="37" t="s">
        <v>234</v>
      </c>
      <c r="C267" s="37" t="s">
        <v>21</v>
      </c>
      <c r="D267" s="37">
        <v>296186.60766414599</v>
      </c>
      <c r="E267" s="37">
        <v>28.021266532219201</v>
      </c>
    </row>
    <row r="268" spans="1:5" x14ac:dyDescent="0.25">
      <c r="A268" s="37" t="s">
        <v>233</v>
      </c>
      <c r="B268" s="37" t="s">
        <v>234</v>
      </c>
      <c r="C268" s="37" t="s">
        <v>22</v>
      </c>
      <c r="D268" s="37">
        <v>332217.12657682202</v>
      </c>
      <c r="E268" s="37">
        <v>16.5747196024247</v>
      </c>
    </row>
    <row r="269" spans="1:5" x14ac:dyDescent="0.25">
      <c r="A269" s="37" t="s">
        <v>241</v>
      </c>
      <c r="B269" s="37" t="s">
        <v>242</v>
      </c>
      <c r="C269" s="37" t="s">
        <v>21</v>
      </c>
      <c r="D269" s="37">
        <v>193151.24096934099</v>
      </c>
      <c r="E269" s="37">
        <v>34.193978570365097</v>
      </c>
    </row>
    <row r="270" spans="1:5" x14ac:dyDescent="0.25">
      <c r="A270" s="37" t="s">
        <v>241</v>
      </c>
      <c r="B270" s="37" t="s">
        <v>242</v>
      </c>
      <c r="C270" s="37" t="s">
        <v>22</v>
      </c>
      <c r="D270" s="37">
        <v>514618.75438648398</v>
      </c>
      <c r="E270" s="37">
        <v>14.326112298643899</v>
      </c>
    </row>
    <row r="271" spans="1:5" x14ac:dyDescent="0.25">
      <c r="A271" s="37" t="s">
        <v>243</v>
      </c>
      <c r="B271" s="37" t="s">
        <v>244</v>
      </c>
      <c r="C271" s="37" t="s">
        <v>22</v>
      </c>
      <c r="D271" s="37">
        <v>948309.43658383097</v>
      </c>
      <c r="E271" s="37">
        <v>35.008876210127703</v>
      </c>
    </row>
    <row r="272" spans="1:5" x14ac:dyDescent="0.25">
      <c r="A272" s="37" t="s">
        <v>245</v>
      </c>
      <c r="B272" s="37" t="s">
        <v>246</v>
      </c>
      <c r="C272" s="37" t="s">
        <v>21</v>
      </c>
      <c r="D272" s="37">
        <v>508959.84664403897</v>
      </c>
      <c r="E272" s="37">
        <v>26.779048917680701</v>
      </c>
    </row>
    <row r="273" spans="1:5" x14ac:dyDescent="0.25">
      <c r="A273" s="37" t="s">
        <v>245</v>
      </c>
      <c r="B273" s="37" t="s">
        <v>246</v>
      </c>
      <c r="C273" s="37" t="s">
        <v>22</v>
      </c>
      <c r="D273" s="37">
        <v>1740161.3278188</v>
      </c>
      <c r="E273" s="37">
        <v>25.0452482940875</v>
      </c>
    </row>
    <row r="274" spans="1:5" x14ac:dyDescent="0.25">
      <c r="A274" s="37" t="s">
        <v>247</v>
      </c>
      <c r="B274" s="37" t="s">
        <v>248</v>
      </c>
      <c r="C274" s="37" t="s">
        <v>21</v>
      </c>
      <c r="D274" s="37">
        <v>2365449.2263821801</v>
      </c>
      <c r="E274" s="37">
        <v>83.802152990123503</v>
      </c>
    </row>
    <row r="275" spans="1:5" x14ac:dyDescent="0.25">
      <c r="A275" s="37" t="s">
        <v>247</v>
      </c>
      <c r="B275" s="37" t="s">
        <v>248</v>
      </c>
      <c r="C275" s="37" t="s">
        <v>22</v>
      </c>
      <c r="D275" s="37">
        <v>747646.77934516105</v>
      </c>
      <c r="E275" s="37">
        <v>16.806452625154002</v>
      </c>
    </row>
    <row r="276" spans="1:5" x14ac:dyDescent="0.25">
      <c r="A276" s="37" t="s">
        <v>249</v>
      </c>
      <c r="B276" s="37" t="s">
        <v>250</v>
      </c>
      <c r="C276" s="37" t="s">
        <v>21</v>
      </c>
      <c r="D276" s="37">
        <v>123160.023795455</v>
      </c>
      <c r="E276" s="37">
        <v>1.37188698739487</v>
      </c>
    </row>
    <row r="277" spans="1:5" x14ac:dyDescent="0.25">
      <c r="A277" s="37" t="s">
        <v>249</v>
      </c>
      <c r="B277" s="37" t="s">
        <v>250</v>
      </c>
      <c r="C277" s="37" t="s">
        <v>22</v>
      </c>
      <c r="D277" s="37">
        <v>674422.48019691696</v>
      </c>
      <c r="E277" s="37">
        <v>25.669276368360499</v>
      </c>
    </row>
    <row r="278" spans="1:5" x14ac:dyDescent="0.25">
      <c r="A278" s="37" t="s">
        <v>251</v>
      </c>
      <c r="B278" s="37" t="s">
        <v>252</v>
      </c>
      <c r="C278" s="37" t="s">
        <v>22</v>
      </c>
      <c r="D278" s="37">
        <v>517901.64483111998</v>
      </c>
      <c r="E278" s="37">
        <v>14.3287092539261</v>
      </c>
    </row>
    <row r="279" spans="1:5" x14ac:dyDescent="0.25">
      <c r="A279" s="37" t="s">
        <v>253</v>
      </c>
      <c r="B279" s="37" t="s">
        <v>254</v>
      </c>
      <c r="C279" s="37" t="s">
        <v>21</v>
      </c>
      <c r="D279" s="37">
        <v>376253.03554325801</v>
      </c>
      <c r="E279" s="37">
        <v>63.637416041851601</v>
      </c>
    </row>
    <row r="280" spans="1:5" x14ac:dyDescent="0.25">
      <c r="A280" s="37" t="s">
        <v>253</v>
      </c>
      <c r="B280" s="37" t="s">
        <v>254</v>
      </c>
      <c r="C280" s="37" t="s">
        <v>22</v>
      </c>
      <c r="D280" s="37">
        <v>925150.25366907194</v>
      </c>
      <c r="E280" s="37">
        <v>29.9413233682093</v>
      </c>
    </row>
    <row r="281" spans="1:5" x14ac:dyDescent="0.25">
      <c r="A281" s="37" t="s">
        <v>255</v>
      </c>
      <c r="B281" s="37" t="s">
        <v>256</v>
      </c>
      <c r="C281" s="37" t="s">
        <v>22</v>
      </c>
      <c r="D281" s="37">
        <v>616070.15941808105</v>
      </c>
      <c r="E281" s="37">
        <v>18.094302281993102</v>
      </c>
    </row>
    <row r="282" spans="1:5" x14ac:dyDescent="0.25">
      <c r="A282" s="37" t="s">
        <v>257</v>
      </c>
      <c r="B282" s="37" t="s">
        <v>258</v>
      </c>
      <c r="C282" s="37" t="s">
        <v>21</v>
      </c>
      <c r="D282" s="37">
        <v>231950.87842709001</v>
      </c>
      <c r="E282" s="37">
        <v>27.9741046171251</v>
      </c>
    </row>
    <row r="283" spans="1:5" x14ac:dyDescent="0.25">
      <c r="A283" s="37" t="s">
        <v>257</v>
      </c>
      <c r="B283" s="37" t="s">
        <v>258</v>
      </c>
      <c r="C283" s="37" t="s">
        <v>22</v>
      </c>
      <c r="D283" s="37">
        <v>329338.25813932298</v>
      </c>
      <c r="E283" s="37">
        <v>25.660723949944099</v>
      </c>
    </row>
    <row r="284" spans="1:5" x14ac:dyDescent="0.25">
      <c r="A284" s="37" t="s">
        <v>309</v>
      </c>
      <c r="B284" s="37" t="s">
        <v>310</v>
      </c>
      <c r="C284" s="37" t="s">
        <v>22</v>
      </c>
      <c r="D284" s="37">
        <v>827947.14798628003</v>
      </c>
      <c r="E284" s="37">
        <v>24.199744358917499</v>
      </c>
    </row>
    <row r="285" spans="1:5" x14ac:dyDescent="0.25">
      <c r="A285" s="37" t="s">
        <v>259</v>
      </c>
      <c r="B285" s="37" t="s">
        <v>260</v>
      </c>
      <c r="C285" s="37" t="s">
        <v>22</v>
      </c>
      <c r="D285" s="37">
        <v>2162394.0744012101</v>
      </c>
      <c r="E285" s="37">
        <v>28.244557398099701</v>
      </c>
    </row>
    <row r="286" spans="1:5" x14ac:dyDescent="0.25">
      <c r="A286" s="37" t="s">
        <v>311</v>
      </c>
      <c r="B286" s="37" t="s">
        <v>312</v>
      </c>
      <c r="C286" s="37" t="s">
        <v>22</v>
      </c>
      <c r="D286" s="37">
        <v>467969.31242179102</v>
      </c>
      <c r="E286" s="37">
        <v>28.242859104775199</v>
      </c>
    </row>
    <row r="287" spans="1:5" x14ac:dyDescent="0.25">
      <c r="A287" s="37" t="s">
        <v>261</v>
      </c>
      <c r="B287" s="37" t="s">
        <v>262</v>
      </c>
      <c r="C287" s="37" t="s">
        <v>22</v>
      </c>
      <c r="D287" s="37">
        <v>731138.95582494698</v>
      </c>
      <c r="E287" s="37">
        <v>25.8797395447497</v>
      </c>
    </row>
    <row r="288" spans="1:5" x14ac:dyDescent="0.25">
      <c r="A288" s="37" t="s">
        <v>263</v>
      </c>
      <c r="B288" s="37" t="s">
        <v>264</v>
      </c>
      <c r="C288" s="37" t="s">
        <v>22</v>
      </c>
      <c r="D288" s="37">
        <v>622548.10832464998</v>
      </c>
      <c r="E288" s="37">
        <v>28.464146902773098</v>
      </c>
    </row>
    <row r="289" spans="1:5" x14ac:dyDescent="0.25">
      <c r="A289" s="37" t="s">
        <v>313</v>
      </c>
      <c r="B289" s="37" t="s">
        <v>314</v>
      </c>
      <c r="C289" s="37" t="s">
        <v>22</v>
      </c>
      <c r="D289" s="37">
        <v>722400.46648003696</v>
      </c>
      <c r="E289" s="37">
        <v>16.923173495677101</v>
      </c>
    </row>
    <row r="290" spans="1:5" x14ac:dyDescent="0.25">
      <c r="A290" s="37" t="s">
        <v>265</v>
      </c>
      <c r="B290" s="37" t="s">
        <v>266</v>
      </c>
      <c r="C290" s="37" t="s">
        <v>22</v>
      </c>
      <c r="D290" s="37">
        <v>438379.92746918002</v>
      </c>
      <c r="E290" s="37">
        <v>17.893553556499199</v>
      </c>
    </row>
    <row r="291" spans="1:5" x14ac:dyDescent="0.25">
      <c r="A291" s="37" t="s">
        <v>267</v>
      </c>
      <c r="B291" s="37" t="s">
        <v>268</v>
      </c>
      <c r="C291" s="37" t="s">
        <v>22</v>
      </c>
      <c r="D291" s="37">
        <v>2782827.0837190598</v>
      </c>
      <c r="E291" s="37">
        <v>31.6306705184086</v>
      </c>
    </row>
    <row r="292" spans="1:5" x14ac:dyDescent="0.25">
      <c r="A292" s="37" t="s">
        <v>273</v>
      </c>
      <c r="B292" s="37" t="s">
        <v>274</v>
      </c>
      <c r="C292" s="37" t="s">
        <v>21</v>
      </c>
      <c r="D292" s="37">
        <v>189745.80849959899</v>
      </c>
      <c r="E292" s="37">
        <v>37.4836879658857</v>
      </c>
    </row>
    <row r="293" spans="1:5" x14ac:dyDescent="0.25">
      <c r="A293" s="37" t="s">
        <v>273</v>
      </c>
      <c r="B293" s="37" t="s">
        <v>274</v>
      </c>
      <c r="C293" s="37" t="s">
        <v>22</v>
      </c>
      <c r="D293" s="37">
        <v>1362157.51864168</v>
      </c>
      <c r="E293" s="37">
        <v>24.412874033996701</v>
      </c>
    </row>
    <row r="294" spans="1:5" x14ac:dyDescent="0.25">
      <c r="A294" s="37" t="s">
        <v>275</v>
      </c>
      <c r="B294" s="37" t="s">
        <v>276</v>
      </c>
      <c r="C294" s="37" t="s">
        <v>22</v>
      </c>
      <c r="D294" s="37">
        <v>710309.84145505598</v>
      </c>
      <c r="E294" s="37">
        <v>21.0721031135724</v>
      </c>
    </row>
    <row r="295" spans="1:5" x14ac:dyDescent="0.25">
      <c r="A295" s="37" t="s">
        <v>277</v>
      </c>
      <c r="B295" s="37" t="s">
        <v>278</v>
      </c>
      <c r="C295" s="37" t="s">
        <v>21</v>
      </c>
      <c r="D295" s="37">
        <v>607718.30037066003</v>
      </c>
      <c r="E295" s="37">
        <v>48.491275151393197</v>
      </c>
    </row>
    <row r="296" spans="1:5" x14ac:dyDescent="0.25">
      <c r="A296" s="37" t="s">
        <v>277</v>
      </c>
      <c r="B296" s="37" t="s">
        <v>278</v>
      </c>
      <c r="C296" s="37" t="s">
        <v>22</v>
      </c>
      <c r="D296" s="37">
        <v>506830.730308339</v>
      </c>
      <c r="E296" s="37">
        <v>25.291215519651999</v>
      </c>
    </row>
    <row r="297" spans="1:5" x14ac:dyDescent="0.25">
      <c r="A297" s="37" t="s">
        <v>279</v>
      </c>
      <c r="B297" s="37" t="s">
        <v>280</v>
      </c>
      <c r="C297" s="37" t="s">
        <v>21</v>
      </c>
      <c r="D297" s="37">
        <v>741539.79561088595</v>
      </c>
      <c r="E297" s="37">
        <v>21.0083546263801</v>
      </c>
    </row>
    <row r="298" spans="1:5" x14ac:dyDescent="0.25">
      <c r="A298" s="37" t="s">
        <v>279</v>
      </c>
      <c r="B298" s="37" t="s">
        <v>280</v>
      </c>
      <c r="C298" s="37" t="s">
        <v>22</v>
      </c>
      <c r="D298" s="37">
        <v>796494.04455250897</v>
      </c>
      <c r="E298" s="37">
        <v>27.929320595238401</v>
      </c>
    </row>
    <row r="299" spans="1:5" x14ac:dyDescent="0.25">
      <c r="A299" s="37" t="s">
        <v>281</v>
      </c>
      <c r="B299" s="37" t="s">
        <v>282</v>
      </c>
      <c r="C299" s="37" t="s">
        <v>21</v>
      </c>
      <c r="D299" s="37">
        <v>317692.824861111</v>
      </c>
      <c r="E299" s="37">
        <v>14.6791049683845</v>
      </c>
    </row>
    <row r="300" spans="1:5" x14ac:dyDescent="0.25">
      <c r="A300" s="37" t="s">
        <v>281</v>
      </c>
      <c r="B300" s="37" t="s">
        <v>282</v>
      </c>
      <c r="C300" s="37" t="s">
        <v>22</v>
      </c>
      <c r="D300" s="37">
        <v>303496.22896319901</v>
      </c>
      <c r="E300" s="37">
        <v>17.3036854700761</v>
      </c>
    </row>
    <row r="301" spans="1:5" x14ac:dyDescent="0.25">
      <c r="A301" s="37" t="s">
        <v>283</v>
      </c>
      <c r="B301" s="37" t="s">
        <v>284</v>
      </c>
      <c r="C301" s="37" t="s">
        <v>21</v>
      </c>
      <c r="D301" s="37">
        <v>192077.18115864601</v>
      </c>
      <c r="E301" s="37">
        <v>46.498598379304497</v>
      </c>
    </row>
    <row r="302" spans="1:5" x14ac:dyDescent="0.25">
      <c r="A302" s="37" t="s">
        <v>283</v>
      </c>
      <c r="B302" s="37" t="s">
        <v>284</v>
      </c>
      <c r="C302" s="37" t="s">
        <v>22</v>
      </c>
      <c r="D302" s="37">
        <v>716202.96159378195</v>
      </c>
      <c r="E302" s="37">
        <v>36.543752523998997</v>
      </c>
    </row>
    <row r="303" spans="1:5" x14ac:dyDescent="0.25">
      <c r="A303" s="37" t="s">
        <v>287</v>
      </c>
      <c r="B303" s="37" t="s">
        <v>288</v>
      </c>
      <c r="C303" s="37" t="s">
        <v>22</v>
      </c>
      <c r="D303" s="37">
        <v>918584.36259889801</v>
      </c>
      <c r="E303" s="37">
        <v>25.056766973664999</v>
      </c>
    </row>
    <row r="304" spans="1:5" x14ac:dyDescent="0.25">
      <c r="A304" s="37" t="s">
        <v>289</v>
      </c>
      <c r="B304" s="37" t="s">
        <v>290</v>
      </c>
      <c r="C304" s="37" t="s">
        <v>22</v>
      </c>
      <c r="D304" s="37">
        <v>453735.63423651701</v>
      </c>
      <c r="E304" s="37">
        <v>34.065709683437099</v>
      </c>
    </row>
    <row r="305" spans="1:5" x14ac:dyDescent="0.25">
      <c r="A305" s="37" t="s">
        <v>293</v>
      </c>
      <c r="B305" s="37" t="s">
        <v>294</v>
      </c>
      <c r="C305" s="37" t="s">
        <v>22</v>
      </c>
      <c r="D305" s="37">
        <v>1276182.95591892</v>
      </c>
      <c r="E305" s="37">
        <v>17.974061685972401</v>
      </c>
    </row>
    <row r="306" spans="1:5" x14ac:dyDescent="0.25">
      <c r="A306" t="s">
        <v>25</v>
      </c>
    </row>
    <row r="307" spans="1:5" x14ac:dyDescent="0.25">
      <c r="A307" t="s">
        <v>26</v>
      </c>
    </row>
    <row r="308" spans="1:5" x14ac:dyDescent="0.25">
      <c r="A308" t="s">
        <v>27</v>
      </c>
    </row>
    <row r="309" spans="1:5" x14ac:dyDescent="0.25">
      <c r="A309" t="s">
        <v>28</v>
      </c>
    </row>
    <row r="310" spans="1:5" x14ac:dyDescent="0.25">
      <c r="A310" t="s">
        <v>29</v>
      </c>
    </row>
    <row r="313" spans="1:5" x14ac:dyDescent="0.25">
      <c r="E313" s="7" t="str">
        <f>HYPERLINK("#'Indice'!A1", "Ir al índice")</f>
        <v>Ir al índice</v>
      </c>
    </row>
    <row r="314" spans="1:5" ht="17.25" x14ac:dyDescent="0.3">
      <c r="A314" s="4" t="s">
        <v>336</v>
      </c>
    </row>
    <row r="315" spans="1:5" x14ac:dyDescent="0.25">
      <c r="A315" s="5" t="s">
        <v>9</v>
      </c>
      <c r="B315" s="5" t="s">
        <v>10</v>
      </c>
      <c r="C315" s="5" t="s">
        <v>678</v>
      </c>
      <c r="D315" s="5" t="s">
        <v>301</v>
      </c>
      <c r="E315" s="5" t="s">
        <v>302</v>
      </c>
    </row>
    <row r="316" spans="1:5" x14ac:dyDescent="0.25">
      <c r="A316" s="38" t="s">
        <v>32</v>
      </c>
      <c r="B316" s="38" t="s">
        <v>33</v>
      </c>
      <c r="C316" s="38" t="s">
        <v>21</v>
      </c>
      <c r="D316" s="38">
        <v>130417.173254612</v>
      </c>
      <c r="E316" s="38">
        <v>26.2544096042079</v>
      </c>
    </row>
    <row r="317" spans="1:5" x14ac:dyDescent="0.25">
      <c r="A317" s="38" t="s">
        <v>32</v>
      </c>
      <c r="B317" s="38" t="s">
        <v>33</v>
      </c>
      <c r="C317" s="38" t="s">
        <v>22</v>
      </c>
      <c r="D317" s="38">
        <v>411018.52506298799</v>
      </c>
      <c r="E317" s="38">
        <v>11.900428651254501</v>
      </c>
    </row>
    <row r="318" spans="1:5" x14ac:dyDescent="0.25">
      <c r="A318" s="38" t="s">
        <v>34</v>
      </c>
      <c r="B318" s="38" t="s">
        <v>35</v>
      </c>
      <c r="C318" s="38" t="s">
        <v>22</v>
      </c>
      <c r="D318" s="38">
        <v>1067910.3874538599</v>
      </c>
      <c r="E318" s="38">
        <v>21.46324597648</v>
      </c>
    </row>
    <row r="319" spans="1:5" x14ac:dyDescent="0.25">
      <c r="A319" s="38" t="s">
        <v>38</v>
      </c>
      <c r="B319" s="38" t="s">
        <v>39</v>
      </c>
      <c r="C319" s="38" t="s">
        <v>22</v>
      </c>
      <c r="D319" s="38">
        <v>1145698.9227627099</v>
      </c>
      <c r="E319" s="38">
        <v>67.238753686847105</v>
      </c>
    </row>
    <row r="320" spans="1:5" x14ac:dyDescent="0.25">
      <c r="A320" s="38" t="s">
        <v>44</v>
      </c>
      <c r="B320" s="38" t="s">
        <v>45</v>
      </c>
      <c r="C320" s="38" t="s">
        <v>22</v>
      </c>
      <c r="D320" s="38">
        <v>252732.76914980501</v>
      </c>
      <c r="E320" s="38">
        <v>48.674585107179098</v>
      </c>
    </row>
    <row r="321" spans="1:1" x14ac:dyDescent="0.25">
      <c r="A321" t="s">
        <v>25</v>
      </c>
    </row>
    <row r="322" spans="1:1" x14ac:dyDescent="0.25">
      <c r="A322" t="s">
        <v>26</v>
      </c>
    </row>
    <row r="323" spans="1:1" x14ac:dyDescent="0.25">
      <c r="A323" t="s">
        <v>27</v>
      </c>
    </row>
    <row r="324" spans="1:1" x14ac:dyDescent="0.25">
      <c r="A324" t="s">
        <v>28</v>
      </c>
    </row>
    <row r="325" spans="1:1" x14ac:dyDescent="0.25">
      <c r="A325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337</v>
      </c>
    </row>
    <row r="9" spans="1:11" x14ac:dyDescent="0.25">
      <c r="A9" t="s">
        <v>338</v>
      </c>
    </row>
    <row r="10" spans="1:11" x14ac:dyDescent="0.25">
      <c r="A10" t="s">
        <v>339</v>
      </c>
    </row>
    <row r="11" spans="1:11" x14ac:dyDescent="0.25">
      <c r="A11" t="s">
        <v>340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342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39" t="s">
        <v>19</v>
      </c>
      <c r="B17" s="39" t="s">
        <v>20</v>
      </c>
      <c r="C17" s="39" t="s">
        <v>21</v>
      </c>
      <c r="D17" s="39">
        <v>38573.039294399998</v>
      </c>
      <c r="E17" s="39">
        <v>6.4781484653225698</v>
      </c>
      <c r="F17" s="39">
        <v>8.8004789274370108</v>
      </c>
      <c r="G17" s="39">
        <v>5.8856220127881702</v>
      </c>
      <c r="H17" s="39">
        <v>399733.09850159998</v>
      </c>
      <c r="I17" s="39">
        <v>2.8542683869306602</v>
      </c>
      <c r="J17" s="39">
        <v>91.199521072563002</v>
      </c>
      <c r="K17" s="39">
        <v>0.56794478621428202</v>
      </c>
    </row>
    <row r="18" spans="1:11" x14ac:dyDescent="0.25">
      <c r="A18" s="39" t="s">
        <v>19</v>
      </c>
      <c r="B18" s="39" t="s">
        <v>20</v>
      </c>
      <c r="C18" s="39" t="s">
        <v>22</v>
      </c>
      <c r="D18" s="39">
        <v>1250400.0693792</v>
      </c>
      <c r="E18" s="39">
        <v>1.03074843757144</v>
      </c>
      <c r="F18" s="39">
        <v>17.260927995364199</v>
      </c>
      <c r="G18" s="39">
        <v>0.969751880788431</v>
      </c>
      <c r="H18" s="39">
        <v>5993706.7927491004</v>
      </c>
      <c r="I18" s="39">
        <v>0.42523703579754502</v>
      </c>
      <c r="J18" s="39">
        <v>82.739072004635801</v>
      </c>
      <c r="K18" s="39">
        <v>0.20230849805422299</v>
      </c>
    </row>
    <row r="19" spans="1:11" x14ac:dyDescent="0.25">
      <c r="A19" s="39" t="s">
        <v>19</v>
      </c>
      <c r="B19" s="39" t="s">
        <v>23</v>
      </c>
      <c r="C19" s="39" t="s">
        <v>21</v>
      </c>
      <c r="D19" s="39">
        <v>138.3663966</v>
      </c>
      <c r="E19" s="39"/>
      <c r="F19" s="39">
        <v>3.17885365933925</v>
      </c>
      <c r="G19" s="39"/>
      <c r="H19" s="39">
        <v>4214.3472363000001</v>
      </c>
      <c r="I19" s="39"/>
      <c r="J19" s="39">
        <v>96.821146340660803</v>
      </c>
      <c r="K19" s="39"/>
    </row>
    <row r="20" spans="1:11" x14ac:dyDescent="0.25">
      <c r="A20" s="39" t="s">
        <v>19</v>
      </c>
      <c r="B20" s="39" t="s">
        <v>23</v>
      </c>
      <c r="C20" s="39" t="s">
        <v>22</v>
      </c>
      <c r="D20" s="39">
        <v>1385.7236786999999</v>
      </c>
      <c r="E20" s="39"/>
      <c r="F20" s="39">
        <v>5.5231689722291097</v>
      </c>
      <c r="G20" s="39"/>
      <c r="H20" s="39">
        <v>23703.562665199999</v>
      </c>
      <c r="I20" s="39"/>
      <c r="J20" s="39">
        <v>94.476831027770899</v>
      </c>
      <c r="K20" s="39"/>
    </row>
    <row r="21" spans="1:11" x14ac:dyDescent="0.25">
      <c r="A21" s="39" t="s">
        <v>19</v>
      </c>
      <c r="B21" s="39" t="s">
        <v>24</v>
      </c>
      <c r="C21" s="39" t="s">
        <v>21</v>
      </c>
      <c r="D21" s="39">
        <v>38434.672897800003</v>
      </c>
      <c r="E21" s="39">
        <v>6.5008691346179504</v>
      </c>
      <c r="F21" s="39">
        <v>8.8568659118022008</v>
      </c>
      <c r="G21" s="39">
        <v>5.9061970798761401</v>
      </c>
      <c r="H21" s="39">
        <v>395518.75126529997</v>
      </c>
      <c r="I21" s="39">
        <v>2.8828273435145202</v>
      </c>
      <c r="J21" s="39">
        <v>91.143134088197797</v>
      </c>
      <c r="K21" s="39">
        <v>0.57393676559904905</v>
      </c>
    </row>
    <row r="22" spans="1:11" x14ac:dyDescent="0.25">
      <c r="A22" s="39" t="s">
        <v>19</v>
      </c>
      <c r="B22" s="39" t="s">
        <v>24</v>
      </c>
      <c r="C22" s="39" t="s">
        <v>22</v>
      </c>
      <c r="D22" s="39">
        <v>1249014.3457005001</v>
      </c>
      <c r="E22" s="39">
        <v>1.03182038768122</v>
      </c>
      <c r="F22" s="39">
        <v>17.301721911444201</v>
      </c>
      <c r="G22" s="39">
        <v>0.97072123167292501</v>
      </c>
      <c r="H22" s="39">
        <v>5970003.2300838996</v>
      </c>
      <c r="I22" s="39">
        <v>0.42651538549051699</v>
      </c>
      <c r="J22" s="39">
        <v>82.698278088555796</v>
      </c>
      <c r="K22" s="39">
        <v>0.20308946198317299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343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40" t="s">
        <v>19</v>
      </c>
      <c r="B33" s="40" t="s">
        <v>20</v>
      </c>
      <c r="C33" s="40" t="s">
        <v>21</v>
      </c>
      <c r="D33" s="40">
        <v>38573.039294399998</v>
      </c>
      <c r="E33" s="40">
        <v>6.4781484653225698</v>
      </c>
      <c r="F33" s="40">
        <v>8.8004789274370108</v>
      </c>
      <c r="G33" s="40">
        <v>5.8856220127881702</v>
      </c>
      <c r="H33" s="40">
        <v>399733.09850159998</v>
      </c>
      <c r="I33" s="40">
        <v>2.8542683869306602</v>
      </c>
      <c r="J33" s="40">
        <v>91.199521072563002</v>
      </c>
      <c r="K33" s="40">
        <v>0.56794478621428202</v>
      </c>
    </row>
    <row r="34" spans="1:11" x14ac:dyDescent="0.25">
      <c r="A34" s="40" t="s">
        <v>19</v>
      </c>
      <c r="B34" s="40" t="s">
        <v>20</v>
      </c>
      <c r="C34" s="40" t="s">
        <v>22</v>
      </c>
      <c r="D34" s="40">
        <v>1250400.0693792</v>
      </c>
      <c r="E34" s="40">
        <v>1.03074843757144</v>
      </c>
      <c r="F34" s="40">
        <v>17.260927995364199</v>
      </c>
      <c r="G34" s="40">
        <v>0.969751880788431</v>
      </c>
      <c r="H34" s="40">
        <v>5993706.7927491004</v>
      </c>
      <c r="I34" s="40">
        <v>0.42523703579754502</v>
      </c>
      <c r="J34" s="40">
        <v>82.739072004635801</v>
      </c>
      <c r="K34" s="40">
        <v>0.20230849805422299</v>
      </c>
    </row>
    <row r="35" spans="1:11" x14ac:dyDescent="0.25">
      <c r="A35" s="40" t="s">
        <v>32</v>
      </c>
      <c r="B35" s="40" t="s">
        <v>33</v>
      </c>
      <c r="C35" s="40" t="s">
        <v>21</v>
      </c>
      <c r="D35" s="40">
        <v>349.07331740000001</v>
      </c>
      <c r="E35" s="40">
        <v>33.322920080755601</v>
      </c>
      <c r="F35" s="40">
        <v>5.3596723014264098</v>
      </c>
      <c r="G35" s="40">
        <v>30.739031784395401</v>
      </c>
      <c r="H35" s="40">
        <v>6163.8867624000004</v>
      </c>
      <c r="I35" s="40">
        <v>21.3755037165507</v>
      </c>
      <c r="J35" s="40">
        <v>94.6403276985736</v>
      </c>
      <c r="K35" s="40">
        <v>1.7408132582995399</v>
      </c>
    </row>
    <row r="36" spans="1:11" x14ac:dyDescent="0.25">
      <c r="A36" s="40" t="s">
        <v>32</v>
      </c>
      <c r="B36" s="40" t="s">
        <v>33</v>
      </c>
      <c r="C36" s="40" t="s">
        <v>22</v>
      </c>
      <c r="D36" s="40">
        <v>22485.981023</v>
      </c>
      <c r="E36" s="40">
        <v>8.2282409215974006</v>
      </c>
      <c r="F36" s="40">
        <v>14.9125085020372</v>
      </c>
      <c r="G36" s="40">
        <v>7.7833746905196897</v>
      </c>
      <c r="H36" s="40">
        <v>128300.0588973</v>
      </c>
      <c r="I36" s="40">
        <v>2.4724267095973</v>
      </c>
      <c r="J36" s="40">
        <v>85.087491497962802</v>
      </c>
      <c r="K36" s="40">
        <v>1.3641210852913099</v>
      </c>
    </row>
    <row r="37" spans="1:11" x14ac:dyDescent="0.25">
      <c r="A37" s="40" t="s">
        <v>34</v>
      </c>
      <c r="B37" s="40" t="s">
        <v>35</v>
      </c>
      <c r="C37" s="40" t="s">
        <v>21</v>
      </c>
      <c r="D37" s="40">
        <v>74.877038799999994</v>
      </c>
      <c r="E37" s="40">
        <v>37.724982026964497</v>
      </c>
      <c r="F37" s="40">
        <v>6.0791891845255401</v>
      </c>
      <c r="G37" s="40">
        <v>30.502446638705798</v>
      </c>
      <c r="H37" s="40">
        <v>1156.8174607000001</v>
      </c>
      <c r="I37" s="40">
        <v>18.620945770388499</v>
      </c>
      <c r="J37" s="40">
        <v>93.920810815474496</v>
      </c>
      <c r="K37" s="40">
        <v>1.9743243493915399</v>
      </c>
    </row>
    <row r="38" spans="1:11" x14ac:dyDescent="0.25">
      <c r="A38" s="40" t="s">
        <v>34</v>
      </c>
      <c r="B38" s="40" t="s">
        <v>35</v>
      </c>
      <c r="C38" s="40" t="s">
        <v>22</v>
      </c>
      <c r="D38" s="40">
        <v>5085.2703281000004</v>
      </c>
      <c r="E38" s="40">
        <v>9.02364535688403</v>
      </c>
      <c r="F38" s="40">
        <v>13.5001303065345</v>
      </c>
      <c r="G38" s="40">
        <v>8.6367025490248306</v>
      </c>
      <c r="H38" s="40">
        <v>32583.035181800002</v>
      </c>
      <c r="I38" s="40">
        <v>2.6259083961180698</v>
      </c>
      <c r="J38" s="40">
        <v>86.499869693465499</v>
      </c>
      <c r="K38" s="40">
        <v>1.3479397164851601</v>
      </c>
    </row>
    <row r="39" spans="1:11" x14ac:dyDescent="0.25">
      <c r="A39" s="40" t="s">
        <v>36</v>
      </c>
      <c r="B39" s="40" t="s">
        <v>37</v>
      </c>
      <c r="C39" s="40" t="s">
        <v>21</v>
      </c>
      <c r="D39" s="40">
        <v>306.47730990000002</v>
      </c>
      <c r="E39" s="40">
        <v>57.9141021105508</v>
      </c>
      <c r="F39" s="40">
        <v>9.3982413264259499</v>
      </c>
      <c r="G39" s="40">
        <v>54.223331645624597</v>
      </c>
      <c r="H39" s="40">
        <v>2954.5297153000001</v>
      </c>
      <c r="I39" s="40">
        <v>30.937752508250199</v>
      </c>
      <c r="J39" s="40">
        <v>90.601758673574096</v>
      </c>
      <c r="K39" s="40">
        <v>5.6246585473516397</v>
      </c>
    </row>
    <row r="40" spans="1:11" x14ac:dyDescent="0.25">
      <c r="A40" s="40" t="s">
        <v>36</v>
      </c>
      <c r="B40" s="40" t="s">
        <v>37</v>
      </c>
      <c r="C40" s="40" t="s">
        <v>22</v>
      </c>
      <c r="D40" s="40">
        <v>19081.4611014</v>
      </c>
      <c r="E40" s="40">
        <v>8.6497277638129493</v>
      </c>
      <c r="F40" s="40">
        <v>17.790578013930901</v>
      </c>
      <c r="G40" s="40">
        <v>8.3298690776864994</v>
      </c>
      <c r="H40" s="40">
        <v>88174.531854300003</v>
      </c>
      <c r="I40" s="40">
        <v>3.5909442124590201</v>
      </c>
      <c r="J40" s="40">
        <v>82.209421986069103</v>
      </c>
      <c r="K40" s="40">
        <v>1.8026301863249199</v>
      </c>
    </row>
    <row r="41" spans="1:11" x14ac:dyDescent="0.25">
      <c r="A41" s="40" t="s">
        <v>38</v>
      </c>
      <c r="B41" s="40" t="s">
        <v>39</v>
      </c>
      <c r="C41" s="40" t="s">
        <v>21</v>
      </c>
      <c r="D41" s="40">
        <v>85.473638300000005</v>
      </c>
      <c r="E41" s="40">
        <v>41.002829593579101</v>
      </c>
      <c r="F41" s="40">
        <v>4.1343850002684803</v>
      </c>
      <c r="G41" s="40">
        <v>41.346001898052698</v>
      </c>
      <c r="H41" s="40">
        <v>1981.9109496000001</v>
      </c>
      <c r="I41" s="40">
        <v>16.509952018563801</v>
      </c>
      <c r="J41" s="40">
        <v>95.865614999731505</v>
      </c>
      <c r="K41" s="40">
        <v>1.78312411670086</v>
      </c>
    </row>
    <row r="42" spans="1:11" x14ac:dyDescent="0.25">
      <c r="A42" s="40" t="s">
        <v>38</v>
      </c>
      <c r="B42" s="40" t="s">
        <v>39</v>
      </c>
      <c r="C42" s="40" t="s">
        <v>22</v>
      </c>
      <c r="D42" s="40">
        <v>4126.7815441000002</v>
      </c>
      <c r="E42" s="40">
        <v>9.6286035955124696</v>
      </c>
      <c r="F42" s="40">
        <v>12.683889613278801</v>
      </c>
      <c r="G42" s="40">
        <v>9.2698092459764396</v>
      </c>
      <c r="H42" s="40">
        <v>28408.833869800001</v>
      </c>
      <c r="I42" s="40">
        <v>3.1747013958609198</v>
      </c>
      <c r="J42" s="40">
        <v>87.316110386721206</v>
      </c>
      <c r="K42" s="40">
        <v>1.34656979899092</v>
      </c>
    </row>
    <row r="43" spans="1:11" x14ac:dyDescent="0.25">
      <c r="A43" s="40" t="s">
        <v>40</v>
      </c>
      <c r="B43" s="40" t="s">
        <v>41</v>
      </c>
      <c r="C43" s="40" t="s">
        <v>21</v>
      </c>
      <c r="D43" s="40">
        <v>443.16054250000002</v>
      </c>
      <c r="E43" s="40">
        <v>75.169537636103797</v>
      </c>
      <c r="F43" s="40">
        <v>5.8849665443793704</v>
      </c>
      <c r="G43" s="40">
        <v>81.874347494997494</v>
      </c>
      <c r="H43" s="40">
        <v>7087.2228361999996</v>
      </c>
      <c r="I43" s="40">
        <v>44.573904627006002</v>
      </c>
      <c r="J43" s="40">
        <v>94.115033455620605</v>
      </c>
      <c r="K43" s="40">
        <v>5.1195624987814004</v>
      </c>
    </row>
    <row r="44" spans="1:11" x14ac:dyDescent="0.25">
      <c r="A44" s="40" t="s">
        <v>40</v>
      </c>
      <c r="B44" s="40" t="s">
        <v>41</v>
      </c>
      <c r="C44" s="40" t="s">
        <v>22</v>
      </c>
      <c r="D44" s="40">
        <v>27683.175816399998</v>
      </c>
      <c r="E44" s="40">
        <v>7.4465925025038802</v>
      </c>
      <c r="F44" s="40">
        <v>18.342021457185599</v>
      </c>
      <c r="G44" s="40">
        <v>7.5409870089709097</v>
      </c>
      <c r="H44" s="40">
        <v>123244.44075530001</v>
      </c>
      <c r="I44" s="40">
        <v>3.71705201639833</v>
      </c>
      <c r="J44" s="40">
        <v>81.657978542814405</v>
      </c>
      <c r="K44" s="40">
        <v>1.6938570853107799</v>
      </c>
    </row>
    <row r="45" spans="1:11" x14ac:dyDescent="0.25">
      <c r="A45" s="40" t="s">
        <v>42</v>
      </c>
      <c r="B45" s="40" t="s">
        <v>43</v>
      </c>
      <c r="C45" s="40" t="s">
        <v>21</v>
      </c>
      <c r="D45" s="40">
        <v>2149.8871524000001</v>
      </c>
      <c r="E45" s="40">
        <v>54.5859551537269</v>
      </c>
      <c r="F45" s="40">
        <v>3.0648377178656498</v>
      </c>
      <c r="G45" s="40">
        <v>57.624012029357097</v>
      </c>
      <c r="H45" s="40">
        <v>67996.964012600001</v>
      </c>
      <c r="I45" s="40">
        <v>27.0651808270099</v>
      </c>
      <c r="J45" s="40">
        <v>96.9351622821343</v>
      </c>
      <c r="K45" s="40">
        <v>1.82192138914763</v>
      </c>
    </row>
    <row r="46" spans="1:11" x14ac:dyDescent="0.25">
      <c r="A46" s="40" t="s">
        <v>42</v>
      </c>
      <c r="B46" s="40" t="s">
        <v>43</v>
      </c>
      <c r="C46" s="40" t="s">
        <v>22</v>
      </c>
      <c r="D46" s="40">
        <v>81779.981128900006</v>
      </c>
      <c r="E46" s="40">
        <v>9.2024983223029793</v>
      </c>
      <c r="F46" s="40">
        <v>11.3210945499766</v>
      </c>
      <c r="G46" s="40">
        <v>8.9082979322488303</v>
      </c>
      <c r="H46" s="40">
        <v>640588.16770939995</v>
      </c>
      <c r="I46" s="40">
        <v>3.0215637682702199</v>
      </c>
      <c r="J46" s="40">
        <v>88.678905450023393</v>
      </c>
      <c r="K46" s="40">
        <v>1.1372680194749101</v>
      </c>
    </row>
    <row r="47" spans="1:11" x14ac:dyDescent="0.25">
      <c r="A47" s="40" t="s">
        <v>44</v>
      </c>
      <c r="B47" s="40" t="s">
        <v>45</v>
      </c>
      <c r="C47" s="40" t="s">
        <v>21</v>
      </c>
      <c r="D47" s="40">
        <v>63.8243279</v>
      </c>
      <c r="E47" s="40">
        <v>73.642942509555695</v>
      </c>
      <c r="F47" s="40">
        <v>6.9264657383335901</v>
      </c>
      <c r="G47" s="40">
        <v>71.227270517520097</v>
      </c>
      <c r="H47" s="40">
        <v>857.63158209999995</v>
      </c>
      <c r="I47" s="40">
        <v>21.814111867271698</v>
      </c>
      <c r="J47" s="40">
        <v>93.073534261666396</v>
      </c>
      <c r="K47" s="40">
        <v>5.3006824419883998</v>
      </c>
    </row>
    <row r="48" spans="1:11" x14ac:dyDescent="0.25">
      <c r="A48" s="40" t="s">
        <v>44</v>
      </c>
      <c r="B48" s="40" t="s">
        <v>45</v>
      </c>
      <c r="C48" s="40" t="s">
        <v>22</v>
      </c>
      <c r="D48" s="40">
        <v>3758.1582026000001</v>
      </c>
      <c r="E48" s="40">
        <v>8.2335890921261203</v>
      </c>
      <c r="F48" s="40">
        <v>12.706979083352101</v>
      </c>
      <c r="G48" s="40">
        <v>7.6799838385087202</v>
      </c>
      <c r="H48" s="40">
        <v>25817.385897600001</v>
      </c>
      <c r="I48" s="40">
        <v>1.94339810540203</v>
      </c>
      <c r="J48" s="40">
        <v>87.293020916647905</v>
      </c>
      <c r="K48" s="40">
        <v>1.1179518473715799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344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41" t="s">
        <v>19</v>
      </c>
      <c r="B59" s="41" t="s">
        <v>20</v>
      </c>
      <c r="C59" s="41" t="s">
        <v>21</v>
      </c>
      <c r="D59" s="41">
        <v>38434.672897800003</v>
      </c>
      <c r="E59" s="41">
        <v>6.5008691346179504</v>
      </c>
      <c r="F59" s="41">
        <v>8.8568659118022008</v>
      </c>
      <c r="G59" s="41">
        <v>5.9061970798761401</v>
      </c>
      <c r="H59" s="41">
        <v>395518.75126529997</v>
      </c>
      <c r="I59" s="41">
        <v>2.8828273435145202</v>
      </c>
      <c r="J59" s="41">
        <v>91.143134088197797</v>
      </c>
      <c r="K59" s="41">
        <v>0.57393676559904905</v>
      </c>
    </row>
    <row r="60" spans="1:11" x14ac:dyDescent="0.25">
      <c r="A60" s="41" t="s">
        <v>19</v>
      </c>
      <c r="B60" s="41" t="s">
        <v>20</v>
      </c>
      <c r="C60" s="41" t="s">
        <v>22</v>
      </c>
      <c r="D60" s="41">
        <v>1249014.3457005001</v>
      </c>
      <c r="E60" s="41">
        <v>1.03182038768122</v>
      </c>
      <c r="F60" s="41">
        <v>17.301721911444201</v>
      </c>
      <c r="G60" s="41">
        <v>0.97072123167292501</v>
      </c>
      <c r="H60" s="41">
        <v>5970003.2300838996</v>
      </c>
      <c r="I60" s="41">
        <v>0.42651538549051699</v>
      </c>
      <c r="J60" s="41">
        <v>82.698278088555796</v>
      </c>
      <c r="K60" s="41">
        <v>0.20308946198317299</v>
      </c>
    </row>
    <row r="61" spans="1:11" x14ac:dyDescent="0.25">
      <c r="A61" s="41" t="s">
        <v>47</v>
      </c>
      <c r="B61" s="41" t="s">
        <v>48</v>
      </c>
      <c r="C61" s="41" t="s">
        <v>21</v>
      </c>
      <c r="D61" s="41">
        <v>33.544058300000003</v>
      </c>
      <c r="E61" s="41">
        <v>51.536356458264301</v>
      </c>
      <c r="F61" s="41">
        <v>4.9012330342220896</v>
      </c>
      <c r="G61" s="41">
        <v>51.478064605671797</v>
      </c>
      <c r="H61" s="41">
        <v>650.85633780000001</v>
      </c>
      <c r="I61" s="41">
        <v>20.558897923306699</v>
      </c>
      <c r="J61" s="41">
        <v>95.098766965777898</v>
      </c>
      <c r="K61" s="41">
        <v>2.6530942391075598</v>
      </c>
    </row>
    <row r="62" spans="1:11" x14ac:dyDescent="0.25">
      <c r="A62" s="41" t="s">
        <v>47</v>
      </c>
      <c r="B62" s="41" t="s">
        <v>48</v>
      </c>
      <c r="C62" s="41" t="s">
        <v>22</v>
      </c>
      <c r="D62" s="41">
        <v>903.02163759999996</v>
      </c>
      <c r="E62" s="41">
        <v>14.579427536554</v>
      </c>
      <c r="F62" s="41">
        <v>10.145627009576399</v>
      </c>
      <c r="G62" s="41">
        <v>13.033505319878</v>
      </c>
      <c r="H62" s="41">
        <v>7997.5779679999996</v>
      </c>
      <c r="I62" s="41">
        <v>4.4308938562240296</v>
      </c>
      <c r="J62" s="41">
        <v>89.854372990423599</v>
      </c>
      <c r="K62" s="41">
        <v>1.47163770890599</v>
      </c>
    </row>
    <row r="63" spans="1:11" x14ac:dyDescent="0.25">
      <c r="A63" s="41" t="s">
        <v>49</v>
      </c>
      <c r="B63" s="41" t="s">
        <v>50</v>
      </c>
      <c r="C63" s="41" t="s">
        <v>21</v>
      </c>
      <c r="D63" s="41">
        <v>198.4245205</v>
      </c>
      <c r="E63" s="41">
        <v>59.915320262812699</v>
      </c>
      <c r="F63" s="41">
        <v>5.85884679329566</v>
      </c>
      <c r="G63" s="41">
        <v>54.401597720798101</v>
      </c>
      <c r="H63" s="41">
        <v>3188.3259357000002</v>
      </c>
      <c r="I63" s="41">
        <v>25.179421435887001</v>
      </c>
      <c r="J63" s="41">
        <v>94.141153206704303</v>
      </c>
      <c r="K63" s="41">
        <v>3.3856673250733</v>
      </c>
    </row>
    <row r="64" spans="1:11" x14ac:dyDescent="0.25">
      <c r="A64" s="41" t="s">
        <v>49</v>
      </c>
      <c r="B64" s="41" t="s">
        <v>50</v>
      </c>
      <c r="C64" s="41" t="s">
        <v>22</v>
      </c>
      <c r="D64" s="41">
        <v>13072.071699599999</v>
      </c>
      <c r="E64" s="41">
        <v>9.5409074621988594</v>
      </c>
      <c r="F64" s="41">
        <v>19.9917748328964</v>
      </c>
      <c r="G64" s="41">
        <v>8.4871637085617806</v>
      </c>
      <c r="H64" s="41">
        <v>52315.177851100001</v>
      </c>
      <c r="I64" s="41">
        <v>3.6892954060963201</v>
      </c>
      <c r="J64" s="41">
        <v>80.008225167103603</v>
      </c>
      <c r="K64" s="41">
        <v>2.1207002839660598</v>
      </c>
    </row>
    <row r="65" spans="1:11" x14ac:dyDescent="0.25">
      <c r="A65" s="41" t="s">
        <v>32</v>
      </c>
      <c r="B65" s="41" t="s">
        <v>33</v>
      </c>
      <c r="C65" s="41" t="s">
        <v>21</v>
      </c>
      <c r="D65" s="41">
        <v>196.90891629999999</v>
      </c>
      <c r="E65" s="41">
        <v>50.0374347328707</v>
      </c>
      <c r="F65" s="41">
        <v>4.2965472296737399</v>
      </c>
      <c r="G65" s="41">
        <v>44.743097108952703</v>
      </c>
      <c r="H65" s="41">
        <v>4386.0481833000003</v>
      </c>
      <c r="I65" s="41">
        <v>28.8861440854911</v>
      </c>
      <c r="J65" s="41">
        <v>95.703452770326294</v>
      </c>
      <c r="K65" s="41">
        <v>2.00871362908758</v>
      </c>
    </row>
    <row r="66" spans="1:11" x14ac:dyDescent="0.25">
      <c r="A66" s="41" t="s">
        <v>32</v>
      </c>
      <c r="B66" s="41" t="s">
        <v>33</v>
      </c>
      <c r="C66" s="41" t="s">
        <v>22</v>
      </c>
      <c r="D66" s="41">
        <v>19551.714489599999</v>
      </c>
      <c r="E66" s="41">
        <v>9.3303104772588501</v>
      </c>
      <c r="F66" s="41">
        <v>15.3518910650739</v>
      </c>
      <c r="G66" s="41">
        <v>8.8246188221070501</v>
      </c>
      <c r="H66" s="41">
        <v>107805.3284097</v>
      </c>
      <c r="I66" s="41">
        <v>2.8956531162918102</v>
      </c>
      <c r="J66" s="41">
        <v>84.6481089349261</v>
      </c>
      <c r="K66" s="41">
        <v>1.60044434013211</v>
      </c>
    </row>
    <row r="67" spans="1:11" x14ac:dyDescent="0.25">
      <c r="A67" s="41" t="s">
        <v>34</v>
      </c>
      <c r="B67" s="41" t="s">
        <v>35</v>
      </c>
      <c r="C67" s="41" t="s">
        <v>21</v>
      </c>
      <c r="D67" s="41">
        <v>48.433856400000003</v>
      </c>
      <c r="E67" s="41">
        <v>50.724059619392101</v>
      </c>
      <c r="F67" s="41">
        <v>8.4224015721792398</v>
      </c>
      <c r="G67" s="41">
        <v>39.972259709031498</v>
      </c>
      <c r="H67" s="41">
        <v>526.6260714</v>
      </c>
      <c r="I67" s="41">
        <v>30.187434049128701</v>
      </c>
      <c r="J67" s="41">
        <v>91.577598427820803</v>
      </c>
      <c r="K67" s="41">
        <v>3.67625302253643</v>
      </c>
    </row>
    <row r="68" spans="1:11" x14ac:dyDescent="0.25">
      <c r="A68" s="41" t="s">
        <v>34</v>
      </c>
      <c r="B68" s="41" t="s">
        <v>35</v>
      </c>
      <c r="C68" s="41" t="s">
        <v>22</v>
      </c>
      <c r="D68" s="41">
        <v>4015.1786084</v>
      </c>
      <c r="E68" s="41">
        <v>10.932478886445701</v>
      </c>
      <c r="F68" s="41">
        <v>15.6263396473644</v>
      </c>
      <c r="G68" s="41">
        <v>10.442423978429201</v>
      </c>
      <c r="H68" s="41">
        <v>21679.761467200002</v>
      </c>
      <c r="I68" s="41">
        <v>3.45641718544237</v>
      </c>
      <c r="J68" s="41">
        <v>84.373660352635596</v>
      </c>
      <c r="K68" s="41">
        <v>1.93397872211217</v>
      </c>
    </row>
    <row r="69" spans="1:11" x14ac:dyDescent="0.25">
      <c r="A69" s="41" t="s">
        <v>51</v>
      </c>
      <c r="B69" s="41" t="s">
        <v>52</v>
      </c>
      <c r="C69" s="41" t="s">
        <v>21</v>
      </c>
      <c r="D69" s="41">
        <v>282.0505746</v>
      </c>
      <c r="E69" s="41">
        <v>28.542892755285902</v>
      </c>
      <c r="F69" s="41">
        <v>9.0164615596749798</v>
      </c>
      <c r="G69" s="41">
        <v>27.448971657450102</v>
      </c>
      <c r="H69" s="41">
        <v>2846.1230746000001</v>
      </c>
      <c r="I69" s="41">
        <v>14.4316040974174</v>
      </c>
      <c r="J69" s="41">
        <v>90.983538440325006</v>
      </c>
      <c r="K69" s="41">
        <v>2.72019094931479</v>
      </c>
    </row>
    <row r="70" spans="1:11" x14ac:dyDescent="0.25">
      <c r="A70" s="41" t="s">
        <v>51</v>
      </c>
      <c r="B70" s="41" t="s">
        <v>52</v>
      </c>
      <c r="C70" s="41" t="s">
        <v>22</v>
      </c>
      <c r="D70" s="41">
        <v>2278.4868971999999</v>
      </c>
      <c r="E70" s="41">
        <v>10.038183125483201</v>
      </c>
      <c r="F70" s="41">
        <v>11.045695546019701</v>
      </c>
      <c r="G70" s="41">
        <v>9.6857295339488605</v>
      </c>
      <c r="H70" s="41">
        <v>18349.339460200001</v>
      </c>
      <c r="I70" s="41">
        <v>3.9456003929724099</v>
      </c>
      <c r="J70" s="41">
        <v>88.954304453980299</v>
      </c>
      <c r="K70" s="41">
        <v>1.2027031207740799</v>
      </c>
    </row>
    <row r="71" spans="1:11" x14ac:dyDescent="0.25">
      <c r="A71" s="41" t="s">
        <v>53</v>
      </c>
      <c r="B71" s="41" t="s">
        <v>54</v>
      </c>
      <c r="C71" s="41" t="s">
        <v>21</v>
      </c>
      <c r="D71" s="41">
        <v>216.5418975</v>
      </c>
      <c r="E71" s="41">
        <v>73.628195324802505</v>
      </c>
      <c r="F71" s="41">
        <v>2.6338987511979601</v>
      </c>
      <c r="G71" s="41">
        <v>69.525809248527196</v>
      </c>
      <c r="H71" s="41">
        <v>8004.8028827999997</v>
      </c>
      <c r="I71" s="41">
        <v>22.2698667238943</v>
      </c>
      <c r="J71" s="41">
        <v>97.366101248802096</v>
      </c>
      <c r="K71" s="41">
        <v>1.8807771884362701</v>
      </c>
    </row>
    <row r="72" spans="1:11" x14ac:dyDescent="0.25">
      <c r="A72" s="41" t="s">
        <v>53</v>
      </c>
      <c r="B72" s="41" t="s">
        <v>54</v>
      </c>
      <c r="C72" s="41" t="s">
        <v>22</v>
      </c>
      <c r="D72" s="41">
        <v>17747.718422400001</v>
      </c>
      <c r="E72" s="41">
        <v>9.9358003345990102</v>
      </c>
      <c r="F72" s="41">
        <v>12.2498037416514</v>
      </c>
      <c r="G72" s="41">
        <v>8.6223178275246894</v>
      </c>
      <c r="H72" s="41">
        <v>127133.9368</v>
      </c>
      <c r="I72" s="41">
        <v>2.4729490537742</v>
      </c>
      <c r="J72" s="41">
        <v>87.750196258348595</v>
      </c>
      <c r="K72" s="41">
        <v>1.20366341830569</v>
      </c>
    </row>
    <row r="73" spans="1:11" x14ac:dyDescent="0.25">
      <c r="A73" s="41" t="s">
        <v>36</v>
      </c>
      <c r="B73" s="41" t="s">
        <v>37</v>
      </c>
      <c r="C73" s="41" t="s">
        <v>21</v>
      </c>
      <c r="D73" s="41">
        <v>291.76550889999999</v>
      </c>
      <c r="E73" s="41">
        <v>60.794349259319901</v>
      </c>
      <c r="F73" s="41">
        <v>9.5396937701720503</v>
      </c>
      <c r="G73" s="41">
        <v>56.984791264713401</v>
      </c>
      <c r="H73" s="41">
        <v>2766.6713332999998</v>
      </c>
      <c r="I73" s="41">
        <v>33.019435220941702</v>
      </c>
      <c r="J73" s="41">
        <v>90.460306229828007</v>
      </c>
      <c r="K73" s="41">
        <v>6.0094585225192398</v>
      </c>
    </row>
    <row r="74" spans="1:11" x14ac:dyDescent="0.25">
      <c r="A74" s="41" t="s">
        <v>36</v>
      </c>
      <c r="B74" s="41" t="s">
        <v>37</v>
      </c>
      <c r="C74" s="41" t="s">
        <v>22</v>
      </c>
      <c r="D74" s="41">
        <v>18889.0760114</v>
      </c>
      <c r="E74" s="41">
        <v>8.7364227864071609</v>
      </c>
      <c r="F74" s="41">
        <v>17.8811913648066</v>
      </c>
      <c r="G74" s="41">
        <v>8.4147758673549102</v>
      </c>
      <c r="H74" s="41">
        <v>86747.487157299998</v>
      </c>
      <c r="I74" s="41">
        <v>3.6488456402845699</v>
      </c>
      <c r="J74" s="41">
        <v>82.118808635193403</v>
      </c>
      <c r="K74" s="41">
        <v>1.8322990807692301</v>
      </c>
    </row>
    <row r="75" spans="1:11" x14ac:dyDescent="0.25">
      <c r="A75" s="41" t="s">
        <v>55</v>
      </c>
      <c r="B75" s="41" t="s">
        <v>56</v>
      </c>
      <c r="C75" s="41" t="s">
        <v>21</v>
      </c>
      <c r="D75" s="41">
        <v>877.72130700000002</v>
      </c>
      <c r="E75" s="41">
        <v>49.385423439414403</v>
      </c>
      <c r="F75" s="41">
        <v>6.2474901186951897</v>
      </c>
      <c r="G75" s="41">
        <v>47.948671348153098</v>
      </c>
      <c r="H75" s="41">
        <v>13171.46149</v>
      </c>
      <c r="I75" s="41">
        <v>18.9701035529988</v>
      </c>
      <c r="J75" s="41">
        <v>93.752509881304803</v>
      </c>
      <c r="K75" s="41">
        <v>3.1952088624763801</v>
      </c>
    </row>
    <row r="76" spans="1:11" x14ac:dyDescent="0.25">
      <c r="A76" s="41" t="s">
        <v>55</v>
      </c>
      <c r="B76" s="41" t="s">
        <v>56</v>
      </c>
      <c r="C76" s="41" t="s">
        <v>22</v>
      </c>
      <c r="D76" s="41">
        <v>19807.765894600001</v>
      </c>
      <c r="E76" s="41">
        <v>10.006819837993101</v>
      </c>
      <c r="F76" s="41">
        <v>15.6631645541949</v>
      </c>
      <c r="G76" s="41">
        <v>9.52743659106644</v>
      </c>
      <c r="H76" s="41">
        <v>106653.0513053</v>
      </c>
      <c r="I76" s="41">
        <v>3.92886475243751</v>
      </c>
      <c r="J76" s="41">
        <v>84.336835445805093</v>
      </c>
      <c r="K76" s="41">
        <v>1.76944992442154</v>
      </c>
    </row>
    <row r="77" spans="1:11" x14ac:dyDescent="0.25">
      <c r="A77" s="41" t="s">
        <v>57</v>
      </c>
      <c r="B77" s="41" t="s">
        <v>58</v>
      </c>
      <c r="C77" s="41" t="s">
        <v>21</v>
      </c>
      <c r="D77" s="41">
        <v>208.71105689999999</v>
      </c>
      <c r="E77" s="41">
        <v>43.273655755030703</v>
      </c>
      <c r="F77" s="41">
        <v>28.084564553984599</v>
      </c>
      <c r="G77" s="41">
        <v>34.053420091682597</v>
      </c>
      <c r="H77" s="41">
        <v>534.44113440000001</v>
      </c>
      <c r="I77" s="41">
        <v>26.3097619493115</v>
      </c>
      <c r="J77" s="41">
        <v>71.915435446015394</v>
      </c>
      <c r="K77" s="41">
        <v>13.2986120283835</v>
      </c>
    </row>
    <row r="78" spans="1:11" x14ac:dyDescent="0.25">
      <c r="A78" s="41" t="s">
        <v>57</v>
      </c>
      <c r="B78" s="41" t="s">
        <v>58</v>
      </c>
      <c r="C78" s="41" t="s">
        <v>22</v>
      </c>
      <c r="D78" s="41">
        <v>1685.834666</v>
      </c>
      <c r="E78" s="41">
        <v>12.2867436686453</v>
      </c>
      <c r="F78" s="41">
        <v>12.209250055037099</v>
      </c>
      <c r="G78" s="41">
        <v>12.0548476324761</v>
      </c>
      <c r="H78" s="41">
        <v>12122.013141199999</v>
      </c>
      <c r="I78" s="41">
        <v>3.8493548734255998</v>
      </c>
      <c r="J78" s="41">
        <v>87.790749944962897</v>
      </c>
      <c r="K78" s="41">
        <v>1.6764938129876099</v>
      </c>
    </row>
    <row r="79" spans="1:11" x14ac:dyDescent="0.25">
      <c r="A79" s="41" t="s">
        <v>38</v>
      </c>
      <c r="B79" s="41" t="s">
        <v>39</v>
      </c>
      <c r="C79" s="41" t="s">
        <v>21</v>
      </c>
      <c r="D79" s="41">
        <v>30.351377299999999</v>
      </c>
      <c r="E79" s="41">
        <v>65.789188404993297</v>
      </c>
      <c r="F79" s="41">
        <v>3.3129921675912799</v>
      </c>
      <c r="G79" s="41">
        <v>63.185142881201699</v>
      </c>
      <c r="H79" s="41">
        <v>885.78049880000003</v>
      </c>
      <c r="I79" s="41">
        <v>25.979347373193999</v>
      </c>
      <c r="J79" s="41">
        <v>96.687007832408696</v>
      </c>
      <c r="K79" s="41">
        <v>2.1650466610405399</v>
      </c>
    </row>
    <row r="80" spans="1:11" x14ac:dyDescent="0.25">
      <c r="A80" s="41" t="s">
        <v>38</v>
      </c>
      <c r="B80" s="41" t="s">
        <v>39</v>
      </c>
      <c r="C80" s="41" t="s">
        <v>22</v>
      </c>
      <c r="D80" s="41">
        <v>2477.5581639000002</v>
      </c>
      <c r="E80" s="41">
        <v>11.463014665241699</v>
      </c>
      <c r="F80" s="41">
        <v>15.111790744765299</v>
      </c>
      <c r="G80" s="41">
        <v>11.329643506266001</v>
      </c>
      <c r="H80" s="41">
        <v>13917.3099609</v>
      </c>
      <c r="I80" s="41">
        <v>4.7699002098839696</v>
      </c>
      <c r="J80" s="41">
        <v>84.888209255234699</v>
      </c>
      <c r="K80" s="41">
        <v>2.0169020336463599</v>
      </c>
    </row>
    <row r="81" spans="1:11" x14ac:dyDescent="0.25">
      <c r="A81" s="41" t="s">
        <v>59</v>
      </c>
      <c r="B81" s="41" t="s">
        <v>60</v>
      </c>
      <c r="C81" s="41" t="s">
        <v>21</v>
      </c>
      <c r="D81" s="41">
        <v>686.82697710000002</v>
      </c>
      <c r="E81" s="41">
        <v>50.695547964722799</v>
      </c>
      <c r="F81" s="41">
        <v>8.3931232863366301</v>
      </c>
      <c r="G81" s="41">
        <v>48.912507198486502</v>
      </c>
      <c r="H81" s="41">
        <v>7496.3838929000003</v>
      </c>
      <c r="I81" s="41">
        <v>16.945991797882101</v>
      </c>
      <c r="J81" s="41">
        <v>91.606876713663397</v>
      </c>
      <c r="K81" s="41">
        <v>4.4814179665126996</v>
      </c>
    </row>
    <row r="82" spans="1:11" x14ac:dyDescent="0.25">
      <c r="A82" s="41" t="s">
        <v>59</v>
      </c>
      <c r="B82" s="41" t="s">
        <v>60</v>
      </c>
      <c r="C82" s="41" t="s">
        <v>22</v>
      </c>
      <c r="D82" s="41">
        <v>21018.304767099999</v>
      </c>
      <c r="E82" s="41">
        <v>7.0269147808315298</v>
      </c>
      <c r="F82" s="41">
        <v>17.633872753858402</v>
      </c>
      <c r="G82" s="41">
        <v>7.2240174408173896</v>
      </c>
      <c r="H82" s="41">
        <v>98174.484363700001</v>
      </c>
      <c r="I82" s="41">
        <v>3.4840630782764102</v>
      </c>
      <c r="J82" s="41">
        <v>82.366127246141602</v>
      </c>
      <c r="K82" s="41">
        <v>1.5465994163152099</v>
      </c>
    </row>
    <row r="83" spans="1:11" x14ac:dyDescent="0.25">
      <c r="A83" s="41" t="s">
        <v>40</v>
      </c>
      <c r="B83" s="41" t="s">
        <v>41</v>
      </c>
      <c r="C83" s="41" t="s">
        <v>21</v>
      </c>
      <c r="D83" s="41">
        <v>435.84268909999997</v>
      </c>
      <c r="E83" s="41">
        <v>76.426746442602607</v>
      </c>
      <c r="F83" s="41">
        <v>6.1054923461389201</v>
      </c>
      <c r="G83" s="41">
        <v>83.912769902503996</v>
      </c>
      <c r="H83" s="41">
        <v>6702.6920005000002</v>
      </c>
      <c r="I83" s="41">
        <v>47.122880249346998</v>
      </c>
      <c r="J83" s="41">
        <v>93.894507653861098</v>
      </c>
      <c r="K83" s="41">
        <v>5.4564296377349102</v>
      </c>
    </row>
    <row r="84" spans="1:11" x14ac:dyDescent="0.25">
      <c r="A84" s="41" t="s">
        <v>40</v>
      </c>
      <c r="B84" s="41" t="s">
        <v>41</v>
      </c>
      <c r="C84" s="41" t="s">
        <v>22</v>
      </c>
      <c r="D84" s="41">
        <v>27521.425861700001</v>
      </c>
      <c r="E84" s="41">
        <v>7.4898527455656296</v>
      </c>
      <c r="F84" s="41">
        <v>18.425931712547101</v>
      </c>
      <c r="G84" s="41">
        <v>7.5879863700414401</v>
      </c>
      <c r="H84" s="41">
        <v>121841.03944560001</v>
      </c>
      <c r="I84" s="41">
        <v>3.7596018301799501</v>
      </c>
      <c r="J84" s="41">
        <v>81.574068287452903</v>
      </c>
      <c r="K84" s="41">
        <v>1.7139726094993299</v>
      </c>
    </row>
    <row r="85" spans="1:11" x14ac:dyDescent="0.25">
      <c r="A85" s="41" t="s">
        <v>61</v>
      </c>
      <c r="B85" s="41" t="s">
        <v>62</v>
      </c>
      <c r="C85" s="41" t="s">
        <v>21</v>
      </c>
      <c r="D85" s="41">
        <v>62.241573899999999</v>
      </c>
      <c r="E85" s="41">
        <v>60.786500408765903</v>
      </c>
      <c r="F85" s="41">
        <v>4.0179981432797804</v>
      </c>
      <c r="G85" s="41">
        <v>60.631437677207003</v>
      </c>
      <c r="H85" s="41">
        <v>1486.827681</v>
      </c>
      <c r="I85" s="41">
        <v>22.8405376249078</v>
      </c>
      <c r="J85" s="41">
        <v>95.982001856720203</v>
      </c>
      <c r="K85" s="41">
        <v>2.5381529797124598</v>
      </c>
    </row>
    <row r="86" spans="1:11" x14ac:dyDescent="0.25">
      <c r="A86" s="41" t="s">
        <v>61</v>
      </c>
      <c r="B86" s="41" t="s">
        <v>62</v>
      </c>
      <c r="C86" s="41" t="s">
        <v>22</v>
      </c>
      <c r="D86" s="41">
        <v>2712.7058892999999</v>
      </c>
      <c r="E86" s="41">
        <v>10.3869548775212</v>
      </c>
      <c r="F86" s="41">
        <v>10.1216853808114</v>
      </c>
      <c r="G86" s="41">
        <v>10.9363255274415</v>
      </c>
      <c r="H86" s="41">
        <v>24088.2248573</v>
      </c>
      <c r="I86" s="41">
        <v>3.47164759107442</v>
      </c>
      <c r="J86" s="41">
        <v>89.8783146191886</v>
      </c>
      <c r="K86" s="41">
        <v>1.2315990423263501</v>
      </c>
    </row>
    <row r="87" spans="1:11" x14ac:dyDescent="0.25">
      <c r="A87" s="41" t="s">
        <v>42</v>
      </c>
      <c r="B87" s="41" t="s">
        <v>43</v>
      </c>
      <c r="C87" s="41" t="s">
        <v>21</v>
      </c>
      <c r="D87" s="41">
        <v>2121.8092446999999</v>
      </c>
      <c r="E87" s="41">
        <v>55.305783394142097</v>
      </c>
      <c r="F87" s="41">
        <v>3.0584388508440101</v>
      </c>
      <c r="G87" s="41">
        <v>58.365091896200298</v>
      </c>
      <c r="H87" s="41">
        <v>67253.756139399993</v>
      </c>
      <c r="I87" s="41">
        <v>27.363692550943</v>
      </c>
      <c r="J87" s="41">
        <v>96.941561149156001</v>
      </c>
      <c r="K87" s="41">
        <v>1.8413780681102001</v>
      </c>
    </row>
    <row r="88" spans="1:11" x14ac:dyDescent="0.25">
      <c r="A88" s="41" t="s">
        <v>42</v>
      </c>
      <c r="B88" s="41" t="s">
        <v>43</v>
      </c>
      <c r="C88" s="41" t="s">
        <v>22</v>
      </c>
      <c r="D88" s="41">
        <v>81545.567100999993</v>
      </c>
      <c r="E88" s="41">
        <v>9.2288501105948804</v>
      </c>
      <c r="F88" s="41">
        <v>11.3477210466349</v>
      </c>
      <c r="G88" s="41">
        <v>8.93410191864516</v>
      </c>
      <c r="H88" s="41">
        <v>637061.86751849996</v>
      </c>
      <c r="I88" s="41">
        <v>3.03819221095157</v>
      </c>
      <c r="J88" s="41">
        <v>88.652278953365098</v>
      </c>
      <c r="K88" s="41">
        <v>1.1435881578218901</v>
      </c>
    </row>
    <row r="89" spans="1:11" x14ac:dyDescent="0.25">
      <c r="A89" s="41" t="s">
        <v>44</v>
      </c>
      <c r="B89" s="41" t="s">
        <v>45</v>
      </c>
      <c r="C89" s="41" t="s">
        <v>21</v>
      </c>
      <c r="D89" s="41">
        <v>15.234806900000001</v>
      </c>
      <c r="E89" s="41">
        <v>74.5072080379055</v>
      </c>
      <c r="F89" s="41">
        <v>2.98909756195948</v>
      </c>
      <c r="G89" s="41">
        <v>73.805388456979301</v>
      </c>
      <c r="H89" s="41">
        <v>494.4443382</v>
      </c>
      <c r="I89" s="41">
        <v>32.396408296524498</v>
      </c>
      <c r="J89" s="41">
        <v>97.010902438040503</v>
      </c>
      <c r="K89" s="41">
        <v>2.2740898306469202</v>
      </c>
    </row>
    <row r="90" spans="1:11" x14ac:dyDescent="0.25">
      <c r="A90" s="41" t="s">
        <v>44</v>
      </c>
      <c r="B90" s="41" t="s">
        <v>45</v>
      </c>
      <c r="C90" s="41" t="s">
        <v>22</v>
      </c>
      <c r="D90" s="41">
        <v>3075.8805127000001</v>
      </c>
      <c r="E90" s="41">
        <v>9.0853806429316197</v>
      </c>
      <c r="F90" s="41">
        <v>14.0455520618717</v>
      </c>
      <c r="G90" s="41">
        <v>8.3482980548562704</v>
      </c>
      <c r="H90" s="41">
        <v>18823.440348100001</v>
      </c>
      <c r="I90" s="41">
        <v>2.2819391838647101</v>
      </c>
      <c r="J90" s="41">
        <v>85.954447938128297</v>
      </c>
      <c r="K90" s="41">
        <v>1.3641697174520799</v>
      </c>
    </row>
    <row r="91" spans="1:11" x14ac:dyDescent="0.25">
      <c r="A91" s="41" t="s">
        <v>63</v>
      </c>
      <c r="B91" s="41" t="s">
        <v>64</v>
      </c>
      <c r="C91" s="41" t="s">
        <v>21</v>
      </c>
      <c r="D91" s="41">
        <v>12.521738300000001</v>
      </c>
      <c r="E91" s="41">
        <v>73.509215918184594</v>
      </c>
      <c r="F91" s="41">
        <v>2.5137316151850602</v>
      </c>
      <c r="G91" s="41">
        <v>69.082116791175494</v>
      </c>
      <c r="H91" s="41">
        <v>485.61172290000002</v>
      </c>
      <c r="I91" s="41">
        <v>18.871129293150201</v>
      </c>
      <c r="J91" s="41">
        <v>97.486268384814906</v>
      </c>
      <c r="K91" s="41">
        <v>1.7813165269226101</v>
      </c>
    </row>
    <row r="92" spans="1:11" x14ac:dyDescent="0.25">
      <c r="A92" s="41" t="s">
        <v>63</v>
      </c>
      <c r="B92" s="41" t="s">
        <v>64</v>
      </c>
      <c r="C92" s="41" t="s">
        <v>22</v>
      </c>
      <c r="D92" s="41">
        <v>1133.5800718</v>
      </c>
      <c r="E92" s="41">
        <v>8.3676946993530592</v>
      </c>
      <c r="F92" s="41">
        <v>12.86132558606</v>
      </c>
      <c r="G92" s="41">
        <v>7.9301004848209597</v>
      </c>
      <c r="H92" s="41">
        <v>7680.2864632999999</v>
      </c>
      <c r="I92" s="41">
        <v>3.3399261781229601</v>
      </c>
      <c r="J92" s="41">
        <v>87.138674413939995</v>
      </c>
      <c r="K92" s="41">
        <v>1.1704516387403201</v>
      </c>
    </row>
    <row r="93" spans="1:11" x14ac:dyDescent="0.25">
      <c r="A93" s="41" t="s">
        <v>65</v>
      </c>
      <c r="B93" s="41" t="s">
        <v>66</v>
      </c>
      <c r="C93" s="41" t="s">
        <v>21</v>
      </c>
      <c r="D93" s="41">
        <v>19.186142</v>
      </c>
      <c r="E93" s="41">
        <v>64.080195243719203</v>
      </c>
      <c r="F93" s="41">
        <v>4.65092301510529</v>
      </c>
      <c r="G93" s="41">
        <v>62.322280765921199</v>
      </c>
      <c r="H93" s="41">
        <v>393.33717730000001</v>
      </c>
      <c r="I93" s="41">
        <v>22.030521169030401</v>
      </c>
      <c r="J93" s="41">
        <v>95.349076984894694</v>
      </c>
      <c r="K93" s="41">
        <v>3.0399468891974299</v>
      </c>
    </row>
    <row r="94" spans="1:11" x14ac:dyDescent="0.25">
      <c r="A94" s="41" t="s">
        <v>65</v>
      </c>
      <c r="B94" s="41" t="s">
        <v>66</v>
      </c>
      <c r="C94" s="41" t="s">
        <v>22</v>
      </c>
      <c r="D94" s="41">
        <v>1039.1933379</v>
      </c>
      <c r="E94" s="41">
        <v>8.6238541101771595</v>
      </c>
      <c r="F94" s="41">
        <v>12.7861743459649</v>
      </c>
      <c r="G94" s="41">
        <v>7.88761063633003</v>
      </c>
      <c r="H94" s="41">
        <v>7088.2833394999998</v>
      </c>
      <c r="I94" s="41">
        <v>3.3051788017985801</v>
      </c>
      <c r="J94" s="41">
        <v>87.213825654035105</v>
      </c>
      <c r="K94" s="41">
        <v>1.1563804707899199</v>
      </c>
    </row>
    <row r="95" spans="1:11" x14ac:dyDescent="0.25">
      <c r="A95" s="41" t="s">
        <v>67</v>
      </c>
      <c r="B95" s="41" t="s">
        <v>68</v>
      </c>
      <c r="C95" s="41" t="s">
        <v>21</v>
      </c>
      <c r="D95" s="41">
        <v>63.245330000000003</v>
      </c>
      <c r="E95" s="41">
        <v>84.452673504765102</v>
      </c>
      <c r="F95" s="41">
        <v>7.3121913410735901</v>
      </c>
      <c r="G95" s="41">
        <v>71.324594705044206</v>
      </c>
      <c r="H95" s="41">
        <v>801.68458020000003</v>
      </c>
      <c r="I95" s="41">
        <v>32.058434088030197</v>
      </c>
      <c r="J95" s="41">
        <v>92.6878086589264</v>
      </c>
      <c r="K95" s="41">
        <v>5.6268358412374697</v>
      </c>
    </row>
    <row r="96" spans="1:11" x14ac:dyDescent="0.25">
      <c r="A96" s="41" t="s">
        <v>67</v>
      </c>
      <c r="B96" s="41" t="s">
        <v>68</v>
      </c>
      <c r="C96" s="41" t="s">
        <v>22</v>
      </c>
      <c r="D96" s="41">
        <v>993.11607660000004</v>
      </c>
      <c r="E96" s="41">
        <v>13.247097383935399</v>
      </c>
      <c r="F96" s="41">
        <v>9.3284758406984594</v>
      </c>
      <c r="G96" s="41">
        <v>12.3178459320558</v>
      </c>
      <c r="H96" s="41">
        <v>9652.9540163000001</v>
      </c>
      <c r="I96" s="41">
        <v>3.3468621110735599</v>
      </c>
      <c r="J96" s="41">
        <v>90.671524159301597</v>
      </c>
      <c r="K96" s="41">
        <v>1.2672857245097999</v>
      </c>
    </row>
    <row r="97" spans="1:11" x14ac:dyDescent="0.25">
      <c r="A97" s="41" t="s">
        <v>69</v>
      </c>
      <c r="B97" s="41" t="s">
        <v>70</v>
      </c>
      <c r="C97" s="41" t="s">
        <v>21</v>
      </c>
      <c r="D97" s="41">
        <v>175.13963949999999</v>
      </c>
      <c r="E97" s="41">
        <v>45.9605928450856</v>
      </c>
      <c r="F97" s="41">
        <v>12.2000975286052</v>
      </c>
      <c r="G97" s="41">
        <v>40.622049482819399</v>
      </c>
      <c r="H97" s="41">
        <v>1260.4196999999999</v>
      </c>
      <c r="I97" s="41">
        <v>24.788337446615099</v>
      </c>
      <c r="J97" s="41">
        <v>87.799902471394802</v>
      </c>
      <c r="K97" s="41">
        <v>5.6445730752797303</v>
      </c>
    </row>
    <row r="98" spans="1:11" x14ac:dyDescent="0.25">
      <c r="A98" s="41" t="s">
        <v>69</v>
      </c>
      <c r="B98" s="41" t="s">
        <v>70</v>
      </c>
      <c r="C98" s="41" t="s">
        <v>22</v>
      </c>
      <c r="D98" s="41">
        <v>2997.4512464999998</v>
      </c>
      <c r="E98" s="41">
        <v>9.7233528402343108</v>
      </c>
      <c r="F98" s="41">
        <v>15.532090386438901</v>
      </c>
      <c r="G98" s="41">
        <v>8.8971026517016405</v>
      </c>
      <c r="H98" s="41">
        <v>16300.9894136</v>
      </c>
      <c r="I98" s="41">
        <v>4.9027868455728401</v>
      </c>
      <c r="J98" s="41">
        <v>84.467909613561105</v>
      </c>
      <c r="K98" s="41">
        <v>1.6360130515348801</v>
      </c>
    </row>
    <row r="99" spans="1:11" x14ac:dyDescent="0.25">
      <c r="A99" s="41" t="s">
        <v>71</v>
      </c>
      <c r="B99" s="41" t="s">
        <v>72</v>
      </c>
      <c r="C99" s="41" t="s">
        <v>21</v>
      </c>
      <c r="D99" s="41">
        <v>5.1619868000000002</v>
      </c>
      <c r="E99" s="41">
        <v>100</v>
      </c>
      <c r="F99" s="41">
        <v>3.7410911650675298</v>
      </c>
      <c r="G99" s="41">
        <v>94.205898640929703</v>
      </c>
      <c r="H99" s="41">
        <v>132.818794</v>
      </c>
      <c r="I99" s="41">
        <v>27.121564818384702</v>
      </c>
      <c r="J99" s="41">
        <v>96.258908834932498</v>
      </c>
      <c r="K99" s="41">
        <v>3.6613011654556802</v>
      </c>
    </row>
    <row r="100" spans="1:11" x14ac:dyDescent="0.25">
      <c r="A100" s="41" t="s">
        <v>71</v>
      </c>
      <c r="B100" s="41" t="s">
        <v>72</v>
      </c>
      <c r="C100" s="41" t="s">
        <v>22</v>
      </c>
      <c r="D100" s="41">
        <v>115.751987</v>
      </c>
      <c r="E100" s="41">
        <v>15.9374485241079</v>
      </c>
      <c r="F100" s="41">
        <v>7.7737066675255697</v>
      </c>
      <c r="G100" s="41">
        <v>15.6458466340962</v>
      </c>
      <c r="H100" s="41">
        <v>1373.2672408999999</v>
      </c>
      <c r="I100" s="41">
        <v>5.2858277027528198</v>
      </c>
      <c r="J100" s="41">
        <v>92.226293332474398</v>
      </c>
      <c r="K100" s="41">
        <v>1.3187803380549501</v>
      </c>
    </row>
    <row r="101" spans="1:11" x14ac:dyDescent="0.25">
      <c r="A101" s="41" t="s">
        <v>73</v>
      </c>
      <c r="B101" s="41" t="s">
        <v>74</v>
      </c>
      <c r="C101" s="41" t="s">
        <v>21</v>
      </c>
      <c r="D101" s="41">
        <v>631.98186669999996</v>
      </c>
      <c r="E101" s="41">
        <v>60.379913097308098</v>
      </c>
      <c r="F101" s="41">
        <v>16.726138453387399</v>
      </c>
      <c r="G101" s="41">
        <v>45.488655159095103</v>
      </c>
      <c r="H101" s="41">
        <v>3146.4268106</v>
      </c>
      <c r="I101" s="41">
        <v>27.495345723566</v>
      </c>
      <c r="J101" s="41">
        <v>83.273861546612693</v>
      </c>
      <c r="K101" s="41">
        <v>9.1367150522199694</v>
      </c>
    </row>
    <row r="102" spans="1:11" x14ac:dyDescent="0.25">
      <c r="A102" s="41" t="s">
        <v>73</v>
      </c>
      <c r="B102" s="41" t="s">
        <v>74</v>
      </c>
      <c r="C102" s="41" t="s">
        <v>22</v>
      </c>
      <c r="D102" s="41">
        <v>20336.2050514</v>
      </c>
      <c r="E102" s="41">
        <v>7.7915463653926702</v>
      </c>
      <c r="F102" s="41">
        <v>16.1852421439689</v>
      </c>
      <c r="G102" s="41">
        <v>7.1917100040634203</v>
      </c>
      <c r="H102" s="41">
        <v>105310.38627240001</v>
      </c>
      <c r="I102" s="41">
        <v>3.3702200729987202</v>
      </c>
      <c r="J102" s="41">
        <v>83.814757856031093</v>
      </c>
      <c r="K102" s="41">
        <v>1.38877174882387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345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42" t="s">
        <v>77</v>
      </c>
      <c r="B113" s="42" t="s">
        <v>78</v>
      </c>
      <c r="C113" s="42" t="s">
        <v>21</v>
      </c>
      <c r="D113" s="42">
        <v>617.20057459999998</v>
      </c>
      <c r="E113" s="42">
        <v>26.618061643990899</v>
      </c>
      <c r="F113" s="42">
        <v>4.8000805437584297</v>
      </c>
      <c r="G113" s="42">
        <v>26.361018880859302</v>
      </c>
      <c r="H113" s="42">
        <v>12240.9289708</v>
      </c>
      <c r="I113" s="42">
        <v>16.8335070097806</v>
      </c>
      <c r="J113" s="42">
        <v>95.199919456241602</v>
      </c>
      <c r="K113" s="42">
        <v>1.32915042960538</v>
      </c>
    </row>
    <row r="114" spans="1:11" x14ac:dyDescent="0.25">
      <c r="A114" s="42" t="s">
        <v>77</v>
      </c>
      <c r="B114" s="42" t="s">
        <v>78</v>
      </c>
      <c r="C114" s="42" t="s">
        <v>22</v>
      </c>
      <c r="D114" s="42">
        <v>90446.504382900006</v>
      </c>
      <c r="E114" s="42">
        <v>3.53177307005625</v>
      </c>
      <c r="F114" s="42">
        <v>19.552328472292999</v>
      </c>
      <c r="G114" s="42">
        <v>3.3051060183738299</v>
      </c>
      <c r="H114" s="42">
        <v>372140.36608150002</v>
      </c>
      <c r="I114" s="42">
        <v>1.5836041162396399</v>
      </c>
      <c r="J114" s="42">
        <v>80.447671527707001</v>
      </c>
      <c r="K114" s="42">
        <v>0.80328637584918705</v>
      </c>
    </row>
    <row r="115" spans="1:11" x14ac:dyDescent="0.25">
      <c r="A115" s="42" t="s">
        <v>79</v>
      </c>
      <c r="B115" s="42" t="s">
        <v>80</v>
      </c>
      <c r="C115" s="42" t="s">
        <v>21</v>
      </c>
      <c r="D115" s="42">
        <v>238.8603353</v>
      </c>
      <c r="E115" s="42">
        <v>33.785193612227197</v>
      </c>
      <c r="F115" s="42">
        <v>6.6455875796597299</v>
      </c>
      <c r="G115" s="42">
        <v>30.9845363138568</v>
      </c>
      <c r="H115" s="42">
        <v>3355.4092824999998</v>
      </c>
      <c r="I115" s="42">
        <v>17.0779851256946</v>
      </c>
      <c r="J115" s="42">
        <v>93.354412420340296</v>
      </c>
      <c r="K115" s="42">
        <v>2.2056852413332502</v>
      </c>
    </row>
    <row r="116" spans="1:11" x14ac:dyDescent="0.25">
      <c r="A116" s="42" t="s">
        <v>79</v>
      </c>
      <c r="B116" s="42" t="s">
        <v>80</v>
      </c>
      <c r="C116" s="42" t="s">
        <v>22</v>
      </c>
      <c r="D116" s="42">
        <v>43122.957518299998</v>
      </c>
      <c r="E116" s="42">
        <v>5.7044966460066098</v>
      </c>
      <c r="F116" s="42">
        <v>25.250334108906099</v>
      </c>
      <c r="G116" s="42">
        <v>5.0744899554806802</v>
      </c>
      <c r="H116" s="42">
        <v>127658.77286320001</v>
      </c>
      <c r="I116" s="42">
        <v>3.02244448059857</v>
      </c>
      <c r="J116" s="42">
        <v>74.749665891093898</v>
      </c>
      <c r="K116" s="42">
        <v>1.7141557126804701</v>
      </c>
    </row>
    <row r="117" spans="1:11" x14ac:dyDescent="0.25">
      <c r="A117" s="42" t="s">
        <v>81</v>
      </c>
      <c r="B117" s="42" t="s">
        <v>82</v>
      </c>
      <c r="C117" s="42" t="s">
        <v>21</v>
      </c>
      <c r="D117" s="42">
        <v>620.11619700000006</v>
      </c>
      <c r="E117" s="42">
        <v>24.125229513894499</v>
      </c>
      <c r="F117" s="42">
        <v>5.4084497871703299</v>
      </c>
      <c r="G117" s="42">
        <v>24.179947852318602</v>
      </c>
      <c r="H117" s="42">
        <v>10845.5758479</v>
      </c>
      <c r="I117" s="42">
        <v>10.925705992889201</v>
      </c>
      <c r="J117" s="42">
        <v>94.591550212829702</v>
      </c>
      <c r="K117" s="42">
        <v>1.38253399507057</v>
      </c>
    </row>
    <row r="118" spans="1:11" x14ac:dyDescent="0.25">
      <c r="A118" s="42" t="s">
        <v>81</v>
      </c>
      <c r="B118" s="42" t="s">
        <v>82</v>
      </c>
      <c r="C118" s="42" t="s">
        <v>22</v>
      </c>
      <c r="D118" s="42">
        <v>14585.098927999999</v>
      </c>
      <c r="E118" s="42">
        <v>5.4831089588046202</v>
      </c>
      <c r="F118" s="42">
        <v>15.1510972619164</v>
      </c>
      <c r="G118" s="42">
        <v>5.1800180317839803</v>
      </c>
      <c r="H118" s="42">
        <v>81679.209035099993</v>
      </c>
      <c r="I118" s="42">
        <v>2.2620418411144501</v>
      </c>
      <c r="J118" s="42">
        <v>84.848902738083595</v>
      </c>
      <c r="K118" s="42">
        <v>0.92497315210198305</v>
      </c>
    </row>
    <row r="119" spans="1:11" x14ac:dyDescent="0.25">
      <c r="A119" s="42" t="s">
        <v>83</v>
      </c>
      <c r="B119" s="42" t="s">
        <v>84</v>
      </c>
      <c r="C119" s="42" t="s">
        <v>21</v>
      </c>
      <c r="D119" s="42">
        <v>2577.0045491000001</v>
      </c>
      <c r="E119" s="42">
        <v>17.749714453276901</v>
      </c>
      <c r="F119" s="42">
        <v>10.5615230003558</v>
      </c>
      <c r="G119" s="42">
        <v>16.070208720033399</v>
      </c>
      <c r="H119" s="42">
        <v>21822.9285762</v>
      </c>
      <c r="I119" s="42">
        <v>10.3066972313578</v>
      </c>
      <c r="J119" s="42">
        <v>89.438476999644195</v>
      </c>
      <c r="K119" s="42">
        <v>1.8976830186612701</v>
      </c>
    </row>
    <row r="120" spans="1:11" x14ac:dyDescent="0.25">
      <c r="A120" s="42" t="s">
        <v>83</v>
      </c>
      <c r="B120" s="42" t="s">
        <v>84</v>
      </c>
      <c r="C120" s="42" t="s">
        <v>22</v>
      </c>
      <c r="D120" s="42">
        <v>62293.732135400001</v>
      </c>
      <c r="E120" s="42">
        <v>3.7176699091702998</v>
      </c>
      <c r="F120" s="42">
        <v>16.500249277210401</v>
      </c>
      <c r="G120" s="42">
        <v>3.4413600210831099</v>
      </c>
      <c r="H120" s="42">
        <v>315238.3347373</v>
      </c>
      <c r="I120" s="42">
        <v>1.6327336938340999</v>
      </c>
      <c r="J120" s="42">
        <v>83.499750722789599</v>
      </c>
      <c r="K120" s="42">
        <v>0.68004152957308595</v>
      </c>
    </row>
    <row r="121" spans="1:11" x14ac:dyDescent="0.25">
      <c r="A121" s="42" t="s">
        <v>85</v>
      </c>
      <c r="B121" s="42" t="s">
        <v>86</v>
      </c>
      <c r="C121" s="42" t="s">
        <v>21</v>
      </c>
      <c r="D121" s="42">
        <v>4373.6998432999999</v>
      </c>
      <c r="E121" s="42">
        <v>15.887838803212199</v>
      </c>
      <c r="F121" s="42">
        <v>8.6527507493231308</v>
      </c>
      <c r="G121" s="42">
        <v>13.8912644345342</v>
      </c>
      <c r="H121" s="42">
        <v>46173.2299136</v>
      </c>
      <c r="I121" s="42">
        <v>6.7480506354760301</v>
      </c>
      <c r="J121" s="42">
        <v>91.347249250676896</v>
      </c>
      <c r="K121" s="42">
        <v>1.31583216496332</v>
      </c>
    </row>
    <row r="122" spans="1:11" x14ac:dyDescent="0.25">
      <c r="A122" s="42" t="s">
        <v>85</v>
      </c>
      <c r="B122" s="42" t="s">
        <v>86</v>
      </c>
      <c r="C122" s="42" t="s">
        <v>22</v>
      </c>
      <c r="D122" s="42">
        <v>42853.947801399998</v>
      </c>
      <c r="E122" s="42">
        <v>4.93472347788087</v>
      </c>
      <c r="F122" s="42">
        <v>12.413767465187799</v>
      </c>
      <c r="G122" s="42">
        <v>4.7387548090583698</v>
      </c>
      <c r="H122" s="42">
        <v>302359.12245770002</v>
      </c>
      <c r="I122" s="42">
        <v>1.6287554323676201</v>
      </c>
      <c r="J122" s="42">
        <v>87.586232534812197</v>
      </c>
      <c r="K122" s="42">
        <v>0.67163295613622798</v>
      </c>
    </row>
    <row r="123" spans="1:11" x14ac:dyDescent="0.25">
      <c r="A123" s="42" t="s">
        <v>87</v>
      </c>
      <c r="B123" s="42" t="s">
        <v>88</v>
      </c>
      <c r="C123" s="42" t="s">
        <v>21</v>
      </c>
      <c r="D123" s="42">
        <v>1176.4566500999999</v>
      </c>
      <c r="E123" s="42">
        <v>39.432474788271499</v>
      </c>
      <c r="F123" s="42">
        <v>13.5394525044423</v>
      </c>
      <c r="G123" s="42">
        <v>31.1330057501103</v>
      </c>
      <c r="H123" s="42">
        <v>7512.6439595000002</v>
      </c>
      <c r="I123" s="42">
        <v>15.9451730408049</v>
      </c>
      <c r="J123" s="42">
        <v>86.460547495557705</v>
      </c>
      <c r="K123" s="42">
        <v>4.8753317540095997</v>
      </c>
    </row>
    <row r="124" spans="1:11" x14ac:dyDescent="0.25">
      <c r="A124" s="42" t="s">
        <v>87</v>
      </c>
      <c r="B124" s="42" t="s">
        <v>88</v>
      </c>
      <c r="C124" s="42" t="s">
        <v>22</v>
      </c>
      <c r="D124" s="42">
        <v>29887.0378026</v>
      </c>
      <c r="E124" s="42">
        <v>6.2303860765005599</v>
      </c>
      <c r="F124" s="42">
        <v>17.387112427328201</v>
      </c>
      <c r="G124" s="42">
        <v>5.81398326809314</v>
      </c>
      <c r="H124" s="42">
        <v>142004.8616</v>
      </c>
      <c r="I124" s="42">
        <v>3.0461316300017098</v>
      </c>
      <c r="J124" s="42">
        <v>82.612887572671795</v>
      </c>
      <c r="K124" s="42">
        <v>1.2236393582540801</v>
      </c>
    </row>
    <row r="125" spans="1:11" x14ac:dyDescent="0.25">
      <c r="A125" s="42" t="s">
        <v>89</v>
      </c>
      <c r="B125" s="42" t="s">
        <v>90</v>
      </c>
      <c r="C125" s="42" t="s">
        <v>21</v>
      </c>
      <c r="D125" s="42">
        <v>4607.9590810999998</v>
      </c>
      <c r="E125" s="42">
        <v>17.0196899784554</v>
      </c>
      <c r="F125" s="42">
        <v>7.7590193959758302</v>
      </c>
      <c r="G125" s="42">
        <v>16.0634893967114</v>
      </c>
      <c r="H125" s="42">
        <v>54780.461619200003</v>
      </c>
      <c r="I125" s="42">
        <v>8.9958626324619697</v>
      </c>
      <c r="J125" s="42">
        <v>92.240980604024202</v>
      </c>
      <c r="K125" s="42">
        <v>1.3512098958615999</v>
      </c>
    </row>
    <row r="126" spans="1:11" x14ac:dyDescent="0.25">
      <c r="A126" s="42" t="s">
        <v>89</v>
      </c>
      <c r="B126" s="42" t="s">
        <v>90</v>
      </c>
      <c r="C126" s="42" t="s">
        <v>22</v>
      </c>
      <c r="D126" s="42">
        <v>90527.669985400003</v>
      </c>
      <c r="E126" s="42">
        <v>4.5111672429984102</v>
      </c>
      <c r="F126" s="42">
        <v>13.619274665769</v>
      </c>
      <c r="G126" s="42">
        <v>4.2847433644061796</v>
      </c>
      <c r="H126" s="42">
        <v>574174.90931520006</v>
      </c>
      <c r="I126" s="42">
        <v>1.5530345592572901</v>
      </c>
      <c r="J126" s="42">
        <v>86.380725334231002</v>
      </c>
      <c r="K126" s="42">
        <v>0.67555691997708001</v>
      </c>
    </row>
    <row r="127" spans="1:11" x14ac:dyDescent="0.25">
      <c r="A127" s="42" t="s">
        <v>91</v>
      </c>
      <c r="B127" s="42" t="s">
        <v>92</v>
      </c>
      <c r="C127" s="42" t="s">
        <v>21</v>
      </c>
      <c r="D127" s="42">
        <v>3941.4602481000002</v>
      </c>
      <c r="E127" s="42">
        <v>14.778342943092801</v>
      </c>
      <c r="F127" s="42">
        <v>7.2033131532624104</v>
      </c>
      <c r="G127" s="42">
        <v>13.1787061549696</v>
      </c>
      <c r="H127" s="42">
        <v>50775.864463999998</v>
      </c>
      <c r="I127" s="42">
        <v>6.5015437190371399</v>
      </c>
      <c r="J127" s="42">
        <v>92.7966868467376</v>
      </c>
      <c r="K127" s="42">
        <v>1.02299285259892</v>
      </c>
    </row>
    <row r="128" spans="1:11" x14ac:dyDescent="0.25">
      <c r="A128" s="42" t="s">
        <v>91</v>
      </c>
      <c r="B128" s="42" t="s">
        <v>92</v>
      </c>
      <c r="C128" s="42" t="s">
        <v>22</v>
      </c>
      <c r="D128" s="42">
        <v>161991.84349890001</v>
      </c>
      <c r="E128" s="42">
        <v>2.8200139270275999</v>
      </c>
      <c r="F128" s="42">
        <v>16.533024549956799</v>
      </c>
      <c r="G128" s="42">
        <v>2.6141033103496798</v>
      </c>
      <c r="H128" s="42">
        <v>817815.83179620001</v>
      </c>
      <c r="I128" s="42">
        <v>1.0744171178052999</v>
      </c>
      <c r="J128" s="42">
        <v>83.466975450043194</v>
      </c>
      <c r="K128" s="42">
        <v>0.51779801500058198</v>
      </c>
    </row>
    <row r="129" spans="1:11" x14ac:dyDescent="0.25">
      <c r="A129" s="42" t="s">
        <v>93</v>
      </c>
      <c r="B129" s="42" t="s">
        <v>94</v>
      </c>
      <c r="C129" s="42" t="s">
        <v>21</v>
      </c>
      <c r="D129" s="42">
        <v>817.38877130000003</v>
      </c>
      <c r="E129" s="42">
        <v>31.079758390783098</v>
      </c>
      <c r="F129" s="42">
        <v>8.1570225087388799</v>
      </c>
      <c r="G129" s="42">
        <v>29.3407880178817</v>
      </c>
      <c r="H129" s="42">
        <v>9203.2869155000008</v>
      </c>
      <c r="I129" s="42">
        <v>17.513322338231202</v>
      </c>
      <c r="J129" s="42">
        <v>91.842977491261095</v>
      </c>
      <c r="K129" s="42">
        <v>2.6058984020718401</v>
      </c>
    </row>
    <row r="130" spans="1:11" x14ac:dyDescent="0.25">
      <c r="A130" s="42" t="s">
        <v>93</v>
      </c>
      <c r="B130" s="42" t="s">
        <v>94</v>
      </c>
      <c r="C130" s="42" t="s">
        <v>22</v>
      </c>
      <c r="D130" s="42">
        <v>66909.314345100007</v>
      </c>
      <c r="E130" s="42">
        <v>3.60603020865973</v>
      </c>
      <c r="F130" s="42">
        <v>20.001629048931999</v>
      </c>
      <c r="G130" s="42">
        <v>3.4262355345943498</v>
      </c>
      <c r="H130" s="42">
        <v>267610.00996300002</v>
      </c>
      <c r="I130" s="42">
        <v>1.63260029699225</v>
      </c>
      <c r="J130" s="42">
        <v>79.998370951067997</v>
      </c>
      <c r="K130" s="42">
        <v>0.856646096445426</v>
      </c>
    </row>
    <row r="131" spans="1:11" x14ac:dyDescent="0.25">
      <c r="A131" s="42" t="s">
        <v>95</v>
      </c>
      <c r="B131" s="42" t="s">
        <v>96</v>
      </c>
      <c r="C131" s="42" t="s">
        <v>21</v>
      </c>
      <c r="D131" s="42">
        <v>4297.7502469999999</v>
      </c>
      <c r="E131" s="42">
        <v>24.759000879968202</v>
      </c>
      <c r="F131" s="42">
        <v>14.4457886857729</v>
      </c>
      <c r="G131" s="42">
        <v>22.3789825198579</v>
      </c>
      <c r="H131" s="42">
        <v>25453.1366065</v>
      </c>
      <c r="I131" s="42">
        <v>11.606510403365901</v>
      </c>
      <c r="J131" s="42">
        <v>85.554211314227103</v>
      </c>
      <c r="K131" s="42">
        <v>3.7786807629738801</v>
      </c>
    </row>
    <row r="132" spans="1:11" x14ac:dyDescent="0.25">
      <c r="A132" s="42" t="s">
        <v>95</v>
      </c>
      <c r="B132" s="42" t="s">
        <v>96</v>
      </c>
      <c r="C132" s="42" t="s">
        <v>22</v>
      </c>
      <c r="D132" s="42">
        <v>155708.117501</v>
      </c>
      <c r="E132" s="42">
        <v>3.28255099495165</v>
      </c>
      <c r="F132" s="42">
        <v>19.8426048469913</v>
      </c>
      <c r="G132" s="42">
        <v>3.02347041203336</v>
      </c>
      <c r="H132" s="42">
        <v>629007.99563879997</v>
      </c>
      <c r="I132" s="42">
        <v>1.3820005110465901</v>
      </c>
      <c r="J132" s="42">
        <v>80.157395153008693</v>
      </c>
      <c r="K132" s="42">
        <v>0.74844658484758997</v>
      </c>
    </row>
    <row r="133" spans="1:11" x14ac:dyDescent="0.25">
      <c r="A133" s="42" t="s">
        <v>97</v>
      </c>
      <c r="B133" s="42" t="s">
        <v>98</v>
      </c>
      <c r="C133" s="42" t="s">
        <v>21</v>
      </c>
      <c r="D133" s="42">
        <v>4118.8640709000001</v>
      </c>
      <c r="E133" s="42">
        <v>28.158087180869298</v>
      </c>
      <c r="F133" s="42">
        <v>8.9375693939737193</v>
      </c>
      <c r="G133" s="42">
        <v>24.9794174480433</v>
      </c>
      <c r="H133" s="42">
        <v>41965.970511500003</v>
      </c>
      <c r="I133" s="42">
        <v>11.9933070346934</v>
      </c>
      <c r="J133" s="42">
        <v>91.062430606026297</v>
      </c>
      <c r="K133" s="42">
        <v>2.4516727192229202</v>
      </c>
    </row>
    <row r="134" spans="1:11" x14ac:dyDescent="0.25">
      <c r="A134" s="42" t="s">
        <v>97</v>
      </c>
      <c r="B134" s="42" t="s">
        <v>98</v>
      </c>
      <c r="C134" s="42" t="s">
        <v>22</v>
      </c>
      <c r="D134" s="42">
        <v>239486.8905645</v>
      </c>
      <c r="E134" s="42">
        <v>2.7689473453265201</v>
      </c>
      <c r="F134" s="42">
        <v>19.727592544306599</v>
      </c>
      <c r="G134" s="42">
        <v>2.6271716948096602</v>
      </c>
      <c r="H134" s="42">
        <v>974482.27483989997</v>
      </c>
      <c r="I134" s="42">
        <v>1.2780173370276799</v>
      </c>
      <c r="J134" s="42">
        <v>80.272407455693397</v>
      </c>
      <c r="K134" s="42">
        <v>0.64564866536171905</v>
      </c>
    </row>
    <row r="135" spans="1:11" x14ac:dyDescent="0.25">
      <c r="A135" s="42" t="s">
        <v>99</v>
      </c>
      <c r="B135" s="42" t="s">
        <v>100</v>
      </c>
      <c r="C135" s="42" t="s">
        <v>21</v>
      </c>
      <c r="D135" s="42">
        <v>337.62873939999997</v>
      </c>
      <c r="E135" s="42">
        <v>48.217172251717599</v>
      </c>
      <c r="F135" s="42">
        <v>11.5693808457627</v>
      </c>
      <c r="G135" s="42">
        <v>41.202527015444801</v>
      </c>
      <c r="H135" s="42">
        <v>2580.6669231000001</v>
      </c>
      <c r="I135" s="42">
        <v>25.739152351524801</v>
      </c>
      <c r="J135" s="42">
        <v>88.430619154237206</v>
      </c>
      <c r="K135" s="42">
        <v>5.3905279801116102</v>
      </c>
    </row>
    <row r="136" spans="1:11" x14ac:dyDescent="0.25">
      <c r="A136" s="42" t="s">
        <v>99</v>
      </c>
      <c r="B136" s="42" t="s">
        <v>100</v>
      </c>
      <c r="C136" s="42" t="s">
        <v>22</v>
      </c>
      <c r="D136" s="42">
        <v>26920.033708999999</v>
      </c>
      <c r="E136" s="42">
        <v>5.5171012908445798</v>
      </c>
      <c r="F136" s="42">
        <v>18.5559804141099</v>
      </c>
      <c r="G136" s="42">
        <v>5.08690287737112</v>
      </c>
      <c r="H136" s="42">
        <v>118154.6705547</v>
      </c>
      <c r="I136" s="42">
        <v>2.2169458138192</v>
      </c>
      <c r="J136" s="42">
        <v>81.444019585890103</v>
      </c>
      <c r="K136" s="42">
        <v>1.1589858978096299</v>
      </c>
    </row>
    <row r="137" spans="1:11" x14ac:dyDescent="0.25">
      <c r="A137" s="42" t="s">
        <v>101</v>
      </c>
      <c r="B137" s="42" t="s">
        <v>102</v>
      </c>
      <c r="C137" s="42" t="s">
        <v>21</v>
      </c>
      <c r="D137" s="42">
        <v>49.7868499</v>
      </c>
      <c r="E137" s="42">
        <v>73.604972653165106</v>
      </c>
      <c r="F137" s="42">
        <v>5.3288779694787003</v>
      </c>
      <c r="G137" s="42">
        <v>72.379573931025902</v>
      </c>
      <c r="H137" s="42">
        <v>884.49706849999995</v>
      </c>
      <c r="I137" s="42">
        <v>26.5561936705246</v>
      </c>
      <c r="J137" s="42">
        <v>94.671122030521303</v>
      </c>
      <c r="K137" s="42">
        <v>4.0741242808651998</v>
      </c>
    </row>
    <row r="138" spans="1:11" x14ac:dyDescent="0.25">
      <c r="A138" s="42" t="s">
        <v>101</v>
      </c>
      <c r="B138" s="42" t="s">
        <v>102</v>
      </c>
      <c r="C138" s="42" t="s">
        <v>22</v>
      </c>
      <c r="D138" s="42">
        <v>27452.526791600001</v>
      </c>
      <c r="E138" s="42">
        <v>4.04855160608947</v>
      </c>
      <c r="F138" s="42">
        <v>19.369770326413501</v>
      </c>
      <c r="G138" s="42">
        <v>3.5179697285913401</v>
      </c>
      <c r="H138" s="42">
        <v>114276.1892901</v>
      </c>
      <c r="I138" s="42">
        <v>1.6948611109851699</v>
      </c>
      <c r="J138" s="42">
        <v>80.630229673586499</v>
      </c>
      <c r="K138" s="42">
        <v>0.845120569964248</v>
      </c>
    </row>
    <row r="139" spans="1:11" x14ac:dyDescent="0.25">
      <c r="A139" s="42" t="s">
        <v>103</v>
      </c>
      <c r="B139" s="42" t="s">
        <v>104</v>
      </c>
      <c r="C139" s="42" t="s">
        <v>21</v>
      </c>
      <c r="D139" s="42">
        <v>401.85169780000001</v>
      </c>
      <c r="E139" s="42">
        <v>32.651014899195502</v>
      </c>
      <c r="F139" s="42">
        <v>6.4369489237459199</v>
      </c>
      <c r="G139" s="42">
        <v>30.3713095755454</v>
      </c>
      <c r="H139" s="42">
        <v>5841.0391897999998</v>
      </c>
      <c r="I139" s="42">
        <v>12.553475035184899</v>
      </c>
      <c r="J139" s="42">
        <v>93.563051076254098</v>
      </c>
      <c r="K139" s="42">
        <v>2.0894847510448198</v>
      </c>
    </row>
    <row r="140" spans="1:11" x14ac:dyDescent="0.25">
      <c r="A140" s="42" t="s">
        <v>103</v>
      </c>
      <c r="B140" s="42" t="s">
        <v>104</v>
      </c>
      <c r="C140" s="42" t="s">
        <v>22</v>
      </c>
      <c r="D140" s="42">
        <v>11439.507318100001</v>
      </c>
      <c r="E140" s="42">
        <v>6.2299357597415899</v>
      </c>
      <c r="F140" s="42">
        <v>14.8258675473241</v>
      </c>
      <c r="G140" s="42">
        <v>6.1304157373301704</v>
      </c>
      <c r="H140" s="42">
        <v>65719.601796999996</v>
      </c>
      <c r="I140" s="42">
        <v>2.8176607491706198</v>
      </c>
      <c r="J140" s="42">
        <v>85.174132452675906</v>
      </c>
      <c r="K140" s="42">
        <v>1.06709313161701</v>
      </c>
    </row>
    <row r="141" spans="1:11" x14ac:dyDescent="0.25">
      <c r="A141" s="42" t="s">
        <v>105</v>
      </c>
      <c r="B141" s="42" t="s">
        <v>106</v>
      </c>
      <c r="C141" s="42" t="s">
        <v>21</v>
      </c>
      <c r="D141" s="42">
        <v>769.62811869999996</v>
      </c>
      <c r="E141" s="42">
        <v>39.919272962129803</v>
      </c>
      <c r="F141" s="42">
        <v>20.650401483307</v>
      </c>
      <c r="G141" s="42">
        <v>32.679530210422101</v>
      </c>
      <c r="H141" s="42">
        <v>2957.3121024000002</v>
      </c>
      <c r="I141" s="42">
        <v>22.539102366657801</v>
      </c>
      <c r="J141" s="42">
        <v>79.349598516693007</v>
      </c>
      <c r="K141" s="42">
        <v>8.5047111988740305</v>
      </c>
    </row>
    <row r="142" spans="1:11" x14ac:dyDescent="0.25">
      <c r="A142" s="42" t="s">
        <v>105</v>
      </c>
      <c r="B142" s="42" t="s">
        <v>106</v>
      </c>
      <c r="C142" s="42" t="s">
        <v>22</v>
      </c>
      <c r="D142" s="42">
        <v>15437.751953200001</v>
      </c>
      <c r="E142" s="42">
        <v>7.1933206094866096</v>
      </c>
      <c r="F142" s="42">
        <v>19.6171805407458</v>
      </c>
      <c r="G142" s="42">
        <v>6.2055041181895403</v>
      </c>
      <c r="H142" s="42">
        <v>63257.307824299998</v>
      </c>
      <c r="I142" s="42">
        <v>2.5530665775242398</v>
      </c>
      <c r="J142" s="42">
        <v>80.382819459254193</v>
      </c>
      <c r="K142" s="42">
        <v>1.5144342466684999</v>
      </c>
    </row>
    <row r="143" spans="1:11" x14ac:dyDescent="0.25">
      <c r="A143" s="42" t="s">
        <v>107</v>
      </c>
      <c r="B143" s="42" t="s">
        <v>108</v>
      </c>
      <c r="C143" s="42" t="s">
        <v>21</v>
      </c>
      <c r="D143" s="42">
        <v>989.58009479999998</v>
      </c>
      <c r="E143" s="42">
        <v>24.578780819921601</v>
      </c>
      <c r="F143" s="42">
        <v>12.2125777034689</v>
      </c>
      <c r="G143" s="42">
        <v>24.595993910860901</v>
      </c>
      <c r="H143" s="42">
        <v>7113.3783372999997</v>
      </c>
      <c r="I143" s="42">
        <v>16.176838865697601</v>
      </c>
      <c r="J143" s="42">
        <v>87.787422296531105</v>
      </c>
      <c r="K143" s="42">
        <v>3.4216802244836702</v>
      </c>
    </row>
    <row r="144" spans="1:11" x14ac:dyDescent="0.25">
      <c r="A144" s="42" t="s">
        <v>107</v>
      </c>
      <c r="B144" s="42" t="s">
        <v>108</v>
      </c>
      <c r="C144" s="42" t="s">
        <v>22</v>
      </c>
      <c r="D144" s="42">
        <v>46566.263889000002</v>
      </c>
      <c r="E144" s="42">
        <v>4.4733878322753604</v>
      </c>
      <c r="F144" s="42">
        <v>18.938071560458301</v>
      </c>
      <c r="G144" s="42">
        <v>3.99311797214874</v>
      </c>
      <c r="H144" s="42">
        <v>199320.77767350001</v>
      </c>
      <c r="I144" s="42">
        <v>1.6445076105577201</v>
      </c>
      <c r="J144" s="42">
        <v>81.061928439541703</v>
      </c>
      <c r="K144" s="42">
        <v>0.93289112856852197</v>
      </c>
    </row>
    <row r="145" spans="1:11" x14ac:dyDescent="0.25">
      <c r="A145" s="42" t="s">
        <v>109</v>
      </c>
      <c r="B145" s="42" t="s">
        <v>110</v>
      </c>
      <c r="C145" s="42" t="s">
        <v>21</v>
      </c>
      <c r="D145" s="42">
        <v>47.539834499999998</v>
      </c>
      <c r="E145" s="42">
        <v>35.029847740216297</v>
      </c>
      <c r="F145" s="42">
        <v>4.5623213646613001</v>
      </c>
      <c r="G145" s="42">
        <v>37.447132294817401</v>
      </c>
      <c r="H145" s="42">
        <v>994.46993859999998</v>
      </c>
      <c r="I145" s="42">
        <v>24.284144400386801</v>
      </c>
      <c r="J145" s="42">
        <v>95.437678635338699</v>
      </c>
      <c r="K145" s="42">
        <v>1.79013000061259</v>
      </c>
    </row>
    <row r="146" spans="1:11" x14ac:dyDescent="0.25">
      <c r="A146" s="42" t="s">
        <v>109</v>
      </c>
      <c r="B146" s="42" t="s">
        <v>110</v>
      </c>
      <c r="C146" s="42" t="s">
        <v>22</v>
      </c>
      <c r="D146" s="42">
        <v>2974.5540673</v>
      </c>
      <c r="E146" s="42">
        <v>7.5967728348545096</v>
      </c>
      <c r="F146" s="42">
        <v>17.571808744544999</v>
      </c>
      <c r="G146" s="42">
        <v>7.9604696339307397</v>
      </c>
      <c r="H146" s="42">
        <v>13953.4361615</v>
      </c>
      <c r="I146" s="42">
        <v>3.6441883431877602</v>
      </c>
      <c r="J146" s="42">
        <v>82.428191255455005</v>
      </c>
      <c r="K146" s="42">
        <v>1.6969904081806699</v>
      </c>
    </row>
    <row r="147" spans="1:11" x14ac:dyDescent="0.25">
      <c r="A147" s="42" t="s">
        <v>111</v>
      </c>
      <c r="B147" s="42" t="s">
        <v>112</v>
      </c>
      <c r="C147" s="42" t="s">
        <v>21</v>
      </c>
      <c r="D147" s="42">
        <v>2506.3635588000002</v>
      </c>
      <c r="E147" s="42">
        <v>19.328103695806799</v>
      </c>
      <c r="F147" s="42">
        <v>7.7746239345967201</v>
      </c>
      <c r="G147" s="42">
        <v>17.966009637227199</v>
      </c>
      <c r="H147" s="42">
        <v>29731.3829854</v>
      </c>
      <c r="I147" s="42">
        <v>9.1148403356571492</v>
      </c>
      <c r="J147" s="42">
        <v>92.225376065403296</v>
      </c>
      <c r="K147" s="42">
        <v>1.5145394304028199</v>
      </c>
    </row>
    <row r="148" spans="1:11" x14ac:dyDescent="0.25">
      <c r="A148" s="42" t="s">
        <v>111</v>
      </c>
      <c r="B148" s="42" t="s">
        <v>112</v>
      </c>
      <c r="C148" s="42" t="s">
        <v>22</v>
      </c>
      <c r="D148" s="42">
        <v>55656.492973</v>
      </c>
      <c r="E148" s="42">
        <v>3.9931156710935798</v>
      </c>
      <c r="F148" s="42">
        <v>15.780469353784699</v>
      </c>
      <c r="G148" s="42">
        <v>3.9030774202544198</v>
      </c>
      <c r="H148" s="42">
        <v>297035.7605033</v>
      </c>
      <c r="I148" s="42">
        <v>1.84803430851273</v>
      </c>
      <c r="J148" s="42">
        <v>84.219530646215404</v>
      </c>
      <c r="K148" s="42">
        <v>0.73133147552801803</v>
      </c>
    </row>
    <row r="149" spans="1:11" x14ac:dyDescent="0.25">
      <c r="A149" s="42" t="s">
        <v>113</v>
      </c>
      <c r="B149" s="42" t="s">
        <v>114</v>
      </c>
      <c r="C149" s="42" t="s">
        <v>21</v>
      </c>
      <c r="D149" s="42">
        <v>6071.2674059000001</v>
      </c>
      <c r="E149" s="42">
        <v>19.1448330764606</v>
      </c>
      <c r="F149" s="42">
        <v>8.5508497568140598</v>
      </c>
      <c r="G149" s="42">
        <v>17.352022361975202</v>
      </c>
      <c r="H149" s="42">
        <v>64930.651450899997</v>
      </c>
      <c r="I149" s="42">
        <v>7.8447960429246697</v>
      </c>
      <c r="J149" s="42">
        <v>91.449150243185898</v>
      </c>
      <c r="K149" s="42">
        <v>1.6224813002588201</v>
      </c>
    </row>
    <row r="150" spans="1:11" x14ac:dyDescent="0.25">
      <c r="A150" s="42" t="s">
        <v>113</v>
      </c>
      <c r="B150" s="42" t="s">
        <v>114</v>
      </c>
      <c r="C150" s="42" t="s">
        <v>22</v>
      </c>
      <c r="D150" s="42">
        <v>65948.533180099999</v>
      </c>
      <c r="E150" s="42">
        <v>4.2718590430815402</v>
      </c>
      <c r="F150" s="42">
        <v>11.351724393614001</v>
      </c>
      <c r="G150" s="42">
        <v>4.1900147832458901</v>
      </c>
      <c r="H150" s="42">
        <v>515007.54797000001</v>
      </c>
      <c r="I150" s="42">
        <v>1.53896949955458</v>
      </c>
      <c r="J150" s="42">
        <v>88.648275606385994</v>
      </c>
      <c r="K150" s="42">
        <v>0.53654617305550101</v>
      </c>
    </row>
    <row r="151" spans="1:11" x14ac:dyDescent="0.25">
      <c r="A151" s="42" t="s">
        <v>115</v>
      </c>
      <c r="B151" s="42" t="s">
        <v>116</v>
      </c>
      <c r="C151" s="42" t="s">
        <v>21</v>
      </c>
      <c r="D151" s="42">
        <v>12.632426799999999</v>
      </c>
      <c r="E151" s="42">
        <v>57.627812291776102</v>
      </c>
      <c r="F151" s="42">
        <v>2.1671826625386998</v>
      </c>
      <c r="G151" s="42">
        <v>51.179701209168002</v>
      </c>
      <c r="H151" s="42">
        <v>570.26383840000005</v>
      </c>
      <c r="I151" s="42">
        <v>11.510068753661599</v>
      </c>
      <c r="J151" s="42">
        <v>97.832817337461293</v>
      </c>
      <c r="K151" s="42">
        <v>1.1337275584309401</v>
      </c>
    </row>
    <row r="152" spans="1:11" x14ac:dyDescent="0.25">
      <c r="A152" s="42" t="s">
        <v>115</v>
      </c>
      <c r="B152" s="42" t="s">
        <v>116</v>
      </c>
      <c r="C152" s="42" t="s">
        <v>22</v>
      </c>
      <c r="D152" s="42">
        <v>191.2910344</v>
      </c>
      <c r="E152" s="42">
        <v>17.617208384507101</v>
      </c>
      <c r="F152" s="42">
        <v>6.37402285027059</v>
      </c>
      <c r="G152" s="42">
        <v>16.919535250032801</v>
      </c>
      <c r="H152" s="42">
        <v>2809.8126468</v>
      </c>
      <c r="I152" s="42">
        <v>7.0980975152602896</v>
      </c>
      <c r="J152" s="42">
        <v>93.625977149729394</v>
      </c>
      <c r="K152" s="42">
        <v>1.15187587444025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346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43" t="s">
        <v>77</v>
      </c>
      <c r="B163" s="43" t="s">
        <v>78</v>
      </c>
      <c r="C163" s="43" t="s">
        <v>21</v>
      </c>
      <c r="D163" s="43">
        <v>613.65736460000005</v>
      </c>
      <c r="E163" s="43">
        <v>26.7655251696169</v>
      </c>
      <c r="F163" s="43">
        <v>4.7863732480035601</v>
      </c>
      <c r="G163" s="43">
        <v>26.4935521607546</v>
      </c>
      <c r="H163" s="43">
        <v>12207.268476400001</v>
      </c>
      <c r="I163" s="43">
        <v>16.8794851631292</v>
      </c>
      <c r="J163" s="43">
        <v>95.213626751996401</v>
      </c>
      <c r="K163" s="43">
        <v>1.3318264793874599</v>
      </c>
    </row>
    <row r="164" spans="1:11" x14ac:dyDescent="0.25">
      <c r="A164" s="43" t="s">
        <v>77</v>
      </c>
      <c r="B164" s="43" t="s">
        <v>78</v>
      </c>
      <c r="C164" s="43" t="s">
        <v>22</v>
      </c>
      <c r="D164" s="43">
        <v>90418.415447599997</v>
      </c>
      <c r="E164" s="43">
        <v>3.53285334700452</v>
      </c>
      <c r="F164" s="43">
        <v>19.568964600168801</v>
      </c>
      <c r="G164" s="43">
        <v>3.3060588807357298</v>
      </c>
      <c r="H164" s="43">
        <v>371631.65871330001</v>
      </c>
      <c r="I164" s="43">
        <v>1.58516440918462</v>
      </c>
      <c r="J164" s="43">
        <v>80.431035399831202</v>
      </c>
      <c r="K164" s="43">
        <v>0.804367976634635</v>
      </c>
    </row>
    <row r="165" spans="1:11" x14ac:dyDescent="0.25">
      <c r="A165" s="43" t="s">
        <v>79</v>
      </c>
      <c r="B165" s="43" t="s">
        <v>80</v>
      </c>
      <c r="C165" s="43" t="s">
        <v>21</v>
      </c>
      <c r="D165" s="43">
        <v>230.36787279999999</v>
      </c>
      <c r="E165" s="43">
        <v>34.91409881357</v>
      </c>
      <c r="F165" s="43">
        <v>6.6644031665857302</v>
      </c>
      <c r="G165" s="43">
        <v>32.043335180386002</v>
      </c>
      <c r="H165" s="43">
        <v>3226.3238525000002</v>
      </c>
      <c r="I165" s="43">
        <v>17.717844089608299</v>
      </c>
      <c r="J165" s="43">
        <v>93.3355968334143</v>
      </c>
      <c r="K165" s="43">
        <v>2.2879770600843399</v>
      </c>
    </row>
    <row r="166" spans="1:11" x14ac:dyDescent="0.25">
      <c r="A166" s="43" t="s">
        <v>79</v>
      </c>
      <c r="B166" s="43" t="s">
        <v>80</v>
      </c>
      <c r="C166" s="43" t="s">
        <v>22</v>
      </c>
      <c r="D166" s="43">
        <v>43073.701235799999</v>
      </c>
      <c r="E166" s="43">
        <v>5.7109675263169297</v>
      </c>
      <c r="F166" s="43">
        <v>25.351592412898999</v>
      </c>
      <c r="G166" s="43">
        <v>5.0794485154647298</v>
      </c>
      <c r="H166" s="43">
        <v>126831.60701570001</v>
      </c>
      <c r="I166" s="43">
        <v>3.0394331673302699</v>
      </c>
      <c r="J166" s="43">
        <v>74.648407587100905</v>
      </c>
      <c r="K166" s="43">
        <v>1.72504829786374</v>
      </c>
    </row>
    <row r="167" spans="1:11" x14ac:dyDescent="0.25">
      <c r="A167" s="43" t="s">
        <v>81</v>
      </c>
      <c r="B167" s="43" t="s">
        <v>82</v>
      </c>
      <c r="C167" s="43" t="s">
        <v>21</v>
      </c>
      <c r="D167" s="43">
        <v>615.93530280000004</v>
      </c>
      <c r="E167" s="43">
        <v>24.279501983700801</v>
      </c>
      <c r="F167" s="43">
        <v>5.5263033984753402</v>
      </c>
      <c r="G167" s="43">
        <v>24.349142647354999</v>
      </c>
      <c r="H167" s="43">
        <v>10529.5856429</v>
      </c>
      <c r="I167" s="43">
        <v>11.149552653411501</v>
      </c>
      <c r="J167" s="43">
        <v>94.473696601524694</v>
      </c>
      <c r="K167" s="43">
        <v>1.42431972710452</v>
      </c>
    </row>
    <row r="168" spans="1:11" x14ac:dyDescent="0.25">
      <c r="A168" s="43" t="s">
        <v>81</v>
      </c>
      <c r="B168" s="43" t="s">
        <v>82</v>
      </c>
      <c r="C168" s="43" t="s">
        <v>22</v>
      </c>
      <c r="D168" s="43">
        <v>14568.282934000001</v>
      </c>
      <c r="E168" s="43">
        <v>5.4886107890094102</v>
      </c>
      <c r="F168" s="43">
        <v>15.245570600773499</v>
      </c>
      <c r="G168" s="43">
        <v>5.1770208205339401</v>
      </c>
      <c r="H168" s="43">
        <v>80989.196123300004</v>
      </c>
      <c r="I168" s="43">
        <v>2.2493768418362898</v>
      </c>
      <c r="J168" s="43">
        <v>84.754429399226495</v>
      </c>
      <c r="K168" s="43">
        <v>0.93123907482580104</v>
      </c>
    </row>
    <row r="169" spans="1:11" x14ac:dyDescent="0.25">
      <c r="A169" s="43" t="s">
        <v>83</v>
      </c>
      <c r="B169" s="43" t="s">
        <v>84</v>
      </c>
      <c r="C169" s="43" t="s">
        <v>21</v>
      </c>
      <c r="D169" s="43">
        <v>2577.0045491000001</v>
      </c>
      <c r="E169" s="43">
        <v>17.749714453276901</v>
      </c>
      <c r="F169" s="43">
        <v>10.5615230003558</v>
      </c>
      <c r="G169" s="43">
        <v>16.070208720033399</v>
      </c>
      <c r="H169" s="43">
        <v>21822.9285762</v>
      </c>
      <c r="I169" s="43">
        <v>10.3066972313578</v>
      </c>
      <c r="J169" s="43">
        <v>89.438476999644195</v>
      </c>
      <c r="K169" s="43">
        <v>1.8976830186612701</v>
      </c>
    </row>
    <row r="170" spans="1:11" x14ac:dyDescent="0.25">
      <c r="A170" s="43" t="s">
        <v>83</v>
      </c>
      <c r="B170" s="43" t="s">
        <v>84</v>
      </c>
      <c r="C170" s="43" t="s">
        <v>22</v>
      </c>
      <c r="D170" s="43">
        <v>62293.732135400001</v>
      </c>
      <c r="E170" s="43">
        <v>3.7176699091702998</v>
      </c>
      <c r="F170" s="43">
        <v>16.500249277210401</v>
      </c>
      <c r="G170" s="43">
        <v>3.4413600210831099</v>
      </c>
      <c r="H170" s="43">
        <v>315238.3347373</v>
      </c>
      <c r="I170" s="43">
        <v>1.6327336938340999</v>
      </c>
      <c r="J170" s="43">
        <v>83.499750722789599</v>
      </c>
      <c r="K170" s="43">
        <v>0.68004152957308595</v>
      </c>
    </row>
    <row r="171" spans="1:11" x14ac:dyDescent="0.25">
      <c r="A171" s="43" t="s">
        <v>85</v>
      </c>
      <c r="B171" s="43" t="s">
        <v>86</v>
      </c>
      <c r="C171" s="43" t="s">
        <v>21</v>
      </c>
      <c r="D171" s="43">
        <v>4328.5386214</v>
      </c>
      <c r="E171" s="43">
        <v>16.044080692714498</v>
      </c>
      <c r="F171" s="43">
        <v>8.8322612978685893</v>
      </c>
      <c r="G171" s="43">
        <v>14.016358549865799</v>
      </c>
      <c r="H171" s="43">
        <v>44679.733161099997</v>
      </c>
      <c r="I171" s="43">
        <v>6.9557964700119301</v>
      </c>
      <c r="J171" s="43">
        <v>91.167738702131402</v>
      </c>
      <c r="K171" s="43">
        <v>1.3578941730857601</v>
      </c>
    </row>
    <row r="172" spans="1:11" x14ac:dyDescent="0.25">
      <c r="A172" s="43" t="s">
        <v>85</v>
      </c>
      <c r="B172" s="43" t="s">
        <v>86</v>
      </c>
      <c r="C172" s="43" t="s">
        <v>22</v>
      </c>
      <c r="D172" s="43">
        <v>42390.952295900002</v>
      </c>
      <c r="E172" s="43">
        <v>4.9847904458000496</v>
      </c>
      <c r="F172" s="43">
        <v>12.5644618190552</v>
      </c>
      <c r="G172" s="43">
        <v>4.7870943043081704</v>
      </c>
      <c r="H172" s="43">
        <v>294996.77593619999</v>
      </c>
      <c r="I172" s="43">
        <v>1.6663264499656201</v>
      </c>
      <c r="J172" s="43">
        <v>87.435538180944803</v>
      </c>
      <c r="K172" s="43">
        <v>0.68790408181881502</v>
      </c>
    </row>
    <row r="173" spans="1:11" x14ac:dyDescent="0.25">
      <c r="A173" s="43" t="s">
        <v>87</v>
      </c>
      <c r="B173" s="43" t="s">
        <v>88</v>
      </c>
      <c r="C173" s="43" t="s">
        <v>21</v>
      </c>
      <c r="D173" s="43">
        <v>1176.4566500999999</v>
      </c>
      <c r="E173" s="43">
        <v>39.432474788271499</v>
      </c>
      <c r="F173" s="43">
        <v>13.5394525044423</v>
      </c>
      <c r="G173" s="43">
        <v>31.1330057501103</v>
      </c>
      <c r="H173" s="43">
        <v>7512.6439595000002</v>
      </c>
      <c r="I173" s="43">
        <v>15.9451730408049</v>
      </c>
      <c r="J173" s="43">
        <v>86.460547495557705</v>
      </c>
      <c r="K173" s="43">
        <v>4.8753317540095997</v>
      </c>
    </row>
    <row r="174" spans="1:11" x14ac:dyDescent="0.25">
      <c r="A174" s="43" t="s">
        <v>87</v>
      </c>
      <c r="B174" s="43" t="s">
        <v>88</v>
      </c>
      <c r="C174" s="43" t="s">
        <v>22</v>
      </c>
      <c r="D174" s="43">
        <v>29887.0378026</v>
      </c>
      <c r="E174" s="43">
        <v>6.2303860765005599</v>
      </c>
      <c r="F174" s="43">
        <v>17.387112427328201</v>
      </c>
      <c r="G174" s="43">
        <v>5.81398326809314</v>
      </c>
      <c r="H174" s="43">
        <v>142004.8616</v>
      </c>
      <c r="I174" s="43">
        <v>3.0461316300017098</v>
      </c>
      <c r="J174" s="43">
        <v>82.612887572671795</v>
      </c>
      <c r="K174" s="43">
        <v>1.2236393582540801</v>
      </c>
    </row>
    <row r="175" spans="1:11" x14ac:dyDescent="0.25">
      <c r="A175" s="43" t="s">
        <v>89</v>
      </c>
      <c r="B175" s="43" t="s">
        <v>90</v>
      </c>
      <c r="C175" s="43" t="s">
        <v>21</v>
      </c>
      <c r="D175" s="43">
        <v>4607.9590810999998</v>
      </c>
      <c r="E175" s="43">
        <v>17.0196899784554</v>
      </c>
      <c r="F175" s="43">
        <v>7.7590193959758302</v>
      </c>
      <c r="G175" s="43">
        <v>16.0634893967114</v>
      </c>
      <c r="H175" s="43">
        <v>54780.461619200003</v>
      </c>
      <c r="I175" s="43">
        <v>8.9958626324619697</v>
      </c>
      <c r="J175" s="43">
        <v>92.240980604024202</v>
      </c>
      <c r="K175" s="43">
        <v>1.3512098958615999</v>
      </c>
    </row>
    <row r="176" spans="1:11" x14ac:dyDescent="0.25">
      <c r="A176" s="43" t="s">
        <v>89</v>
      </c>
      <c r="B176" s="43" t="s">
        <v>90</v>
      </c>
      <c r="C176" s="43" t="s">
        <v>22</v>
      </c>
      <c r="D176" s="43">
        <v>90527.669985400003</v>
      </c>
      <c r="E176" s="43">
        <v>4.5111672429984102</v>
      </c>
      <c r="F176" s="43">
        <v>13.619274665769</v>
      </c>
      <c r="G176" s="43">
        <v>4.2847433644061796</v>
      </c>
      <c r="H176" s="43">
        <v>574174.90931520006</v>
      </c>
      <c r="I176" s="43">
        <v>1.5530345592572901</v>
      </c>
      <c r="J176" s="43">
        <v>86.380725334231002</v>
      </c>
      <c r="K176" s="43">
        <v>0.67555691997708001</v>
      </c>
    </row>
    <row r="177" spans="1:11" x14ac:dyDescent="0.25">
      <c r="A177" s="43" t="s">
        <v>91</v>
      </c>
      <c r="B177" s="43" t="s">
        <v>92</v>
      </c>
      <c r="C177" s="43" t="s">
        <v>21</v>
      </c>
      <c r="D177" s="43">
        <v>3941.4602481000002</v>
      </c>
      <c r="E177" s="43">
        <v>14.778342943092801</v>
      </c>
      <c r="F177" s="43">
        <v>7.2033131532624104</v>
      </c>
      <c r="G177" s="43">
        <v>13.1787061549696</v>
      </c>
      <c r="H177" s="43">
        <v>50775.864463999998</v>
      </c>
      <c r="I177" s="43">
        <v>6.5015437190371399</v>
      </c>
      <c r="J177" s="43">
        <v>92.7966868467376</v>
      </c>
      <c r="K177" s="43">
        <v>1.02299285259892</v>
      </c>
    </row>
    <row r="178" spans="1:11" x14ac:dyDescent="0.25">
      <c r="A178" s="43" t="s">
        <v>91</v>
      </c>
      <c r="B178" s="43" t="s">
        <v>92</v>
      </c>
      <c r="C178" s="43" t="s">
        <v>22</v>
      </c>
      <c r="D178" s="43">
        <v>161991.84349890001</v>
      </c>
      <c r="E178" s="43">
        <v>2.8200139270275999</v>
      </c>
      <c r="F178" s="43">
        <v>16.533024549956799</v>
      </c>
      <c r="G178" s="43">
        <v>2.6141033103496798</v>
      </c>
      <c r="H178" s="43">
        <v>817815.83179620001</v>
      </c>
      <c r="I178" s="43">
        <v>1.0744171178052999</v>
      </c>
      <c r="J178" s="43">
        <v>83.466975450043194</v>
      </c>
      <c r="K178" s="43">
        <v>0.51779801500058198</v>
      </c>
    </row>
    <row r="179" spans="1:11" x14ac:dyDescent="0.25">
      <c r="A179" s="43" t="s">
        <v>93</v>
      </c>
      <c r="B179" s="43" t="s">
        <v>94</v>
      </c>
      <c r="C179" s="43" t="s">
        <v>21</v>
      </c>
      <c r="D179" s="43">
        <v>817.38877130000003</v>
      </c>
      <c r="E179" s="43">
        <v>31.079758390783098</v>
      </c>
      <c r="F179" s="43">
        <v>8.1570225087388799</v>
      </c>
      <c r="G179" s="43">
        <v>29.3407880178817</v>
      </c>
      <c r="H179" s="43">
        <v>9203.2869155000008</v>
      </c>
      <c r="I179" s="43">
        <v>17.513322338231202</v>
      </c>
      <c r="J179" s="43">
        <v>91.842977491261095</v>
      </c>
      <c r="K179" s="43">
        <v>2.6058984020718401</v>
      </c>
    </row>
    <row r="180" spans="1:11" x14ac:dyDescent="0.25">
      <c r="A180" s="43" t="s">
        <v>93</v>
      </c>
      <c r="B180" s="43" t="s">
        <v>94</v>
      </c>
      <c r="C180" s="43" t="s">
        <v>22</v>
      </c>
      <c r="D180" s="43">
        <v>66909.314345100007</v>
      </c>
      <c r="E180" s="43">
        <v>3.60603020865973</v>
      </c>
      <c r="F180" s="43">
        <v>20.001629048931999</v>
      </c>
      <c r="G180" s="43">
        <v>3.4262355345943498</v>
      </c>
      <c r="H180" s="43">
        <v>267610.00996300002</v>
      </c>
      <c r="I180" s="43">
        <v>1.63260029699225</v>
      </c>
      <c r="J180" s="43">
        <v>79.998370951067997</v>
      </c>
      <c r="K180" s="43">
        <v>0.856646096445426</v>
      </c>
    </row>
    <row r="181" spans="1:11" x14ac:dyDescent="0.25">
      <c r="A181" s="43" t="s">
        <v>95</v>
      </c>
      <c r="B181" s="43" t="s">
        <v>96</v>
      </c>
      <c r="C181" s="43" t="s">
        <v>21</v>
      </c>
      <c r="D181" s="43">
        <v>4297.7502469999999</v>
      </c>
      <c r="E181" s="43">
        <v>24.759000879968202</v>
      </c>
      <c r="F181" s="43">
        <v>14.4457886857729</v>
      </c>
      <c r="G181" s="43">
        <v>22.3789825198579</v>
      </c>
      <c r="H181" s="43">
        <v>25453.1366065</v>
      </c>
      <c r="I181" s="43">
        <v>11.606510403365901</v>
      </c>
      <c r="J181" s="43">
        <v>85.554211314227103</v>
      </c>
      <c r="K181" s="43">
        <v>3.7786807629738801</v>
      </c>
    </row>
    <row r="182" spans="1:11" x14ac:dyDescent="0.25">
      <c r="A182" s="43" t="s">
        <v>95</v>
      </c>
      <c r="B182" s="43" t="s">
        <v>96</v>
      </c>
      <c r="C182" s="43" t="s">
        <v>22</v>
      </c>
      <c r="D182" s="43">
        <v>155708.117501</v>
      </c>
      <c r="E182" s="43">
        <v>3.28255099495165</v>
      </c>
      <c r="F182" s="43">
        <v>19.8426048469913</v>
      </c>
      <c r="G182" s="43">
        <v>3.02347041203336</v>
      </c>
      <c r="H182" s="43">
        <v>629007.99563879997</v>
      </c>
      <c r="I182" s="43">
        <v>1.3820005110465901</v>
      </c>
      <c r="J182" s="43">
        <v>80.157395153008693</v>
      </c>
      <c r="K182" s="43">
        <v>0.74844658484758997</v>
      </c>
    </row>
    <row r="183" spans="1:11" x14ac:dyDescent="0.25">
      <c r="A183" s="43" t="s">
        <v>97</v>
      </c>
      <c r="B183" s="43" t="s">
        <v>98</v>
      </c>
      <c r="C183" s="43" t="s">
        <v>21</v>
      </c>
      <c r="D183" s="43">
        <v>4097.4059306999998</v>
      </c>
      <c r="E183" s="43">
        <v>28.3040358509115</v>
      </c>
      <c r="F183" s="43">
        <v>8.9424910180351596</v>
      </c>
      <c r="G183" s="43">
        <v>25.109548510695198</v>
      </c>
      <c r="H183" s="43">
        <v>41722.108144700003</v>
      </c>
      <c r="I183" s="43">
        <v>12.0596934428913</v>
      </c>
      <c r="J183" s="43">
        <v>91.057508981964801</v>
      </c>
      <c r="K183" s="43">
        <v>2.4659351494919899</v>
      </c>
    </row>
    <row r="184" spans="1:11" x14ac:dyDescent="0.25">
      <c r="A184" s="43" t="s">
        <v>97</v>
      </c>
      <c r="B184" s="43" t="s">
        <v>98</v>
      </c>
      <c r="C184" s="43" t="s">
        <v>22</v>
      </c>
      <c r="D184" s="43">
        <v>239120.57554699999</v>
      </c>
      <c r="E184" s="43">
        <v>2.7728129164895301</v>
      </c>
      <c r="F184" s="43">
        <v>19.757173614774199</v>
      </c>
      <c r="G184" s="43">
        <v>2.6304995403779601</v>
      </c>
      <c r="H184" s="43">
        <v>971176.91036560002</v>
      </c>
      <c r="I184" s="43">
        <v>1.2789470902131701</v>
      </c>
      <c r="J184" s="43">
        <v>80.242826385225797</v>
      </c>
      <c r="K184" s="43">
        <v>0.64767454555165205</v>
      </c>
    </row>
    <row r="185" spans="1:11" x14ac:dyDescent="0.25">
      <c r="A185" s="43" t="s">
        <v>99</v>
      </c>
      <c r="B185" s="43" t="s">
        <v>100</v>
      </c>
      <c r="C185" s="43" t="s">
        <v>21</v>
      </c>
      <c r="D185" s="43">
        <v>337.62873939999997</v>
      </c>
      <c r="E185" s="43">
        <v>48.217172251717599</v>
      </c>
      <c r="F185" s="43">
        <v>11.5693808457627</v>
      </c>
      <c r="G185" s="43">
        <v>41.202527015444801</v>
      </c>
      <c r="H185" s="43">
        <v>2580.6669231000001</v>
      </c>
      <c r="I185" s="43">
        <v>25.739152351524801</v>
      </c>
      <c r="J185" s="43">
        <v>88.430619154237206</v>
      </c>
      <c r="K185" s="43">
        <v>5.3905279801116102</v>
      </c>
    </row>
    <row r="186" spans="1:11" x14ac:dyDescent="0.25">
      <c r="A186" s="43" t="s">
        <v>99</v>
      </c>
      <c r="B186" s="43" t="s">
        <v>100</v>
      </c>
      <c r="C186" s="43" t="s">
        <v>22</v>
      </c>
      <c r="D186" s="43">
        <v>26920.033708999999</v>
      </c>
      <c r="E186" s="43">
        <v>5.5171012908445798</v>
      </c>
      <c r="F186" s="43">
        <v>18.5559804141099</v>
      </c>
      <c r="G186" s="43">
        <v>5.08690287737112</v>
      </c>
      <c r="H186" s="43">
        <v>118154.6705547</v>
      </c>
      <c r="I186" s="43">
        <v>2.2169458138192</v>
      </c>
      <c r="J186" s="43">
        <v>81.444019585890103</v>
      </c>
      <c r="K186" s="43">
        <v>1.1589858978096299</v>
      </c>
    </row>
    <row r="187" spans="1:11" x14ac:dyDescent="0.25">
      <c r="A187" s="43" t="s">
        <v>101</v>
      </c>
      <c r="B187" s="43" t="s">
        <v>102</v>
      </c>
      <c r="C187" s="43" t="s">
        <v>21</v>
      </c>
      <c r="D187" s="43">
        <v>49.7868499</v>
      </c>
      <c r="E187" s="43">
        <v>73.604972653165106</v>
      </c>
      <c r="F187" s="43">
        <v>5.3288779694787003</v>
      </c>
      <c r="G187" s="43">
        <v>72.379573931025902</v>
      </c>
      <c r="H187" s="43">
        <v>884.49706849999995</v>
      </c>
      <c r="I187" s="43">
        <v>26.5561936705246</v>
      </c>
      <c r="J187" s="43">
        <v>94.671122030521303</v>
      </c>
      <c r="K187" s="43">
        <v>4.0741242808651998</v>
      </c>
    </row>
    <row r="188" spans="1:11" x14ac:dyDescent="0.25">
      <c r="A188" s="43" t="s">
        <v>101</v>
      </c>
      <c r="B188" s="43" t="s">
        <v>102</v>
      </c>
      <c r="C188" s="43" t="s">
        <v>22</v>
      </c>
      <c r="D188" s="43">
        <v>27452.526791600001</v>
      </c>
      <c r="E188" s="43">
        <v>4.04855160608947</v>
      </c>
      <c r="F188" s="43">
        <v>19.369770326413501</v>
      </c>
      <c r="G188" s="43">
        <v>3.5179697285913401</v>
      </c>
      <c r="H188" s="43">
        <v>114276.1892901</v>
      </c>
      <c r="I188" s="43">
        <v>1.6948611109851699</v>
      </c>
      <c r="J188" s="43">
        <v>80.630229673586499</v>
      </c>
      <c r="K188" s="43">
        <v>0.845120569964248</v>
      </c>
    </row>
    <row r="189" spans="1:11" x14ac:dyDescent="0.25">
      <c r="A189" s="43" t="s">
        <v>103</v>
      </c>
      <c r="B189" s="43" t="s">
        <v>104</v>
      </c>
      <c r="C189" s="43" t="s">
        <v>21</v>
      </c>
      <c r="D189" s="43">
        <v>401.85169780000001</v>
      </c>
      <c r="E189" s="43">
        <v>32.651014899195502</v>
      </c>
      <c r="F189" s="43">
        <v>6.4369489237459199</v>
      </c>
      <c r="G189" s="43">
        <v>30.3713095755454</v>
      </c>
      <c r="H189" s="43">
        <v>5841.0391897999998</v>
      </c>
      <c r="I189" s="43">
        <v>12.553475035184899</v>
      </c>
      <c r="J189" s="43">
        <v>93.563051076254098</v>
      </c>
      <c r="K189" s="43">
        <v>2.0894847510448198</v>
      </c>
    </row>
    <row r="190" spans="1:11" x14ac:dyDescent="0.25">
      <c r="A190" s="43" t="s">
        <v>103</v>
      </c>
      <c r="B190" s="43" t="s">
        <v>104</v>
      </c>
      <c r="C190" s="43" t="s">
        <v>22</v>
      </c>
      <c r="D190" s="43">
        <v>11439.507318100001</v>
      </c>
      <c r="E190" s="43">
        <v>6.2299357597415899</v>
      </c>
      <c r="F190" s="43">
        <v>14.8258675473241</v>
      </c>
      <c r="G190" s="43">
        <v>6.1304157373301704</v>
      </c>
      <c r="H190" s="43">
        <v>65719.601796999996</v>
      </c>
      <c r="I190" s="43">
        <v>2.8176607491706198</v>
      </c>
      <c r="J190" s="43">
        <v>85.174132452675906</v>
      </c>
      <c r="K190" s="43">
        <v>1.06709313161701</v>
      </c>
    </row>
    <row r="191" spans="1:11" x14ac:dyDescent="0.25">
      <c r="A191" s="43" t="s">
        <v>105</v>
      </c>
      <c r="B191" s="43" t="s">
        <v>106</v>
      </c>
      <c r="C191" s="43" t="s">
        <v>21</v>
      </c>
      <c r="D191" s="43">
        <v>769.62811869999996</v>
      </c>
      <c r="E191" s="43">
        <v>39.919272962129803</v>
      </c>
      <c r="F191" s="43">
        <v>20.650401483307</v>
      </c>
      <c r="G191" s="43">
        <v>32.679530210422101</v>
      </c>
      <c r="H191" s="43">
        <v>2957.3121024000002</v>
      </c>
      <c r="I191" s="43">
        <v>22.539102366657801</v>
      </c>
      <c r="J191" s="43">
        <v>79.349598516693007</v>
      </c>
      <c r="K191" s="43">
        <v>8.5047111988740305</v>
      </c>
    </row>
    <row r="192" spans="1:11" x14ac:dyDescent="0.25">
      <c r="A192" s="43" t="s">
        <v>105</v>
      </c>
      <c r="B192" s="43" t="s">
        <v>106</v>
      </c>
      <c r="C192" s="43" t="s">
        <v>22</v>
      </c>
      <c r="D192" s="43">
        <v>15437.751953200001</v>
      </c>
      <c r="E192" s="43">
        <v>7.1933206094866096</v>
      </c>
      <c r="F192" s="43">
        <v>19.6171805407458</v>
      </c>
      <c r="G192" s="43">
        <v>6.2055041181895403</v>
      </c>
      <c r="H192" s="43">
        <v>63257.307824299998</v>
      </c>
      <c r="I192" s="43">
        <v>2.5530665775242398</v>
      </c>
      <c r="J192" s="43">
        <v>80.382819459254193</v>
      </c>
      <c r="K192" s="43">
        <v>1.5144342466684999</v>
      </c>
    </row>
    <row r="193" spans="1:11" x14ac:dyDescent="0.25">
      <c r="A193" s="43" t="s">
        <v>107</v>
      </c>
      <c r="B193" s="43" t="s">
        <v>108</v>
      </c>
      <c r="C193" s="43" t="s">
        <v>21</v>
      </c>
      <c r="D193" s="43">
        <v>989.58009479999998</v>
      </c>
      <c r="E193" s="43">
        <v>24.578780819921601</v>
      </c>
      <c r="F193" s="43">
        <v>12.2125777034689</v>
      </c>
      <c r="G193" s="43">
        <v>24.595993910860901</v>
      </c>
      <c r="H193" s="43">
        <v>7113.3783372999997</v>
      </c>
      <c r="I193" s="43">
        <v>16.176838865697601</v>
      </c>
      <c r="J193" s="43">
        <v>87.787422296531105</v>
      </c>
      <c r="K193" s="43">
        <v>3.4216802244836702</v>
      </c>
    </row>
    <row r="194" spans="1:11" x14ac:dyDescent="0.25">
      <c r="A194" s="43" t="s">
        <v>107</v>
      </c>
      <c r="B194" s="43" t="s">
        <v>108</v>
      </c>
      <c r="C194" s="43" t="s">
        <v>22</v>
      </c>
      <c r="D194" s="43">
        <v>46566.263889000002</v>
      </c>
      <c r="E194" s="43">
        <v>4.4733878322753604</v>
      </c>
      <c r="F194" s="43">
        <v>18.938071560458301</v>
      </c>
      <c r="G194" s="43">
        <v>3.99311797214874</v>
      </c>
      <c r="H194" s="43">
        <v>199320.77767350001</v>
      </c>
      <c r="I194" s="43">
        <v>1.6445076105577201</v>
      </c>
      <c r="J194" s="43">
        <v>81.061928439541703</v>
      </c>
      <c r="K194" s="43">
        <v>0.93289112856852197</v>
      </c>
    </row>
    <row r="195" spans="1:11" x14ac:dyDescent="0.25">
      <c r="A195" s="43" t="s">
        <v>109</v>
      </c>
      <c r="B195" s="43" t="s">
        <v>110</v>
      </c>
      <c r="C195" s="43" t="s">
        <v>21</v>
      </c>
      <c r="D195" s="43">
        <v>47.539834499999998</v>
      </c>
      <c r="E195" s="43">
        <v>35.029847740216297</v>
      </c>
      <c r="F195" s="43">
        <v>4.5623213646613001</v>
      </c>
      <c r="G195" s="43">
        <v>37.447132294817401</v>
      </c>
      <c r="H195" s="43">
        <v>994.46993859999998</v>
      </c>
      <c r="I195" s="43">
        <v>24.284144400386801</v>
      </c>
      <c r="J195" s="43">
        <v>95.437678635338699</v>
      </c>
      <c r="K195" s="43">
        <v>1.79013000061259</v>
      </c>
    </row>
    <row r="196" spans="1:11" x14ac:dyDescent="0.25">
      <c r="A196" s="43" t="s">
        <v>109</v>
      </c>
      <c r="B196" s="43" t="s">
        <v>110</v>
      </c>
      <c r="C196" s="43" t="s">
        <v>22</v>
      </c>
      <c r="D196" s="43">
        <v>2974.5540673</v>
      </c>
      <c r="E196" s="43">
        <v>7.5967728348545096</v>
      </c>
      <c r="F196" s="43">
        <v>17.571808744544999</v>
      </c>
      <c r="G196" s="43">
        <v>7.9604696339307397</v>
      </c>
      <c r="H196" s="43">
        <v>13953.4361615</v>
      </c>
      <c r="I196" s="43">
        <v>3.6441883431877602</v>
      </c>
      <c r="J196" s="43">
        <v>82.428191255455005</v>
      </c>
      <c r="K196" s="43">
        <v>1.6969904081806699</v>
      </c>
    </row>
    <row r="197" spans="1:11" x14ac:dyDescent="0.25">
      <c r="A197" s="43" t="s">
        <v>111</v>
      </c>
      <c r="B197" s="43" t="s">
        <v>112</v>
      </c>
      <c r="C197" s="43" t="s">
        <v>21</v>
      </c>
      <c r="D197" s="43">
        <v>2506.3635588000002</v>
      </c>
      <c r="E197" s="43">
        <v>19.328103695806799</v>
      </c>
      <c r="F197" s="43">
        <v>7.7746239345967201</v>
      </c>
      <c r="G197" s="43">
        <v>17.966009637227199</v>
      </c>
      <c r="H197" s="43">
        <v>29731.3829854</v>
      </c>
      <c r="I197" s="43">
        <v>9.1148403356571492</v>
      </c>
      <c r="J197" s="43">
        <v>92.225376065403296</v>
      </c>
      <c r="K197" s="43">
        <v>1.5145394304028199</v>
      </c>
    </row>
    <row r="198" spans="1:11" x14ac:dyDescent="0.25">
      <c r="A198" s="43" t="s">
        <v>111</v>
      </c>
      <c r="B198" s="43" t="s">
        <v>112</v>
      </c>
      <c r="C198" s="43" t="s">
        <v>22</v>
      </c>
      <c r="D198" s="43">
        <v>55656.492973</v>
      </c>
      <c r="E198" s="43">
        <v>3.9931156710935798</v>
      </c>
      <c r="F198" s="43">
        <v>15.780469353784699</v>
      </c>
      <c r="G198" s="43">
        <v>3.9030774202544198</v>
      </c>
      <c r="H198" s="43">
        <v>297035.7605033</v>
      </c>
      <c r="I198" s="43">
        <v>1.84803430851273</v>
      </c>
      <c r="J198" s="43">
        <v>84.219530646215404</v>
      </c>
      <c r="K198" s="43">
        <v>0.73133147552801803</v>
      </c>
    </row>
    <row r="199" spans="1:11" x14ac:dyDescent="0.25">
      <c r="A199" s="43" t="s">
        <v>113</v>
      </c>
      <c r="B199" s="43" t="s">
        <v>114</v>
      </c>
      <c r="C199" s="43" t="s">
        <v>21</v>
      </c>
      <c r="D199" s="43">
        <v>6028.3693648999997</v>
      </c>
      <c r="E199" s="43">
        <v>19.278846927307502</v>
      </c>
      <c r="F199" s="43">
        <v>8.6700414673918598</v>
      </c>
      <c r="G199" s="43">
        <v>17.467891119430799</v>
      </c>
      <c r="H199" s="43">
        <v>63502.663301699999</v>
      </c>
      <c r="I199" s="43">
        <v>8.0103507689920708</v>
      </c>
      <c r="J199" s="43">
        <v>91.329958532608103</v>
      </c>
      <c r="K199" s="43">
        <v>1.65824383134126</v>
      </c>
    </row>
    <row r="200" spans="1:11" x14ac:dyDescent="0.25">
      <c r="A200" s="43" t="s">
        <v>113</v>
      </c>
      <c r="B200" s="43" t="s">
        <v>114</v>
      </c>
      <c r="C200" s="43" t="s">
        <v>22</v>
      </c>
      <c r="D200" s="43">
        <v>65677.572270599994</v>
      </c>
      <c r="E200" s="43">
        <v>4.2887469718628699</v>
      </c>
      <c r="F200" s="43">
        <v>11.472366265813699</v>
      </c>
      <c r="G200" s="43">
        <v>4.2076717733181903</v>
      </c>
      <c r="H200" s="43">
        <v>506807.39507490001</v>
      </c>
      <c r="I200" s="43">
        <v>1.56207993996559</v>
      </c>
      <c r="J200" s="43">
        <v>88.527633734186296</v>
      </c>
      <c r="K200" s="43">
        <v>0.54527552215813302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347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44" t="s">
        <v>93</v>
      </c>
      <c r="B211" s="44" t="s">
        <v>120</v>
      </c>
      <c r="C211" s="44" t="s">
        <v>21</v>
      </c>
      <c r="D211" s="44">
        <v>107.8309242</v>
      </c>
      <c r="E211" s="44">
        <v>74.196909867971797</v>
      </c>
      <c r="F211" s="44">
        <v>1.75938492307567</v>
      </c>
      <c r="G211" s="44">
        <v>71.518085391843599</v>
      </c>
      <c r="H211" s="44">
        <v>6021.0680327999999</v>
      </c>
      <c r="I211" s="44">
        <v>30.689554567080801</v>
      </c>
      <c r="J211" s="44">
        <v>98.2406150769243</v>
      </c>
      <c r="K211" s="44">
        <v>1.2808128396501</v>
      </c>
    </row>
    <row r="212" spans="1:11" x14ac:dyDescent="0.25">
      <c r="A212" s="44" t="s">
        <v>93</v>
      </c>
      <c r="B212" s="44" t="s">
        <v>120</v>
      </c>
      <c r="C212" s="44" t="s">
        <v>22</v>
      </c>
      <c r="D212" s="44">
        <v>25515.9226494</v>
      </c>
      <c r="E212" s="44">
        <v>6.5461156010116603</v>
      </c>
      <c r="F212" s="44">
        <v>20.8131666215363</v>
      </c>
      <c r="G212" s="44">
        <v>6.4139902238722097</v>
      </c>
      <c r="H212" s="44">
        <v>97079.178391099995</v>
      </c>
      <c r="I212" s="44">
        <v>3.4772601740059201</v>
      </c>
      <c r="J212" s="44">
        <v>79.186833378463703</v>
      </c>
      <c r="K212" s="44">
        <v>1.6858288372301999</v>
      </c>
    </row>
    <row r="213" spans="1:11" x14ac:dyDescent="0.25">
      <c r="A213" s="44" t="s">
        <v>97</v>
      </c>
      <c r="B213" s="44" t="s">
        <v>121</v>
      </c>
      <c r="C213" s="44" t="s">
        <v>21</v>
      </c>
      <c r="D213" s="44">
        <v>291.77455839999999</v>
      </c>
      <c r="E213" s="44">
        <v>40.125154532003499</v>
      </c>
      <c r="F213" s="44">
        <v>6.51475155984018</v>
      </c>
      <c r="G213" s="44">
        <v>35.772051012010898</v>
      </c>
      <c r="H213" s="44">
        <v>4186.9005794000004</v>
      </c>
      <c r="I213" s="44">
        <v>18.6301140798498</v>
      </c>
      <c r="J213" s="44">
        <v>93.485248440159793</v>
      </c>
      <c r="K213" s="44">
        <v>2.4928641579035302</v>
      </c>
    </row>
    <row r="214" spans="1:11" x14ac:dyDescent="0.25">
      <c r="A214" s="44" t="s">
        <v>97</v>
      </c>
      <c r="B214" s="44" t="s">
        <v>121</v>
      </c>
      <c r="C214" s="44" t="s">
        <v>22</v>
      </c>
      <c r="D214" s="44">
        <v>10604.6583163</v>
      </c>
      <c r="E214" s="44">
        <v>8.8482000298961694</v>
      </c>
      <c r="F214" s="44">
        <v>15.784658376486499</v>
      </c>
      <c r="G214" s="44">
        <v>8.9840056014458298</v>
      </c>
      <c r="H214" s="44">
        <v>56578.666551200004</v>
      </c>
      <c r="I214" s="44">
        <v>3.5225061483511602</v>
      </c>
      <c r="J214" s="44">
        <v>84.215341623513496</v>
      </c>
      <c r="K214" s="44">
        <v>1.6838910409605199</v>
      </c>
    </row>
    <row r="215" spans="1:11" x14ac:dyDescent="0.25">
      <c r="A215" s="44" t="s">
        <v>99</v>
      </c>
      <c r="B215" s="44" t="s">
        <v>122</v>
      </c>
      <c r="C215" s="44" t="s">
        <v>21</v>
      </c>
      <c r="D215" s="44">
        <v>41.779359100000001</v>
      </c>
      <c r="E215" s="44">
        <v>70.343384407089701</v>
      </c>
      <c r="F215" s="44">
        <v>6.4126185100911304</v>
      </c>
      <c r="G215" s="44">
        <v>51.662770098553501</v>
      </c>
      <c r="H215" s="44">
        <v>609.73856660000001</v>
      </c>
      <c r="I215" s="44">
        <v>39.427303324116899</v>
      </c>
      <c r="J215" s="44">
        <v>93.587381489908907</v>
      </c>
      <c r="K215" s="44">
        <v>3.53993915143666</v>
      </c>
    </row>
    <row r="216" spans="1:11" x14ac:dyDescent="0.25">
      <c r="A216" s="44" t="s">
        <v>99</v>
      </c>
      <c r="B216" s="44" t="s">
        <v>122</v>
      </c>
      <c r="C216" s="44" t="s">
        <v>22</v>
      </c>
      <c r="D216" s="44">
        <v>10705.158786800001</v>
      </c>
      <c r="E216" s="44">
        <v>6.3919563627426497</v>
      </c>
      <c r="F216" s="44">
        <v>17.457721178665</v>
      </c>
      <c r="G216" s="44">
        <v>6.4703799621251097</v>
      </c>
      <c r="H216" s="44">
        <v>50615.323292399997</v>
      </c>
      <c r="I216" s="44">
        <v>3.39720889092394</v>
      </c>
      <c r="J216" s="44">
        <v>82.542278821335003</v>
      </c>
      <c r="K216" s="44">
        <v>1.36848765156221</v>
      </c>
    </row>
    <row r="217" spans="1:11" x14ac:dyDescent="0.25">
      <c r="A217" s="44" t="s">
        <v>101</v>
      </c>
      <c r="B217" s="44" t="s">
        <v>123</v>
      </c>
      <c r="C217" s="44" t="s">
        <v>21</v>
      </c>
      <c r="D217" s="44"/>
      <c r="E217" s="44"/>
      <c r="F217" s="44"/>
      <c r="G217" s="44"/>
      <c r="H217" s="44">
        <v>473.21451660000002</v>
      </c>
      <c r="I217" s="44">
        <v>58.5076230104738</v>
      </c>
      <c r="J217" s="44">
        <v>100</v>
      </c>
      <c r="K217" s="44">
        <v>6.4956510182316803E-15</v>
      </c>
    </row>
    <row r="218" spans="1:11" x14ac:dyDescent="0.25">
      <c r="A218" s="44" t="s">
        <v>101</v>
      </c>
      <c r="B218" s="44" t="s">
        <v>123</v>
      </c>
      <c r="C218" s="44" t="s">
        <v>22</v>
      </c>
      <c r="D218" s="44">
        <v>26039.6629455</v>
      </c>
      <c r="E218" s="44">
        <v>8.5389210089413901</v>
      </c>
      <c r="F218" s="44">
        <v>19.803111517637699</v>
      </c>
      <c r="G218" s="44">
        <v>7.6785461172468397</v>
      </c>
      <c r="H218" s="44">
        <v>105453.1225307</v>
      </c>
      <c r="I218" s="44">
        <v>3.53112631963449</v>
      </c>
      <c r="J218" s="44">
        <v>80.196888482362297</v>
      </c>
      <c r="K218" s="44">
        <v>1.8960723780026201</v>
      </c>
    </row>
    <row r="219" spans="1:11" x14ac:dyDescent="0.25">
      <c r="A219" s="44" t="s">
        <v>103</v>
      </c>
      <c r="B219" s="44" t="s">
        <v>124</v>
      </c>
      <c r="C219" s="44" t="s">
        <v>21</v>
      </c>
      <c r="D219" s="44">
        <v>69.346630099999999</v>
      </c>
      <c r="E219" s="44">
        <v>70.384031052135896</v>
      </c>
      <c r="F219" s="44">
        <v>13.1493739735426</v>
      </c>
      <c r="G219" s="44">
        <v>46.816008863872199</v>
      </c>
      <c r="H219" s="44">
        <v>458.02927570000003</v>
      </c>
      <c r="I219" s="44">
        <v>57.060335328882097</v>
      </c>
      <c r="J219" s="44">
        <v>86.850626026457306</v>
      </c>
      <c r="K219" s="44">
        <v>7.0880457247621003</v>
      </c>
    </row>
    <row r="220" spans="1:11" x14ac:dyDescent="0.25">
      <c r="A220" s="44" t="s">
        <v>103</v>
      </c>
      <c r="B220" s="44" t="s">
        <v>124</v>
      </c>
      <c r="C220" s="44" t="s">
        <v>22</v>
      </c>
      <c r="D220" s="44">
        <v>7406.7984060999997</v>
      </c>
      <c r="E220" s="44">
        <v>9.0283689027715592</v>
      </c>
      <c r="F220" s="44">
        <v>17.722740712023501</v>
      </c>
      <c r="G220" s="44">
        <v>7.8167892425515504</v>
      </c>
      <c r="H220" s="44">
        <v>34385.825694500003</v>
      </c>
      <c r="I220" s="44">
        <v>3.9050493739619498</v>
      </c>
      <c r="J220" s="44">
        <v>82.277259287976506</v>
      </c>
      <c r="K220" s="44">
        <v>1.6837572148750599</v>
      </c>
    </row>
    <row r="221" spans="1:11" x14ac:dyDescent="0.25">
      <c r="A221" s="44" t="s">
        <v>111</v>
      </c>
      <c r="B221" s="44" t="s">
        <v>125</v>
      </c>
      <c r="C221" s="44" t="s">
        <v>21</v>
      </c>
      <c r="D221" s="44">
        <v>35.281672999999998</v>
      </c>
      <c r="E221" s="44">
        <v>100</v>
      </c>
      <c r="F221" s="44">
        <v>1.86096453350415</v>
      </c>
      <c r="G221" s="44">
        <v>104.742723526422</v>
      </c>
      <c r="H221" s="44">
        <v>1860.5993266</v>
      </c>
      <c r="I221" s="44">
        <v>44.075659907170298</v>
      </c>
      <c r="J221" s="44">
        <v>98.139035466495898</v>
      </c>
      <c r="K221" s="44">
        <v>1.9861871751516</v>
      </c>
    </row>
    <row r="222" spans="1:11" x14ac:dyDescent="0.25">
      <c r="A222" s="44" t="s">
        <v>111</v>
      </c>
      <c r="B222" s="44" t="s">
        <v>125</v>
      </c>
      <c r="C222" s="44" t="s">
        <v>22</v>
      </c>
      <c r="D222" s="44">
        <v>17321.8688783</v>
      </c>
      <c r="E222" s="44">
        <v>6.2410266685218101</v>
      </c>
      <c r="F222" s="44">
        <v>18.786640913570899</v>
      </c>
      <c r="G222" s="44">
        <v>6.3470855183442296</v>
      </c>
      <c r="H222" s="44">
        <v>74881.250125199993</v>
      </c>
      <c r="I222" s="44">
        <v>2.89474087634831</v>
      </c>
      <c r="J222" s="44">
        <v>81.213359086429094</v>
      </c>
      <c r="K222" s="44">
        <v>1.46823648008403</v>
      </c>
    </row>
    <row r="223" spans="1:11" x14ac:dyDescent="0.25">
      <c r="A223" s="44" t="s">
        <v>113</v>
      </c>
      <c r="B223" s="44" t="s">
        <v>126</v>
      </c>
      <c r="C223" s="44" t="s">
        <v>21</v>
      </c>
      <c r="D223" s="44">
        <v>322.41709279999998</v>
      </c>
      <c r="E223" s="44">
        <v>72.169307730181899</v>
      </c>
      <c r="F223" s="44">
        <v>24.2330793225291</v>
      </c>
      <c r="G223" s="44">
        <v>52.093989565536198</v>
      </c>
      <c r="H223" s="44">
        <v>1008.066287</v>
      </c>
      <c r="I223" s="44">
        <v>43.956867474171197</v>
      </c>
      <c r="J223" s="44">
        <v>75.766920677470907</v>
      </c>
      <c r="K223" s="44">
        <v>16.661595457237699</v>
      </c>
    </row>
    <row r="224" spans="1:11" x14ac:dyDescent="0.25">
      <c r="A224" s="44" t="s">
        <v>113</v>
      </c>
      <c r="B224" s="44" t="s">
        <v>126</v>
      </c>
      <c r="C224" s="44" t="s">
        <v>22</v>
      </c>
      <c r="D224" s="44">
        <v>22736.157953900001</v>
      </c>
      <c r="E224" s="44">
        <v>6.5032169551509602</v>
      </c>
      <c r="F224" s="44">
        <v>22.002907406442901</v>
      </c>
      <c r="G224" s="44">
        <v>5.7512518824678303</v>
      </c>
      <c r="H224" s="44">
        <v>80596.358671800001</v>
      </c>
      <c r="I224" s="44">
        <v>3.1653988241500701</v>
      </c>
      <c r="J224" s="44">
        <v>77.997092593557099</v>
      </c>
      <c r="K224" s="44">
        <v>1.6224228164566701</v>
      </c>
    </row>
    <row r="225" spans="1:11" x14ac:dyDescent="0.25">
      <c r="A225" s="44" t="s">
        <v>115</v>
      </c>
      <c r="B225" s="44" t="s">
        <v>308</v>
      </c>
      <c r="C225" s="44" t="s">
        <v>21</v>
      </c>
      <c r="D225" s="44"/>
      <c r="E225" s="44"/>
      <c r="F225" s="44"/>
      <c r="G225" s="44"/>
      <c r="H225" s="44">
        <v>84.607187800000005</v>
      </c>
      <c r="I225" s="44">
        <v>71.061343197992102</v>
      </c>
      <c r="J225" s="44">
        <v>100</v>
      </c>
      <c r="K225" s="44">
        <v>0</v>
      </c>
    </row>
    <row r="226" spans="1:11" x14ac:dyDescent="0.25">
      <c r="A226" s="44" t="s">
        <v>115</v>
      </c>
      <c r="B226" s="44" t="s">
        <v>308</v>
      </c>
      <c r="C226" s="44" t="s">
        <v>22</v>
      </c>
      <c r="D226" s="44">
        <v>8840.1431257000004</v>
      </c>
      <c r="E226" s="44">
        <v>6.25960264569812</v>
      </c>
      <c r="F226" s="44">
        <v>20.795740755518999</v>
      </c>
      <c r="G226" s="44">
        <v>6.1150367177828997</v>
      </c>
      <c r="H226" s="44">
        <v>33669.249685199997</v>
      </c>
      <c r="I226" s="44">
        <v>2.9271771858732998</v>
      </c>
      <c r="J226" s="44">
        <v>79.204259244480994</v>
      </c>
      <c r="K226" s="44">
        <v>1.60555403846358</v>
      </c>
    </row>
    <row r="227" spans="1:11" x14ac:dyDescent="0.25">
      <c r="A227" s="44" t="s">
        <v>127</v>
      </c>
      <c r="B227" s="44" t="s">
        <v>128</v>
      </c>
      <c r="C227" s="44" t="s">
        <v>21</v>
      </c>
      <c r="D227" s="44">
        <v>48.2528942</v>
      </c>
      <c r="E227" s="44">
        <v>70.552079200186995</v>
      </c>
      <c r="F227" s="44">
        <v>9.4207508798297397</v>
      </c>
      <c r="G227" s="44">
        <v>64.5660721067987</v>
      </c>
      <c r="H227" s="44">
        <v>463.9450698</v>
      </c>
      <c r="I227" s="44">
        <v>54.611678211981101</v>
      </c>
      <c r="J227" s="44">
        <v>90.579249120170303</v>
      </c>
      <c r="K227" s="44">
        <v>6.7152343005217796</v>
      </c>
    </row>
    <row r="228" spans="1:11" x14ac:dyDescent="0.25">
      <c r="A228" s="44" t="s">
        <v>127</v>
      </c>
      <c r="B228" s="44" t="s">
        <v>128</v>
      </c>
      <c r="C228" s="44" t="s">
        <v>22</v>
      </c>
      <c r="D228" s="44">
        <v>6326.2607908</v>
      </c>
      <c r="E228" s="44">
        <v>9.4720990148498601</v>
      </c>
      <c r="F228" s="44">
        <v>21.147593755012199</v>
      </c>
      <c r="G228" s="44">
        <v>7.6645324747144503</v>
      </c>
      <c r="H228" s="44">
        <v>23588.541167700001</v>
      </c>
      <c r="I228" s="44">
        <v>3.3293864925335099</v>
      </c>
      <c r="J228" s="44">
        <v>78.852406244987804</v>
      </c>
      <c r="K228" s="44">
        <v>2.05556718958925</v>
      </c>
    </row>
    <row r="229" spans="1:11" x14ac:dyDescent="0.25">
      <c r="A229" s="44" t="s">
        <v>129</v>
      </c>
      <c r="B229" s="44" t="s">
        <v>130</v>
      </c>
      <c r="C229" s="44" t="s">
        <v>21</v>
      </c>
      <c r="D229" s="44">
        <v>180.0672371</v>
      </c>
      <c r="E229" s="44">
        <v>70.925053718119401</v>
      </c>
      <c r="F229" s="44">
        <v>30.362378802630001</v>
      </c>
      <c r="G229" s="44">
        <v>49.844007042501701</v>
      </c>
      <c r="H229" s="44">
        <v>412.9931363</v>
      </c>
      <c r="I229" s="44">
        <v>85.718715179621597</v>
      </c>
      <c r="J229" s="44">
        <v>69.637621197369995</v>
      </c>
      <c r="K229" s="44">
        <v>21.732256169062701</v>
      </c>
    </row>
    <row r="230" spans="1:11" x14ac:dyDescent="0.25">
      <c r="A230" s="44" t="s">
        <v>129</v>
      </c>
      <c r="B230" s="44" t="s">
        <v>130</v>
      </c>
      <c r="C230" s="44" t="s">
        <v>22</v>
      </c>
      <c r="D230" s="44">
        <v>12986.382455000001</v>
      </c>
      <c r="E230" s="44">
        <v>6.8011370824226196</v>
      </c>
      <c r="F230" s="44">
        <v>21.711297630114899</v>
      </c>
      <c r="G230" s="44">
        <v>6.2554220268065901</v>
      </c>
      <c r="H230" s="44">
        <v>46827.557164099999</v>
      </c>
      <c r="I230" s="44">
        <v>3.15266511877293</v>
      </c>
      <c r="J230" s="44">
        <v>78.288702369885101</v>
      </c>
      <c r="K230" s="44">
        <v>1.7347755846598001</v>
      </c>
    </row>
    <row r="231" spans="1:11" x14ac:dyDescent="0.25">
      <c r="A231" s="44" t="s">
        <v>131</v>
      </c>
      <c r="B231" s="44" t="s">
        <v>132</v>
      </c>
      <c r="C231" s="44" t="s">
        <v>21</v>
      </c>
      <c r="D231" s="44">
        <v>46.642316100000002</v>
      </c>
      <c r="E231" s="44">
        <v>100</v>
      </c>
      <c r="F231" s="44">
        <v>3.7104905022756798</v>
      </c>
      <c r="G231" s="44">
        <v>113.39860893321701</v>
      </c>
      <c r="H231" s="44">
        <v>1210.3967754</v>
      </c>
      <c r="I231" s="44">
        <v>72.181347029582199</v>
      </c>
      <c r="J231" s="44">
        <v>96.289509497724296</v>
      </c>
      <c r="K231" s="44">
        <v>4.3697850743327402</v>
      </c>
    </row>
    <row r="232" spans="1:11" x14ac:dyDescent="0.25">
      <c r="A232" s="44" t="s">
        <v>131</v>
      </c>
      <c r="B232" s="44" t="s">
        <v>132</v>
      </c>
      <c r="C232" s="44" t="s">
        <v>22</v>
      </c>
      <c r="D232" s="44">
        <v>15815.303562900001</v>
      </c>
      <c r="E232" s="44">
        <v>6.8566453322607401</v>
      </c>
      <c r="F232" s="44">
        <v>19.3260883228076</v>
      </c>
      <c r="G232" s="44">
        <v>6.4469810589448802</v>
      </c>
      <c r="H232" s="44">
        <v>66018.657343900006</v>
      </c>
      <c r="I232" s="44">
        <v>3.4834900931312598</v>
      </c>
      <c r="J232" s="44">
        <v>80.673911677192393</v>
      </c>
      <c r="K232" s="44">
        <v>1.5444264790232201</v>
      </c>
    </row>
    <row r="233" spans="1:11" x14ac:dyDescent="0.25">
      <c r="A233" s="44" t="s">
        <v>133</v>
      </c>
      <c r="B233" s="44" t="s">
        <v>134</v>
      </c>
      <c r="C233" s="44" t="s">
        <v>21</v>
      </c>
      <c r="D233" s="44">
        <v>69.721087199999999</v>
      </c>
      <c r="E233" s="44">
        <v>84.933008241637495</v>
      </c>
      <c r="F233" s="44">
        <v>12.4358142022897</v>
      </c>
      <c r="G233" s="44">
        <v>63.275731557488498</v>
      </c>
      <c r="H233" s="44">
        <v>490.92645920000001</v>
      </c>
      <c r="I233" s="44">
        <v>44.083701104188101</v>
      </c>
      <c r="J233" s="44">
        <v>87.564185797710294</v>
      </c>
      <c r="K233" s="44">
        <v>8.9863822063136496</v>
      </c>
    </row>
    <row r="234" spans="1:11" x14ac:dyDescent="0.25">
      <c r="A234" s="44" t="s">
        <v>133</v>
      </c>
      <c r="B234" s="44" t="s">
        <v>134</v>
      </c>
      <c r="C234" s="44" t="s">
        <v>22</v>
      </c>
      <c r="D234" s="44">
        <v>9344.2963178000009</v>
      </c>
      <c r="E234" s="44">
        <v>6.8208441220087304</v>
      </c>
      <c r="F234" s="44">
        <v>20.9253668445178</v>
      </c>
      <c r="G234" s="44">
        <v>6.3780428527166304</v>
      </c>
      <c r="H234" s="44">
        <v>35311.056141399997</v>
      </c>
      <c r="I234" s="44">
        <v>2.7855024678012601</v>
      </c>
      <c r="J234" s="44">
        <v>79.074633155482204</v>
      </c>
      <c r="K234" s="44">
        <v>1.68780911295189</v>
      </c>
    </row>
    <row r="235" spans="1:11" x14ac:dyDescent="0.25">
      <c r="A235" s="44" t="s">
        <v>135</v>
      </c>
      <c r="B235" s="44" t="s">
        <v>136</v>
      </c>
      <c r="C235" s="44" t="s">
        <v>21</v>
      </c>
      <c r="D235" s="44">
        <v>836.25779750000004</v>
      </c>
      <c r="E235" s="44">
        <v>60.034682595224297</v>
      </c>
      <c r="F235" s="44">
        <v>22.560680767281699</v>
      </c>
      <c r="G235" s="44">
        <v>49.271453204979501</v>
      </c>
      <c r="H235" s="44">
        <v>2870.4468277999999</v>
      </c>
      <c r="I235" s="44">
        <v>26.645518187739501</v>
      </c>
      <c r="J235" s="44">
        <v>77.439319232718205</v>
      </c>
      <c r="K235" s="44">
        <v>14.3544330930527</v>
      </c>
    </row>
    <row r="236" spans="1:11" x14ac:dyDescent="0.25">
      <c r="A236" s="44" t="s">
        <v>135</v>
      </c>
      <c r="B236" s="44" t="s">
        <v>136</v>
      </c>
      <c r="C236" s="44" t="s">
        <v>22</v>
      </c>
      <c r="D236" s="44">
        <v>16486.9525144</v>
      </c>
      <c r="E236" s="44">
        <v>7.2302727756609704</v>
      </c>
      <c r="F236" s="44">
        <v>16.957821117411999</v>
      </c>
      <c r="G236" s="44">
        <v>6.9451717847999204</v>
      </c>
      <c r="H236" s="44">
        <v>80736.342862100006</v>
      </c>
      <c r="I236" s="44">
        <v>3.10765377054204</v>
      </c>
      <c r="J236" s="44">
        <v>83.042178882588004</v>
      </c>
      <c r="K236" s="44">
        <v>1.4182549439466701</v>
      </c>
    </row>
    <row r="237" spans="1:11" x14ac:dyDescent="0.25">
      <c r="A237" s="44" t="s">
        <v>137</v>
      </c>
      <c r="B237" s="44" t="s">
        <v>138</v>
      </c>
      <c r="C237" s="44" t="s">
        <v>21</v>
      </c>
      <c r="D237" s="44">
        <v>585.0217159</v>
      </c>
      <c r="E237" s="44">
        <v>54.643948030230902</v>
      </c>
      <c r="F237" s="44">
        <v>10.048320310711199</v>
      </c>
      <c r="G237" s="44">
        <v>34.394341733142298</v>
      </c>
      <c r="H237" s="44">
        <v>5237.0629491</v>
      </c>
      <c r="I237" s="44">
        <v>30.9040451399411</v>
      </c>
      <c r="J237" s="44">
        <v>89.951679689288696</v>
      </c>
      <c r="K237" s="44">
        <v>3.8421223906487101</v>
      </c>
    </row>
    <row r="238" spans="1:11" x14ac:dyDescent="0.25">
      <c r="A238" s="44" t="s">
        <v>137</v>
      </c>
      <c r="B238" s="44" t="s">
        <v>138</v>
      </c>
      <c r="C238" s="44" t="s">
        <v>22</v>
      </c>
      <c r="D238" s="44">
        <v>33595.272771299999</v>
      </c>
      <c r="E238" s="44">
        <v>6.76886995990019</v>
      </c>
      <c r="F238" s="44">
        <v>19.136508563632901</v>
      </c>
      <c r="G238" s="44">
        <v>6.3580006071665203</v>
      </c>
      <c r="H238" s="44">
        <v>141960.64255980001</v>
      </c>
      <c r="I238" s="44">
        <v>3.3565666513611299</v>
      </c>
      <c r="J238" s="44">
        <v>80.863491436367099</v>
      </c>
      <c r="K238" s="44">
        <v>1.5046336845641799</v>
      </c>
    </row>
    <row r="239" spans="1:11" x14ac:dyDescent="0.25">
      <c r="A239" s="44" t="s">
        <v>139</v>
      </c>
      <c r="B239" s="44" t="s">
        <v>140</v>
      </c>
      <c r="C239" s="44" t="s">
        <v>21</v>
      </c>
      <c r="D239" s="44">
        <v>1059.2085678000001</v>
      </c>
      <c r="E239" s="44">
        <v>45.053052143160798</v>
      </c>
      <c r="F239" s="44">
        <v>6.0821596839963004</v>
      </c>
      <c r="G239" s="44">
        <v>43.095328290630398</v>
      </c>
      <c r="H239" s="44">
        <v>16355.798976100001</v>
      </c>
      <c r="I239" s="44">
        <v>19.647321862576401</v>
      </c>
      <c r="J239" s="44">
        <v>93.917840316003705</v>
      </c>
      <c r="K239" s="44">
        <v>2.7908719729492502</v>
      </c>
    </row>
    <row r="240" spans="1:11" x14ac:dyDescent="0.25">
      <c r="A240" s="44" t="s">
        <v>139</v>
      </c>
      <c r="B240" s="44" t="s">
        <v>140</v>
      </c>
      <c r="C240" s="44" t="s">
        <v>22</v>
      </c>
      <c r="D240" s="44">
        <v>59065.233843399998</v>
      </c>
      <c r="E240" s="44">
        <v>6.9482350880394099</v>
      </c>
      <c r="F240" s="44">
        <v>21.7496236628775</v>
      </c>
      <c r="G240" s="44">
        <v>6.6547524032165004</v>
      </c>
      <c r="H240" s="44">
        <v>212503.75860870001</v>
      </c>
      <c r="I240" s="44">
        <v>3.3788108350011901</v>
      </c>
      <c r="J240" s="44">
        <v>78.250376337122503</v>
      </c>
      <c r="K240" s="44">
        <v>1.84968261003652</v>
      </c>
    </row>
    <row r="241" spans="1:11" x14ac:dyDescent="0.25">
      <c r="A241" s="44" t="s">
        <v>141</v>
      </c>
      <c r="B241" s="44" t="s">
        <v>142</v>
      </c>
      <c r="C241" s="44" t="s">
        <v>21</v>
      </c>
      <c r="D241" s="44">
        <v>344.57958189999999</v>
      </c>
      <c r="E241" s="44">
        <v>48.812824251587799</v>
      </c>
      <c r="F241" s="44">
        <v>8.4916129762170502</v>
      </c>
      <c r="G241" s="44">
        <v>48.791312024385597</v>
      </c>
      <c r="H241" s="44">
        <v>3713.3017989999998</v>
      </c>
      <c r="I241" s="44">
        <v>29.050471660454502</v>
      </c>
      <c r="J241" s="44">
        <v>91.508387023783001</v>
      </c>
      <c r="K241" s="44">
        <v>4.5276389606260503</v>
      </c>
    </row>
    <row r="242" spans="1:11" x14ac:dyDescent="0.25">
      <c r="A242" s="44" t="s">
        <v>141</v>
      </c>
      <c r="B242" s="44" t="s">
        <v>142</v>
      </c>
      <c r="C242" s="44" t="s">
        <v>22</v>
      </c>
      <c r="D242" s="44">
        <v>18995.049162700001</v>
      </c>
      <c r="E242" s="44">
        <v>8.0642185873078507</v>
      </c>
      <c r="F242" s="44">
        <v>17.835539578756599</v>
      </c>
      <c r="G242" s="44">
        <v>7.6635407777852098</v>
      </c>
      <c r="H242" s="44">
        <v>87506.069453999997</v>
      </c>
      <c r="I242" s="44">
        <v>3.1282722755616499</v>
      </c>
      <c r="J242" s="44">
        <v>82.164460421243405</v>
      </c>
      <c r="K242" s="44">
        <v>1.66353413817665</v>
      </c>
    </row>
    <row r="243" spans="1:11" x14ac:dyDescent="0.25">
      <c r="A243" s="44" t="s">
        <v>143</v>
      </c>
      <c r="B243" s="44" t="s">
        <v>144</v>
      </c>
      <c r="C243" s="44" t="s">
        <v>21</v>
      </c>
      <c r="D243" s="44">
        <v>354.55116370000002</v>
      </c>
      <c r="E243" s="44">
        <v>62.262420096277197</v>
      </c>
      <c r="F243" s="44">
        <v>13.9929794264118</v>
      </c>
      <c r="G243" s="44">
        <v>48.384753612810201</v>
      </c>
      <c r="H243" s="44">
        <v>2179.2277614</v>
      </c>
      <c r="I243" s="44">
        <v>35.551524321455602</v>
      </c>
      <c r="J243" s="44">
        <v>86.007020573588207</v>
      </c>
      <c r="K243" s="44">
        <v>7.8719953015552901</v>
      </c>
    </row>
    <row r="244" spans="1:11" x14ac:dyDescent="0.25">
      <c r="A244" s="44" t="s">
        <v>143</v>
      </c>
      <c r="B244" s="44" t="s">
        <v>144</v>
      </c>
      <c r="C244" s="44" t="s">
        <v>22</v>
      </c>
      <c r="D244" s="44">
        <v>28241.284534900002</v>
      </c>
      <c r="E244" s="44">
        <v>7.07801603000605</v>
      </c>
      <c r="F244" s="44">
        <v>22.495089215845599</v>
      </c>
      <c r="G244" s="44">
        <v>6.3653179247921301</v>
      </c>
      <c r="H244" s="44">
        <v>97302.936534499997</v>
      </c>
      <c r="I244" s="44">
        <v>3.4063003876322502</v>
      </c>
      <c r="J244" s="44">
        <v>77.504910784154404</v>
      </c>
      <c r="K244" s="44">
        <v>1.8474751232755999</v>
      </c>
    </row>
    <row r="245" spans="1:11" x14ac:dyDescent="0.25">
      <c r="A245" s="44" t="s">
        <v>145</v>
      </c>
      <c r="B245" s="44" t="s">
        <v>146</v>
      </c>
      <c r="C245" s="44" t="s">
        <v>21</v>
      </c>
      <c r="D245" s="44">
        <v>568.62612569999999</v>
      </c>
      <c r="E245" s="44">
        <v>40.354121753464398</v>
      </c>
      <c r="F245" s="44">
        <v>8.0867553329718405</v>
      </c>
      <c r="G245" s="44">
        <v>36.455188793626398</v>
      </c>
      <c r="H245" s="44">
        <v>6462.9471356000004</v>
      </c>
      <c r="I245" s="44">
        <v>19.560416300280099</v>
      </c>
      <c r="J245" s="44">
        <v>91.913244667028195</v>
      </c>
      <c r="K245" s="44">
        <v>3.2074179674467298</v>
      </c>
    </row>
    <row r="246" spans="1:11" x14ac:dyDescent="0.25">
      <c r="A246" s="44" t="s">
        <v>145</v>
      </c>
      <c r="B246" s="44" t="s">
        <v>146</v>
      </c>
      <c r="C246" s="44" t="s">
        <v>22</v>
      </c>
      <c r="D246" s="44">
        <v>14818.1799601</v>
      </c>
      <c r="E246" s="44">
        <v>8.5193828681629196</v>
      </c>
      <c r="F246" s="44">
        <v>15.353013431462401</v>
      </c>
      <c r="G246" s="44">
        <v>7.9769415731364504</v>
      </c>
      <c r="H246" s="44">
        <v>81698.246774300002</v>
      </c>
      <c r="I246" s="44">
        <v>3.4945509387820399</v>
      </c>
      <c r="J246" s="44">
        <v>84.646986568537599</v>
      </c>
      <c r="K246" s="44">
        <v>1.4468334441556501</v>
      </c>
    </row>
    <row r="247" spans="1:11" x14ac:dyDescent="0.25">
      <c r="A247" s="44" t="s">
        <v>147</v>
      </c>
      <c r="B247" s="44" t="s">
        <v>148</v>
      </c>
      <c r="C247" s="44" t="s">
        <v>21</v>
      </c>
      <c r="D247" s="44">
        <v>208.4953107</v>
      </c>
      <c r="E247" s="44">
        <v>48.368877213073198</v>
      </c>
      <c r="F247" s="44">
        <v>12.3550328840477</v>
      </c>
      <c r="G247" s="44">
        <v>48.431602658128597</v>
      </c>
      <c r="H247" s="44">
        <v>1479.0381233000001</v>
      </c>
      <c r="I247" s="44">
        <v>50.560457363559998</v>
      </c>
      <c r="J247" s="44">
        <v>87.644967115952298</v>
      </c>
      <c r="K247" s="44">
        <v>6.8272493351121604</v>
      </c>
    </row>
    <row r="248" spans="1:11" x14ac:dyDescent="0.25">
      <c r="A248" s="44" t="s">
        <v>147</v>
      </c>
      <c r="B248" s="44" t="s">
        <v>148</v>
      </c>
      <c r="C248" s="44" t="s">
        <v>22</v>
      </c>
      <c r="D248" s="44">
        <v>10336.558351600001</v>
      </c>
      <c r="E248" s="44">
        <v>6.94868197648678</v>
      </c>
      <c r="F248" s="44">
        <v>24.412953350429401</v>
      </c>
      <c r="G248" s="44">
        <v>6.1939812414136499</v>
      </c>
      <c r="H248" s="44">
        <v>32003.908216399999</v>
      </c>
      <c r="I248" s="44">
        <v>3.1946625537983802</v>
      </c>
      <c r="J248" s="44">
        <v>75.587046649570595</v>
      </c>
      <c r="K248" s="44">
        <v>2.0005196895852699</v>
      </c>
    </row>
    <row r="249" spans="1:11" x14ac:dyDescent="0.25">
      <c r="A249" s="44" t="s">
        <v>149</v>
      </c>
      <c r="B249" s="44" t="s">
        <v>150</v>
      </c>
      <c r="C249" s="44" t="s">
        <v>21</v>
      </c>
      <c r="D249" s="44">
        <v>612.21119759999999</v>
      </c>
      <c r="E249" s="44">
        <v>33.535086110999401</v>
      </c>
      <c r="F249" s="44">
        <v>13.980173993230499</v>
      </c>
      <c r="G249" s="44">
        <v>32.449015636670197</v>
      </c>
      <c r="H249" s="44">
        <v>3766.9274160999998</v>
      </c>
      <c r="I249" s="44">
        <v>24.753542046265899</v>
      </c>
      <c r="J249" s="44">
        <v>86.019826006769506</v>
      </c>
      <c r="K249" s="44">
        <v>5.2737014891660499</v>
      </c>
    </row>
    <row r="250" spans="1:11" x14ac:dyDescent="0.25">
      <c r="A250" s="44" t="s">
        <v>149</v>
      </c>
      <c r="B250" s="44" t="s">
        <v>150</v>
      </c>
      <c r="C250" s="44" t="s">
        <v>22</v>
      </c>
      <c r="D250" s="44">
        <v>12519.5569765</v>
      </c>
      <c r="E250" s="44">
        <v>8.4385292132573504</v>
      </c>
      <c r="F250" s="44">
        <v>16.4542954569879</v>
      </c>
      <c r="G250" s="44">
        <v>7.6034368845761104</v>
      </c>
      <c r="H250" s="44">
        <v>63567.304410099998</v>
      </c>
      <c r="I250" s="44">
        <v>3.3521916750867899</v>
      </c>
      <c r="J250" s="44">
        <v>83.545704543012107</v>
      </c>
      <c r="K250" s="44">
        <v>1.49749406832717</v>
      </c>
    </row>
    <row r="251" spans="1:11" x14ac:dyDescent="0.25">
      <c r="A251" s="44" t="s">
        <v>151</v>
      </c>
      <c r="B251" s="44" t="s">
        <v>152</v>
      </c>
      <c r="C251" s="44" t="s">
        <v>21</v>
      </c>
      <c r="D251" s="44">
        <v>257.86431520000002</v>
      </c>
      <c r="E251" s="44">
        <v>38.949086375194803</v>
      </c>
      <c r="F251" s="44">
        <v>18.466894779961699</v>
      </c>
      <c r="G251" s="44">
        <v>37.0942211589511</v>
      </c>
      <c r="H251" s="44">
        <v>1138.4955941000001</v>
      </c>
      <c r="I251" s="44">
        <v>31.208115890594499</v>
      </c>
      <c r="J251" s="44">
        <v>81.533105220038294</v>
      </c>
      <c r="K251" s="44">
        <v>8.4016802406616105</v>
      </c>
    </row>
    <row r="252" spans="1:11" x14ac:dyDescent="0.25">
      <c r="A252" s="44" t="s">
        <v>151</v>
      </c>
      <c r="B252" s="44" t="s">
        <v>152</v>
      </c>
      <c r="C252" s="44" t="s">
        <v>22</v>
      </c>
      <c r="D252" s="44">
        <v>4416.4616935000004</v>
      </c>
      <c r="E252" s="44">
        <v>8.2068197440586292</v>
      </c>
      <c r="F252" s="44">
        <v>17.6880345798387</v>
      </c>
      <c r="G252" s="44">
        <v>7.6920261182355896</v>
      </c>
      <c r="H252" s="44">
        <v>20552.178398</v>
      </c>
      <c r="I252" s="44">
        <v>3.4948032796492501</v>
      </c>
      <c r="J252" s="44">
        <v>82.311965420161201</v>
      </c>
      <c r="K252" s="44">
        <v>1.6529410186462199</v>
      </c>
    </row>
    <row r="253" spans="1:11" x14ac:dyDescent="0.25">
      <c r="A253" s="44" t="s">
        <v>153</v>
      </c>
      <c r="B253" s="44" t="s">
        <v>154</v>
      </c>
      <c r="C253" s="44" t="s">
        <v>21</v>
      </c>
      <c r="D253" s="44">
        <v>183.649699</v>
      </c>
      <c r="E253" s="44">
        <v>67.087910789744996</v>
      </c>
      <c r="F253" s="44">
        <v>13.763931288938799</v>
      </c>
      <c r="G253" s="44">
        <v>60.042801632042703</v>
      </c>
      <c r="H253" s="44">
        <v>1150.6326012</v>
      </c>
      <c r="I253" s="44">
        <v>29.620178718035799</v>
      </c>
      <c r="J253" s="44">
        <v>86.236068711061193</v>
      </c>
      <c r="K253" s="44">
        <v>9.5832869982489601</v>
      </c>
    </row>
    <row r="254" spans="1:11" x14ac:dyDescent="0.25">
      <c r="A254" s="44" t="s">
        <v>153</v>
      </c>
      <c r="B254" s="44" t="s">
        <v>154</v>
      </c>
      <c r="C254" s="44" t="s">
        <v>22</v>
      </c>
      <c r="D254" s="44">
        <v>9999.8109287999996</v>
      </c>
      <c r="E254" s="44">
        <v>7.3557787172764799</v>
      </c>
      <c r="F254" s="44">
        <v>21.1016702136994</v>
      </c>
      <c r="G254" s="44">
        <v>6.8563845555104397</v>
      </c>
      <c r="H254" s="44">
        <v>37388.906777099997</v>
      </c>
      <c r="I254" s="44">
        <v>2.91742721232165</v>
      </c>
      <c r="J254" s="44">
        <v>78.898329786300593</v>
      </c>
      <c r="K254" s="44">
        <v>1.8337671550279699</v>
      </c>
    </row>
    <row r="255" spans="1:11" x14ac:dyDescent="0.25">
      <c r="A255" s="44" t="s">
        <v>155</v>
      </c>
      <c r="B255" s="44" t="s">
        <v>156</v>
      </c>
      <c r="C255" s="44" t="s">
        <v>21</v>
      </c>
      <c r="D255" s="44">
        <v>176.10013760000001</v>
      </c>
      <c r="E255" s="44">
        <v>46.456208685329997</v>
      </c>
      <c r="F255" s="44">
        <v>8.2393427992812995</v>
      </c>
      <c r="G255" s="44">
        <v>39.873294082649899</v>
      </c>
      <c r="H255" s="44">
        <v>1961.2079206999999</v>
      </c>
      <c r="I255" s="44">
        <v>22.0793744208787</v>
      </c>
      <c r="J255" s="44">
        <v>91.760657200718697</v>
      </c>
      <c r="K255" s="44">
        <v>3.5802897287982098</v>
      </c>
    </row>
    <row r="256" spans="1:11" x14ac:dyDescent="0.25">
      <c r="A256" s="44" t="s">
        <v>155</v>
      </c>
      <c r="B256" s="44" t="s">
        <v>156</v>
      </c>
      <c r="C256" s="44" t="s">
        <v>22</v>
      </c>
      <c r="D256" s="44">
        <v>8027.2199892999997</v>
      </c>
      <c r="E256" s="44">
        <v>7.0828973286914998</v>
      </c>
      <c r="F256" s="44">
        <v>19.126230423454601</v>
      </c>
      <c r="G256" s="44">
        <v>6.8518494655932498</v>
      </c>
      <c r="H256" s="44">
        <v>33942.471955100002</v>
      </c>
      <c r="I256" s="44">
        <v>3.89160446622637</v>
      </c>
      <c r="J256" s="44">
        <v>80.873769576545399</v>
      </c>
      <c r="K256" s="44">
        <v>1.6204271470458</v>
      </c>
    </row>
    <row r="257" spans="1:11" x14ac:dyDescent="0.25">
      <c r="A257" s="44" t="s">
        <v>157</v>
      </c>
      <c r="B257" s="44" t="s">
        <v>158</v>
      </c>
      <c r="C257" s="44" t="s">
        <v>21</v>
      </c>
      <c r="D257" s="44">
        <v>511.76380349999999</v>
      </c>
      <c r="E257" s="44">
        <v>56.7350802783644</v>
      </c>
      <c r="F257" s="44">
        <v>21.958642699797998</v>
      </c>
      <c r="G257" s="44">
        <v>44.979034105674998</v>
      </c>
      <c r="H257" s="44">
        <v>1818.8165082999999</v>
      </c>
      <c r="I257" s="44">
        <v>31.0069720744224</v>
      </c>
      <c r="J257" s="44">
        <v>78.041357300201994</v>
      </c>
      <c r="K257" s="44">
        <v>12.655834971055601</v>
      </c>
    </row>
    <row r="258" spans="1:11" x14ac:dyDescent="0.25">
      <c r="A258" s="44" t="s">
        <v>157</v>
      </c>
      <c r="B258" s="44" t="s">
        <v>158</v>
      </c>
      <c r="C258" s="44" t="s">
        <v>22</v>
      </c>
      <c r="D258" s="44">
        <v>11021.290259699999</v>
      </c>
      <c r="E258" s="44">
        <v>9.5240360887871596</v>
      </c>
      <c r="F258" s="44">
        <v>20.5137255080705</v>
      </c>
      <c r="G258" s="44">
        <v>8.0847286079679304</v>
      </c>
      <c r="H258" s="44">
        <v>42705.129426300002</v>
      </c>
      <c r="I258" s="44">
        <v>3.3871580438855702</v>
      </c>
      <c r="J258" s="44">
        <v>79.486274491929507</v>
      </c>
      <c r="K258" s="44">
        <v>2.0864973799714099</v>
      </c>
    </row>
    <row r="259" spans="1:11" x14ac:dyDescent="0.25">
      <c r="A259" s="44" t="s">
        <v>159</v>
      </c>
      <c r="B259" s="44" t="s">
        <v>160</v>
      </c>
      <c r="C259" s="44" t="s">
        <v>21</v>
      </c>
      <c r="D259" s="44">
        <v>330.89567970000002</v>
      </c>
      <c r="E259" s="44">
        <v>38.8041360712024</v>
      </c>
      <c r="F259" s="44">
        <v>5.9660446383653296</v>
      </c>
      <c r="G259" s="44">
        <v>36.422907901482802</v>
      </c>
      <c r="H259" s="44">
        <v>5215.4201753999996</v>
      </c>
      <c r="I259" s="44">
        <v>16.4386062696347</v>
      </c>
      <c r="J259" s="44">
        <v>94.033955361634696</v>
      </c>
      <c r="K259" s="44">
        <v>2.31087476394696</v>
      </c>
    </row>
    <row r="260" spans="1:11" x14ac:dyDescent="0.25">
      <c r="A260" s="44" t="s">
        <v>159</v>
      </c>
      <c r="B260" s="44" t="s">
        <v>160</v>
      </c>
      <c r="C260" s="44" t="s">
        <v>22</v>
      </c>
      <c r="D260" s="44">
        <v>16905.3801939</v>
      </c>
      <c r="E260" s="44">
        <v>7.2458541433508001</v>
      </c>
      <c r="F260" s="44">
        <v>19.437797899861501</v>
      </c>
      <c r="G260" s="44">
        <v>6.7853312905700696</v>
      </c>
      <c r="H260" s="44">
        <v>70066.303949499998</v>
      </c>
      <c r="I260" s="44">
        <v>3.3678073507108301</v>
      </c>
      <c r="J260" s="44">
        <v>80.562202100138506</v>
      </c>
      <c r="K260" s="44">
        <v>1.63714365883105</v>
      </c>
    </row>
    <row r="261" spans="1:11" x14ac:dyDescent="0.25">
      <c r="A261" s="44" t="s">
        <v>161</v>
      </c>
      <c r="B261" s="44" t="s">
        <v>162</v>
      </c>
      <c r="C261" s="44" t="s">
        <v>21</v>
      </c>
      <c r="D261" s="44">
        <v>313.95777939999999</v>
      </c>
      <c r="E261" s="44">
        <v>46.511783312474599</v>
      </c>
      <c r="F261" s="44">
        <v>9.5391748994448609</v>
      </c>
      <c r="G261" s="44">
        <v>50.350811218789197</v>
      </c>
      <c r="H261" s="44">
        <v>2977.2889239000001</v>
      </c>
      <c r="I261" s="44">
        <v>33.424851206274099</v>
      </c>
      <c r="J261" s="44">
        <v>90.460825100555098</v>
      </c>
      <c r="K261" s="44">
        <v>5.3095380681202</v>
      </c>
    </row>
    <row r="262" spans="1:11" x14ac:dyDescent="0.25">
      <c r="A262" s="44" t="s">
        <v>161</v>
      </c>
      <c r="B262" s="44" t="s">
        <v>162</v>
      </c>
      <c r="C262" s="44" t="s">
        <v>22</v>
      </c>
      <c r="D262" s="44">
        <v>16759.947604500001</v>
      </c>
      <c r="E262" s="44">
        <v>8.9627231693499105</v>
      </c>
      <c r="F262" s="44">
        <v>16.9212488516742</v>
      </c>
      <c r="G262" s="44">
        <v>7.9822655296762699</v>
      </c>
      <c r="H262" s="44">
        <v>82286.805690199995</v>
      </c>
      <c r="I262" s="44">
        <v>2.8573103895031302</v>
      </c>
      <c r="J262" s="44">
        <v>83.078751148325793</v>
      </c>
      <c r="K262" s="44">
        <v>1.6258056309325599</v>
      </c>
    </row>
    <row r="263" spans="1:11" x14ac:dyDescent="0.25">
      <c r="A263" s="44" t="s">
        <v>163</v>
      </c>
      <c r="B263" s="44" t="s">
        <v>164</v>
      </c>
      <c r="C263" s="44" t="s">
        <v>21</v>
      </c>
      <c r="D263" s="44">
        <v>85.771823600000005</v>
      </c>
      <c r="E263" s="44">
        <v>72.371572736681401</v>
      </c>
      <c r="F263" s="44">
        <v>7.0737258618193799</v>
      </c>
      <c r="G263" s="44">
        <v>66.704685308327001</v>
      </c>
      <c r="H263" s="44">
        <v>1126.7691382</v>
      </c>
      <c r="I263" s="44">
        <v>31.709949157372002</v>
      </c>
      <c r="J263" s="44">
        <v>92.926274138180602</v>
      </c>
      <c r="K263" s="44">
        <v>5.07768832815138</v>
      </c>
    </row>
    <row r="264" spans="1:11" x14ac:dyDescent="0.25">
      <c r="A264" s="44" t="s">
        <v>163</v>
      </c>
      <c r="B264" s="44" t="s">
        <v>164</v>
      </c>
      <c r="C264" s="44" t="s">
        <v>22</v>
      </c>
      <c r="D264" s="44">
        <v>12353.934562799999</v>
      </c>
      <c r="E264" s="44">
        <v>8.2756835786743892</v>
      </c>
      <c r="F264" s="44">
        <v>21.2352810181698</v>
      </c>
      <c r="G264" s="44">
        <v>7.1061612038300002</v>
      </c>
      <c r="H264" s="44">
        <v>45822.524473600002</v>
      </c>
      <c r="I264" s="44">
        <v>3.2464702584131202</v>
      </c>
      <c r="J264" s="44">
        <v>78.7647189818302</v>
      </c>
      <c r="K264" s="44">
        <v>1.9158492796572599</v>
      </c>
    </row>
    <row r="265" spans="1:11" x14ac:dyDescent="0.25">
      <c r="A265" s="44" t="s">
        <v>165</v>
      </c>
      <c r="B265" s="44" t="s">
        <v>166</v>
      </c>
      <c r="C265" s="44" t="s">
        <v>21</v>
      </c>
      <c r="D265" s="44">
        <v>849.54943130000004</v>
      </c>
      <c r="E265" s="44">
        <v>52.741385367695699</v>
      </c>
      <c r="F265" s="44">
        <v>16.7484822159063</v>
      </c>
      <c r="G265" s="44">
        <v>39.9861804262747</v>
      </c>
      <c r="H265" s="44">
        <v>4222.8471019999997</v>
      </c>
      <c r="I265" s="44">
        <v>25.297555747227001</v>
      </c>
      <c r="J265" s="44">
        <v>83.251517784093707</v>
      </c>
      <c r="K265" s="44">
        <v>8.0443918570748298</v>
      </c>
    </row>
    <row r="266" spans="1:11" x14ac:dyDescent="0.25">
      <c r="A266" s="44" t="s">
        <v>165</v>
      </c>
      <c r="B266" s="44" t="s">
        <v>166</v>
      </c>
      <c r="C266" s="44" t="s">
        <v>22</v>
      </c>
      <c r="D266" s="44">
        <v>25170.951512299998</v>
      </c>
      <c r="E266" s="44">
        <v>7.1295635655807699</v>
      </c>
      <c r="F266" s="44">
        <v>18.725933852359798</v>
      </c>
      <c r="G266" s="44">
        <v>6.6538466672737</v>
      </c>
      <c r="H266" s="44">
        <v>109246.65196079999</v>
      </c>
      <c r="I266" s="44">
        <v>3.8227683365662801</v>
      </c>
      <c r="J266" s="44">
        <v>81.274066147640198</v>
      </c>
      <c r="K266" s="44">
        <v>1.53307812025509</v>
      </c>
    </row>
    <row r="267" spans="1:11" x14ac:dyDescent="0.25">
      <c r="A267" s="44" t="s">
        <v>167</v>
      </c>
      <c r="B267" s="44" t="s">
        <v>168</v>
      </c>
      <c r="C267" s="44" t="s">
        <v>21</v>
      </c>
      <c r="D267" s="44">
        <v>506.77121319999998</v>
      </c>
      <c r="E267" s="44">
        <v>35.338376585303998</v>
      </c>
      <c r="F267" s="44">
        <v>18.945322475230501</v>
      </c>
      <c r="G267" s="44">
        <v>30.323428435704599</v>
      </c>
      <c r="H267" s="44">
        <v>2168.1434727999999</v>
      </c>
      <c r="I267" s="44">
        <v>18.8048422814358</v>
      </c>
      <c r="J267" s="44">
        <v>81.054677524769502</v>
      </c>
      <c r="K267" s="44">
        <v>7.0876493228098099</v>
      </c>
    </row>
    <row r="268" spans="1:11" x14ac:dyDescent="0.25">
      <c r="A268" s="44" t="s">
        <v>167</v>
      </c>
      <c r="B268" s="44" t="s">
        <v>168</v>
      </c>
      <c r="C268" s="44" t="s">
        <v>22</v>
      </c>
      <c r="D268" s="44">
        <v>14987.712171200001</v>
      </c>
      <c r="E268" s="44">
        <v>6.5020149579525501</v>
      </c>
      <c r="F268" s="44">
        <v>21.107941923304999</v>
      </c>
      <c r="G268" s="44">
        <v>6.1337372622773403</v>
      </c>
      <c r="H268" s="44">
        <v>56017.3731453</v>
      </c>
      <c r="I268" s="44">
        <v>2.96415220720165</v>
      </c>
      <c r="J268" s="44">
        <v>78.892058076694994</v>
      </c>
      <c r="K268" s="44">
        <v>1.6411103102304301</v>
      </c>
    </row>
    <row r="269" spans="1:11" x14ac:dyDescent="0.25">
      <c r="A269" s="44" t="s">
        <v>169</v>
      </c>
      <c r="B269" s="44" t="s">
        <v>170</v>
      </c>
      <c r="C269" s="44" t="s">
        <v>21</v>
      </c>
      <c r="D269" s="44">
        <v>357.02935220000001</v>
      </c>
      <c r="E269" s="44">
        <v>50.7567191280841</v>
      </c>
      <c r="F269" s="44">
        <v>14.7902955687213</v>
      </c>
      <c r="G269" s="44">
        <v>42.515291341201603</v>
      </c>
      <c r="H269" s="44">
        <v>2056.9139699000002</v>
      </c>
      <c r="I269" s="44">
        <v>31.032517937425201</v>
      </c>
      <c r="J269" s="44">
        <v>85.209704431278695</v>
      </c>
      <c r="K269" s="44">
        <v>7.3796022333794697</v>
      </c>
    </row>
    <row r="270" spans="1:11" x14ac:dyDescent="0.25">
      <c r="A270" s="44" t="s">
        <v>169</v>
      </c>
      <c r="B270" s="44" t="s">
        <v>170</v>
      </c>
      <c r="C270" s="44" t="s">
        <v>22</v>
      </c>
      <c r="D270" s="44">
        <v>14772.6432408</v>
      </c>
      <c r="E270" s="44">
        <v>7.1051542666421303</v>
      </c>
      <c r="F270" s="44">
        <v>19.312902555749702</v>
      </c>
      <c r="G270" s="44">
        <v>6.5280427297977397</v>
      </c>
      <c r="H270" s="44">
        <v>61718.413440900003</v>
      </c>
      <c r="I270" s="44">
        <v>3.0669870216684001</v>
      </c>
      <c r="J270" s="44">
        <v>80.687097444250298</v>
      </c>
      <c r="K270" s="44">
        <v>1.5625230937011301</v>
      </c>
    </row>
    <row r="271" spans="1:11" x14ac:dyDescent="0.25">
      <c r="A271" s="44" t="s">
        <v>171</v>
      </c>
      <c r="B271" s="44" t="s">
        <v>172</v>
      </c>
      <c r="C271" s="44" t="s">
        <v>21</v>
      </c>
      <c r="D271" s="44">
        <v>237.05422229999999</v>
      </c>
      <c r="E271" s="44">
        <v>59.506984876635897</v>
      </c>
      <c r="F271" s="44">
        <v>6.3282836600952699</v>
      </c>
      <c r="G271" s="44">
        <v>53.575687036016198</v>
      </c>
      <c r="H271" s="44">
        <v>3508.8938899</v>
      </c>
      <c r="I271" s="44">
        <v>21.124323468575</v>
      </c>
      <c r="J271" s="44">
        <v>93.671716339904705</v>
      </c>
      <c r="K271" s="44">
        <v>3.6194718971319402</v>
      </c>
    </row>
    <row r="272" spans="1:11" x14ac:dyDescent="0.25">
      <c r="A272" s="44" t="s">
        <v>171</v>
      </c>
      <c r="B272" s="44" t="s">
        <v>172</v>
      </c>
      <c r="C272" s="44" t="s">
        <v>22</v>
      </c>
      <c r="D272" s="44">
        <v>14203.1842899</v>
      </c>
      <c r="E272" s="44">
        <v>9.6023901925955499</v>
      </c>
      <c r="F272" s="44">
        <v>16.566754568280601</v>
      </c>
      <c r="G272" s="44">
        <v>8.7547402851711809</v>
      </c>
      <c r="H272" s="44">
        <v>71529.867596399999</v>
      </c>
      <c r="I272" s="44">
        <v>2.6590178067777099</v>
      </c>
      <c r="J272" s="44">
        <v>83.433245431719399</v>
      </c>
      <c r="K272" s="44">
        <v>1.73836739614986</v>
      </c>
    </row>
    <row r="273" spans="1:11" x14ac:dyDescent="0.25">
      <c r="A273" s="44" t="s">
        <v>173</v>
      </c>
      <c r="B273" s="44" t="s">
        <v>174</v>
      </c>
      <c r="C273" s="44" t="s">
        <v>21</v>
      </c>
      <c r="D273" s="44">
        <v>201.4983604</v>
      </c>
      <c r="E273" s="44">
        <v>50.797317393733501</v>
      </c>
      <c r="F273" s="44">
        <v>6.3867995586503001</v>
      </c>
      <c r="G273" s="44">
        <v>47.209415923692603</v>
      </c>
      <c r="H273" s="44">
        <v>2953.4207590999999</v>
      </c>
      <c r="I273" s="44">
        <v>26.065040418484202</v>
      </c>
      <c r="J273" s="44">
        <v>93.613200441349704</v>
      </c>
      <c r="K273" s="44">
        <v>3.2208820483013398</v>
      </c>
    </row>
    <row r="274" spans="1:11" x14ac:dyDescent="0.25">
      <c r="A274" s="44" t="s">
        <v>173</v>
      </c>
      <c r="B274" s="44" t="s">
        <v>174</v>
      </c>
      <c r="C274" s="44" t="s">
        <v>22</v>
      </c>
      <c r="D274" s="44">
        <v>13356.7192187</v>
      </c>
      <c r="E274" s="44">
        <v>8.8933115458607404</v>
      </c>
      <c r="F274" s="44">
        <v>14.7718505535645</v>
      </c>
      <c r="G274" s="44">
        <v>8.4146840721289795</v>
      </c>
      <c r="H274" s="44">
        <v>77063.361665999997</v>
      </c>
      <c r="I274" s="44">
        <v>2.6752249163487698</v>
      </c>
      <c r="J274" s="44">
        <v>85.228149446435495</v>
      </c>
      <c r="K274" s="44">
        <v>1.45844367590158</v>
      </c>
    </row>
    <row r="275" spans="1:11" x14ac:dyDescent="0.25">
      <c r="A275" s="44" t="s">
        <v>175</v>
      </c>
      <c r="B275" s="44" t="s">
        <v>176</v>
      </c>
      <c r="C275" s="44" t="s">
        <v>21</v>
      </c>
      <c r="D275" s="44">
        <v>222.16622419999999</v>
      </c>
      <c r="E275" s="44">
        <v>62.481036817396003</v>
      </c>
      <c r="F275" s="44">
        <v>4.9913082502311799</v>
      </c>
      <c r="G275" s="44">
        <v>60.264724522258</v>
      </c>
      <c r="H275" s="44">
        <v>4228.8957632000001</v>
      </c>
      <c r="I275" s="44">
        <v>20.843848095189099</v>
      </c>
      <c r="J275" s="44">
        <v>95.008691749768801</v>
      </c>
      <c r="K275" s="44">
        <v>3.16602419385053</v>
      </c>
    </row>
    <row r="276" spans="1:11" x14ac:dyDescent="0.25">
      <c r="A276" s="44" t="s">
        <v>175</v>
      </c>
      <c r="B276" s="44" t="s">
        <v>176</v>
      </c>
      <c r="C276" s="44" t="s">
        <v>22</v>
      </c>
      <c r="D276" s="44">
        <v>20907.688684299999</v>
      </c>
      <c r="E276" s="44">
        <v>8.8209045077898303</v>
      </c>
      <c r="F276" s="44">
        <v>15.378395952064601</v>
      </c>
      <c r="G276" s="44">
        <v>8.53681630404588</v>
      </c>
      <c r="H276" s="44">
        <v>115047.2493305</v>
      </c>
      <c r="I276" s="44">
        <v>3.2689713848213402</v>
      </c>
      <c r="J276" s="44">
        <v>84.621604047935406</v>
      </c>
      <c r="K276" s="44">
        <v>1.5514069104538799</v>
      </c>
    </row>
    <row r="277" spans="1:11" x14ac:dyDescent="0.25">
      <c r="A277" s="44" t="s">
        <v>177</v>
      </c>
      <c r="B277" s="44" t="s">
        <v>178</v>
      </c>
      <c r="C277" s="44" t="s">
        <v>21</v>
      </c>
      <c r="D277" s="44">
        <v>213.8765009</v>
      </c>
      <c r="E277" s="44">
        <v>36.503548713761901</v>
      </c>
      <c r="F277" s="44">
        <v>9.9428338964929903</v>
      </c>
      <c r="G277" s="44">
        <v>36.856421439807903</v>
      </c>
      <c r="H277" s="44">
        <v>1937.1852902000001</v>
      </c>
      <c r="I277" s="44">
        <v>20.886967145309001</v>
      </c>
      <c r="J277" s="44">
        <v>90.057166103507001</v>
      </c>
      <c r="K277" s="44">
        <v>4.0691628689933097</v>
      </c>
    </row>
    <row r="278" spans="1:11" x14ac:dyDescent="0.25">
      <c r="A278" s="44" t="s">
        <v>177</v>
      </c>
      <c r="B278" s="44" t="s">
        <v>178</v>
      </c>
      <c r="C278" s="44" t="s">
        <v>22</v>
      </c>
      <c r="D278" s="44">
        <v>5548.4756470000002</v>
      </c>
      <c r="E278" s="44">
        <v>8.6008710457339195</v>
      </c>
      <c r="F278" s="44">
        <v>16.258822287780202</v>
      </c>
      <c r="G278" s="44">
        <v>8.5913708147150398</v>
      </c>
      <c r="H278" s="44">
        <v>28577.462559299998</v>
      </c>
      <c r="I278" s="44">
        <v>3.2494393702256001</v>
      </c>
      <c r="J278" s="44">
        <v>83.741177712219795</v>
      </c>
      <c r="K278" s="44">
        <v>1.6680631333477101</v>
      </c>
    </row>
    <row r="279" spans="1:11" x14ac:dyDescent="0.25">
      <c r="A279" s="44" t="s">
        <v>179</v>
      </c>
      <c r="B279" s="44" t="s">
        <v>180</v>
      </c>
      <c r="C279" s="44" t="s">
        <v>21</v>
      </c>
      <c r="D279" s="44">
        <v>626.77800739999998</v>
      </c>
      <c r="E279" s="44">
        <v>41.786768569914202</v>
      </c>
      <c r="F279" s="44">
        <v>10.3336860492792</v>
      </c>
      <c r="G279" s="44">
        <v>36.207097518403401</v>
      </c>
      <c r="H279" s="44">
        <v>5438.6085778999995</v>
      </c>
      <c r="I279" s="44">
        <v>19.2692857010721</v>
      </c>
      <c r="J279" s="44">
        <v>89.666313950720806</v>
      </c>
      <c r="K279" s="44">
        <v>4.1727239810086001</v>
      </c>
    </row>
    <row r="280" spans="1:11" x14ac:dyDescent="0.25">
      <c r="A280" s="44" t="s">
        <v>179</v>
      </c>
      <c r="B280" s="44" t="s">
        <v>180</v>
      </c>
      <c r="C280" s="44" t="s">
        <v>22</v>
      </c>
      <c r="D280" s="44">
        <v>14208.3944336</v>
      </c>
      <c r="E280" s="44">
        <v>8.3969044114063909</v>
      </c>
      <c r="F280" s="44">
        <v>15.771226207192401</v>
      </c>
      <c r="G280" s="44">
        <v>7.7611194433446098</v>
      </c>
      <c r="H280" s="44">
        <v>75882.218984399995</v>
      </c>
      <c r="I280" s="44">
        <v>3.7316765409708998</v>
      </c>
      <c r="J280" s="44">
        <v>84.228773792807601</v>
      </c>
      <c r="K280" s="44">
        <v>1.45321325302825</v>
      </c>
    </row>
    <row r="281" spans="1:11" x14ac:dyDescent="0.25">
      <c r="A281" s="44" t="s">
        <v>181</v>
      </c>
      <c r="B281" s="44" t="s">
        <v>182</v>
      </c>
      <c r="C281" s="44" t="s">
        <v>21</v>
      </c>
      <c r="D281" s="44">
        <v>560.8939077</v>
      </c>
      <c r="E281" s="44">
        <v>33.664390715336502</v>
      </c>
      <c r="F281" s="44">
        <v>10.7116432564916</v>
      </c>
      <c r="G281" s="44">
        <v>30.792141391869201</v>
      </c>
      <c r="H281" s="44">
        <v>4675.4073232999999</v>
      </c>
      <c r="I281" s="44">
        <v>20.669697179281801</v>
      </c>
      <c r="J281" s="44">
        <v>89.288356743508402</v>
      </c>
      <c r="K281" s="44">
        <v>3.6940363304102699</v>
      </c>
    </row>
    <row r="282" spans="1:11" x14ac:dyDescent="0.25">
      <c r="A282" s="44" t="s">
        <v>181</v>
      </c>
      <c r="B282" s="44" t="s">
        <v>182</v>
      </c>
      <c r="C282" s="44" t="s">
        <v>22</v>
      </c>
      <c r="D282" s="44">
        <v>10411.0424136</v>
      </c>
      <c r="E282" s="44">
        <v>8.1171769069129294</v>
      </c>
      <c r="F282" s="44">
        <v>14.3605143209396</v>
      </c>
      <c r="G282" s="44">
        <v>7.6660453246821598</v>
      </c>
      <c r="H282" s="44">
        <v>62086.656352099999</v>
      </c>
      <c r="I282" s="44">
        <v>3.5052381348769899</v>
      </c>
      <c r="J282" s="44">
        <v>85.6394856790604</v>
      </c>
      <c r="K282" s="44">
        <v>1.2854859273984101</v>
      </c>
    </row>
    <row r="283" spans="1:11" x14ac:dyDescent="0.25">
      <c r="A283" s="44" t="s">
        <v>183</v>
      </c>
      <c r="B283" s="44" t="s">
        <v>184</v>
      </c>
      <c r="C283" s="44" t="s">
        <v>21</v>
      </c>
      <c r="D283" s="44">
        <v>125.5061065</v>
      </c>
      <c r="E283" s="44">
        <v>39.756120860610103</v>
      </c>
      <c r="F283" s="44">
        <v>3.5230461846788899</v>
      </c>
      <c r="G283" s="44">
        <v>35.819454278773101</v>
      </c>
      <c r="H283" s="44">
        <v>3436.9253781000002</v>
      </c>
      <c r="I283" s="44">
        <v>13.758457023735501</v>
      </c>
      <c r="J283" s="44">
        <v>96.476953815321096</v>
      </c>
      <c r="K283" s="44">
        <v>1.30801799542381</v>
      </c>
    </row>
    <row r="284" spans="1:11" x14ac:dyDescent="0.25">
      <c r="A284" s="44" t="s">
        <v>183</v>
      </c>
      <c r="B284" s="44" t="s">
        <v>184</v>
      </c>
      <c r="C284" s="44" t="s">
        <v>22</v>
      </c>
      <c r="D284" s="44">
        <v>900.06210139999996</v>
      </c>
      <c r="E284" s="44">
        <v>13.535992327362701</v>
      </c>
      <c r="F284" s="44">
        <v>5.6020804947685203</v>
      </c>
      <c r="G284" s="44">
        <v>13.0825428420356</v>
      </c>
      <c r="H284" s="44">
        <v>15166.5064215</v>
      </c>
      <c r="I284" s="44">
        <v>3.9845426562678199</v>
      </c>
      <c r="J284" s="44">
        <v>94.397919505231499</v>
      </c>
      <c r="K284" s="44">
        <v>0.77638848887214396</v>
      </c>
    </row>
    <row r="285" spans="1:11" x14ac:dyDescent="0.25">
      <c r="A285" s="44" t="s">
        <v>185</v>
      </c>
      <c r="B285" s="44" t="s">
        <v>186</v>
      </c>
      <c r="C285" s="44" t="s">
        <v>21</v>
      </c>
      <c r="D285" s="44">
        <v>455.2587509</v>
      </c>
      <c r="E285" s="44">
        <v>49.429798477189998</v>
      </c>
      <c r="F285" s="44">
        <v>9.1241539962738294</v>
      </c>
      <c r="G285" s="44">
        <v>43.319499687892403</v>
      </c>
      <c r="H285" s="44">
        <v>4534.3408447000002</v>
      </c>
      <c r="I285" s="44">
        <v>13.6635993928942</v>
      </c>
      <c r="J285" s="44">
        <v>90.875846003726195</v>
      </c>
      <c r="K285" s="44">
        <v>4.3493821909251897</v>
      </c>
    </row>
    <row r="286" spans="1:11" x14ac:dyDescent="0.25">
      <c r="A286" s="44" t="s">
        <v>185</v>
      </c>
      <c r="B286" s="44" t="s">
        <v>186</v>
      </c>
      <c r="C286" s="44" t="s">
        <v>22</v>
      </c>
      <c r="D286" s="44">
        <v>6470.2625119000004</v>
      </c>
      <c r="E286" s="44">
        <v>10.753431795159299</v>
      </c>
      <c r="F286" s="44">
        <v>15.240858095339799</v>
      </c>
      <c r="G286" s="44">
        <v>9.7370618567663403</v>
      </c>
      <c r="H286" s="44">
        <v>35983.137889999998</v>
      </c>
      <c r="I286" s="44">
        <v>3.2053154579043999</v>
      </c>
      <c r="J286" s="44">
        <v>84.759141904660197</v>
      </c>
      <c r="K286" s="44">
        <v>1.75085748498313</v>
      </c>
    </row>
    <row r="287" spans="1:11" x14ac:dyDescent="0.25">
      <c r="A287" s="44" t="s">
        <v>187</v>
      </c>
      <c r="B287" s="44" t="s">
        <v>188</v>
      </c>
      <c r="C287" s="44" t="s">
        <v>21</v>
      </c>
      <c r="D287" s="44">
        <v>884.57156799999996</v>
      </c>
      <c r="E287" s="44">
        <v>36.778504510248602</v>
      </c>
      <c r="F287" s="44">
        <v>8.2542599790272906</v>
      </c>
      <c r="G287" s="44">
        <v>33.780104507194402</v>
      </c>
      <c r="H287" s="44">
        <v>9831.9744367000003</v>
      </c>
      <c r="I287" s="44">
        <v>21.6907794126741</v>
      </c>
      <c r="J287" s="44">
        <v>91.745740020972704</v>
      </c>
      <c r="K287" s="44">
        <v>3.0391576181886499</v>
      </c>
    </row>
    <row r="288" spans="1:11" x14ac:dyDescent="0.25">
      <c r="A288" s="44" t="s">
        <v>187</v>
      </c>
      <c r="B288" s="44" t="s">
        <v>188</v>
      </c>
      <c r="C288" s="44" t="s">
        <v>22</v>
      </c>
      <c r="D288" s="44">
        <v>13726.6534431</v>
      </c>
      <c r="E288" s="44">
        <v>9.2085395452297298</v>
      </c>
      <c r="F288" s="44">
        <v>12.463428390171</v>
      </c>
      <c r="G288" s="44">
        <v>9.1910050951460107</v>
      </c>
      <c r="H288" s="44">
        <v>96408.800569900006</v>
      </c>
      <c r="I288" s="44">
        <v>4.2591303893967201</v>
      </c>
      <c r="J288" s="44">
        <v>87.536571609828997</v>
      </c>
      <c r="K288" s="44">
        <v>1.30861229461478</v>
      </c>
    </row>
    <row r="289" spans="1:11" x14ac:dyDescent="0.25">
      <c r="A289" s="44" t="s">
        <v>189</v>
      </c>
      <c r="B289" s="44" t="s">
        <v>190</v>
      </c>
      <c r="C289" s="44" t="s">
        <v>21</v>
      </c>
      <c r="D289" s="44">
        <v>651.9878612</v>
      </c>
      <c r="E289" s="44">
        <v>33.0836247578277</v>
      </c>
      <c r="F289" s="44">
        <v>6.7556488738159297</v>
      </c>
      <c r="G289" s="44">
        <v>32.651790379214603</v>
      </c>
      <c r="H289" s="44">
        <v>8999.0149273999996</v>
      </c>
      <c r="I289" s="44">
        <v>13.882704263303101</v>
      </c>
      <c r="J289" s="44">
        <v>93.2443511261841</v>
      </c>
      <c r="K289" s="44">
        <v>2.3656557018119702</v>
      </c>
    </row>
    <row r="290" spans="1:11" x14ac:dyDescent="0.25">
      <c r="A290" s="44" t="s">
        <v>189</v>
      </c>
      <c r="B290" s="44" t="s">
        <v>190</v>
      </c>
      <c r="C290" s="44" t="s">
        <v>22</v>
      </c>
      <c r="D290" s="44">
        <v>8554.3858952999999</v>
      </c>
      <c r="E290" s="44">
        <v>10.5584920173032</v>
      </c>
      <c r="F290" s="44">
        <v>13.011858689225599</v>
      </c>
      <c r="G290" s="44">
        <v>10.6257745932463</v>
      </c>
      <c r="H290" s="44">
        <v>57188.611316800001</v>
      </c>
      <c r="I290" s="44">
        <v>3.9811676698772902</v>
      </c>
      <c r="J290" s="44">
        <v>86.988141310774395</v>
      </c>
      <c r="K290" s="44">
        <v>1.58942443633705</v>
      </c>
    </row>
    <row r="291" spans="1:11" x14ac:dyDescent="0.25">
      <c r="A291" s="44" t="s">
        <v>191</v>
      </c>
      <c r="B291" s="44" t="s">
        <v>192</v>
      </c>
      <c r="C291" s="44" t="s">
        <v>21</v>
      </c>
      <c r="D291" s="44">
        <v>1051.5792051999999</v>
      </c>
      <c r="E291" s="44">
        <v>36.333702980430502</v>
      </c>
      <c r="F291" s="44">
        <v>8.0873560787242997</v>
      </c>
      <c r="G291" s="44">
        <v>31.727945887542301</v>
      </c>
      <c r="H291" s="44">
        <v>11951.177134</v>
      </c>
      <c r="I291" s="44">
        <v>15.5970332552636</v>
      </c>
      <c r="J291" s="44">
        <v>91.912643921275702</v>
      </c>
      <c r="K291" s="44">
        <v>2.7917290276061202</v>
      </c>
    </row>
    <row r="292" spans="1:11" x14ac:dyDescent="0.25">
      <c r="A292" s="44" t="s">
        <v>191</v>
      </c>
      <c r="B292" s="44" t="s">
        <v>192</v>
      </c>
      <c r="C292" s="44" t="s">
        <v>22</v>
      </c>
      <c r="D292" s="44">
        <v>15962.421224600001</v>
      </c>
      <c r="E292" s="44">
        <v>9.6084731778262693</v>
      </c>
      <c r="F292" s="44">
        <v>13.4900642751281</v>
      </c>
      <c r="G292" s="44">
        <v>9.1449313508901398</v>
      </c>
      <c r="H292" s="44">
        <v>102364.82243450001</v>
      </c>
      <c r="I292" s="44">
        <v>3.1857045516782398</v>
      </c>
      <c r="J292" s="44">
        <v>86.509935724871895</v>
      </c>
      <c r="K292" s="44">
        <v>1.4260293997614599</v>
      </c>
    </row>
    <row r="293" spans="1:11" x14ac:dyDescent="0.25">
      <c r="A293" s="44" t="s">
        <v>193</v>
      </c>
      <c r="B293" s="44" t="s">
        <v>194</v>
      </c>
      <c r="C293" s="44" t="s">
        <v>21</v>
      </c>
      <c r="D293" s="44">
        <v>788.14932569999996</v>
      </c>
      <c r="E293" s="44">
        <v>37.609529242748202</v>
      </c>
      <c r="F293" s="44">
        <v>9.8213985209683994</v>
      </c>
      <c r="G293" s="44">
        <v>36.964057477091103</v>
      </c>
      <c r="H293" s="44">
        <v>7236.6683621000002</v>
      </c>
      <c r="I293" s="44">
        <v>17.512350007183102</v>
      </c>
      <c r="J293" s="44">
        <v>90.178601479031599</v>
      </c>
      <c r="K293" s="44">
        <v>4.0257747789413996</v>
      </c>
    </row>
    <row r="294" spans="1:11" x14ac:dyDescent="0.25">
      <c r="A294" s="44" t="s">
        <v>193</v>
      </c>
      <c r="B294" s="44" t="s">
        <v>194</v>
      </c>
      <c r="C294" s="44" t="s">
        <v>22</v>
      </c>
      <c r="D294" s="44">
        <v>10678.7297182</v>
      </c>
      <c r="E294" s="44">
        <v>9.54874809376191</v>
      </c>
      <c r="F294" s="44">
        <v>11.765226980434299</v>
      </c>
      <c r="G294" s="44">
        <v>9.4669872183197104</v>
      </c>
      <c r="H294" s="44">
        <v>80086.4525937</v>
      </c>
      <c r="I294" s="44">
        <v>3.2194570171224099</v>
      </c>
      <c r="J294" s="44">
        <v>88.234773019565694</v>
      </c>
      <c r="K294" s="44">
        <v>1.2623283274010699</v>
      </c>
    </row>
    <row r="295" spans="1:11" x14ac:dyDescent="0.25">
      <c r="A295" s="44" t="s">
        <v>195</v>
      </c>
      <c r="B295" s="44" t="s">
        <v>196</v>
      </c>
      <c r="C295" s="44" t="s">
        <v>21</v>
      </c>
      <c r="D295" s="44">
        <v>326.90721880000001</v>
      </c>
      <c r="E295" s="44">
        <v>36.767872432092602</v>
      </c>
      <c r="F295" s="44">
        <v>9.0388157809813396</v>
      </c>
      <c r="G295" s="44">
        <v>30.5675134749156</v>
      </c>
      <c r="H295" s="44">
        <v>3289.7968575</v>
      </c>
      <c r="I295" s="44">
        <v>16.475019357073901</v>
      </c>
      <c r="J295" s="44">
        <v>90.961184219018605</v>
      </c>
      <c r="K295" s="44">
        <v>3.0374947902740499</v>
      </c>
    </row>
    <row r="296" spans="1:11" x14ac:dyDescent="0.25">
      <c r="A296" s="44" t="s">
        <v>195</v>
      </c>
      <c r="B296" s="44" t="s">
        <v>196</v>
      </c>
      <c r="C296" s="44" t="s">
        <v>22</v>
      </c>
      <c r="D296" s="44">
        <v>4716.0862902999997</v>
      </c>
      <c r="E296" s="44">
        <v>10.5343697695359</v>
      </c>
      <c r="F296" s="44">
        <v>12.5848562950251</v>
      </c>
      <c r="G296" s="44">
        <v>10.118509154984899</v>
      </c>
      <c r="H296" s="44">
        <v>32758.209639199998</v>
      </c>
      <c r="I296" s="44">
        <v>3.4405323975350002</v>
      </c>
      <c r="J296" s="44">
        <v>87.415143704974895</v>
      </c>
      <c r="K296" s="44">
        <v>1.45672681229183</v>
      </c>
    </row>
    <row r="297" spans="1:11" x14ac:dyDescent="0.25">
      <c r="A297" s="44" t="s">
        <v>197</v>
      </c>
      <c r="B297" s="44" t="s">
        <v>198</v>
      </c>
      <c r="C297" s="44" t="s">
        <v>21</v>
      </c>
      <c r="D297" s="44">
        <v>448.8893314</v>
      </c>
      <c r="E297" s="44">
        <v>39.924579070013998</v>
      </c>
      <c r="F297" s="44">
        <v>17.892766955062701</v>
      </c>
      <c r="G297" s="44">
        <v>32.994770513352201</v>
      </c>
      <c r="H297" s="44">
        <v>2059.8860442999999</v>
      </c>
      <c r="I297" s="44">
        <v>24.378793701848</v>
      </c>
      <c r="J297" s="44">
        <v>82.107233044937303</v>
      </c>
      <c r="K297" s="44">
        <v>7.1902038058946296</v>
      </c>
    </row>
    <row r="298" spans="1:11" x14ac:dyDescent="0.25">
      <c r="A298" s="44" t="s">
        <v>197</v>
      </c>
      <c r="B298" s="44" t="s">
        <v>198</v>
      </c>
      <c r="C298" s="44" t="s">
        <v>22</v>
      </c>
      <c r="D298" s="44">
        <v>14525.9279152</v>
      </c>
      <c r="E298" s="44">
        <v>7.1086551971178702</v>
      </c>
      <c r="F298" s="44">
        <v>17.985151569485701</v>
      </c>
      <c r="G298" s="44">
        <v>7.36769688218632</v>
      </c>
      <c r="H298" s="44">
        <v>66240.296706699999</v>
      </c>
      <c r="I298" s="44">
        <v>3.7855485157494502</v>
      </c>
      <c r="J298" s="44">
        <v>82.014848430514306</v>
      </c>
      <c r="K298" s="44">
        <v>1.6156726212377801</v>
      </c>
    </row>
    <row r="299" spans="1:11" x14ac:dyDescent="0.25">
      <c r="A299" s="44" t="s">
        <v>199</v>
      </c>
      <c r="B299" s="44" t="s">
        <v>200</v>
      </c>
      <c r="C299" s="44" t="s">
        <v>21</v>
      </c>
      <c r="D299" s="44">
        <v>848.41771870000002</v>
      </c>
      <c r="E299" s="44">
        <v>23.273760678313302</v>
      </c>
      <c r="F299" s="44">
        <v>12.6875935797502</v>
      </c>
      <c r="G299" s="44">
        <v>18.402277131762201</v>
      </c>
      <c r="H299" s="44">
        <v>5838.5691662999998</v>
      </c>
      <c r="I299" s="44">
        <v>15.7457132554024</v>
      </c>
      <c r="J299" s="44">
        <v>87.3124064202498</v>
      </c>
      <c r="K299" s="44">
        <v>2.6740829025596602</v>
      </c>
    </row>
    <row r="300" spans="1:11" x14ac:dyDescent="0.25">
      <c r="A300" s="44" t="s">
        <v>199</v>
      </c>
      <c r="B300" s="44" t="s">
        <v>200</v>
      </c>
      <c r="C300" s="44" t="s">
        <v>22</v>
      </c>
      <c r="D300" s="44">
        <v>9056.4131706999997</v>
      </c>
      <c r="E300" s="44">
        <v>7.5349017644718996</v>
      </c>
      <c r="F300" s="44">
        <v>14.0150905045566</v>
      </c>
      <c r="G300" s="44">
        <v>7.2477207051465902</v>
      </c>
      <c r="H300" s="44">
        <v>55562.599940599997</v>
      </c>
      <c r="I300" s="44">
        <v>4.3064214824837004</v>
      </c>
      <c r="J300" s="44">
        <v>85.984909495443404</v>
      </c>
      <c r="K300" s="44">
        <v>1.18134056580895</v>
      </c>
    </row>
    <row r="301" spans="1:11" x14ac:dyDescent="0.25">
      <c r="A301" s="44" t="s">
        <v>201</v>
      </c>
      <c r="B301" s="44" t="s">
        <v>202</v>
      </c>
      <c r="C301" s="44" t="s">
        <v>21</v>
      </c>
      <c r="D301" s="44">
        <v>1611.7147686999999</v>
      </c>
      <c r="E301" s="44">
        <v>31.506659821312699</v>
      </c>
      <c r="F301" s="44">
        <v>7.6446562312202797</v>
      </c>
      <c r="G301" s="44">
        <v>29.043056329248401</v>
      </c>
      <c r="H301" s="44">
        <v>19471.179215700002</v>
      </c>
      <c r="I301" s="44">
        <v>17.623624227805799</v>
      </c>
      <c r="J301" s="44">
        <v>92.355343768779704</v>
      </c>
      <c r="K301" s="44">
        <v>2.4040209529935699</v>
      </c>
    </row>
    <row r="302" spans="1:11" x14ac:dyDescent="0.25">
      <c r="A302" s="44" t="s">
        <v>201</v>
      </c>
      <c r="B302" s="44" t="s">
        <v>202</v>
      </c>
      <c r="C302" s="44" t="s">
        <v>22</v>
      </c>
      <c r="D302" s="44">
        <v>12660.196042899999</v>
      </c>
      <c r="E302" s="44">
        <v>10.572321578439499</v>
      </c>
      <c r="F302" s="44">
        <v>8.9949317260052108</v>
      </c>
      <c r="G302" s="44">
        <v>10.3241075132178</v>
      </c>
      <c r="H302" s="44">
        <v>128087.90998549999</v>
      </c>
      <c r="I302" s="44">
        <v>3.79693022753795</v>
      </c>
      <c r="J302" s="44">
        <v>91.005068273994794</v>
      </c>
      <c r="K302" s="44">
        <v>1.0204337403905701</v>
      </c>
    </row>
    <row r="303" spans="1:11" x14ac:dyDescent="0.25">
      <c r="A303" s="44" t="s">
        <v>203</v>
      </c>
      <c r="B303" s="44" t="s">
        <v>204</v>
      </c>
      <c r="C303" s="44" t="s">
        <v>21</v>
      </c>
      <c r="D303" s="44">
        <v>962.66330919999996</v>
      </c>
      <c r="E303" s="44">
        <v>60.908836189499297</v>
      </c>
      <c r="F303" s="44">
        <v>5.5350541267987898</v>
      </c>
      <c r="G303" s="44">
        <v>56.446279618775101</v>
      </c>
      <c r="H303" s="44">
        <v>16429.457655599999</v>
      </c>
      <c r="I303" s="44">
        <v>18.365308943061098</v>
      </c>
      <c r="J303" s="44">
        <v>94.464945873201202</v>
      </c>
      <c r="K303" s="44">
        <v>3.3073984223281498</v>
      </c>
    </row>
    <row r="304" spans="1:11" x14ac:dyDescent="0.25">
      <c r="A304" s="44" t="s">
        <v>203</v>
      </c>
      <c r="B304" s="44" t="s">
        <v>204</v>
      </c>
      <c r="C304" s="44" t="s">
        <v>22</v>
      </c>
      <c r="D304" s="44">
        <v>17751.553109199998</v>
      </c>
      <c r="E304" s="44">
        <v>10.992690530561701</v>
      </c>
      <c r="F304" s="44">
        <v>12.065390478925901</v>
      </c>
      <c r="G304" s="44">
        <v>10.6457296871965</v>
      </c>
      <c r="H304" s="44">
        <v>129376.32592800001</v>
      </c>
      <c r="I304" s="44">
        <v>3.2276048285958399</v>
      </c>
      <c r="J304" s="44">
        <v>87.934609521074094</v>
      </c>
      <c r="K304" s="44">
        <v>1.4606863703458799</v>
      </c>
    </row>
    <row r="305" spans="1:11" x14ac:dyDescent="0.25">
      <c r="A305" s="44" t="s">
        <v>205</v>
      </c>
      <c r="B305" s="44" t="s">
        <v>206</v>
      </c>
      <c r="C305" s="44" t="s">
        <v>21</v>
      </c>
      <c r="D305" s="44">
        <v>1377.2861579</v>
      </c>
      <c r="E305" s="44">
        <v>57.105216301675</v>
      </c>
      <c r="F305" s="44">
        <v>10.722312750655799</v>
      </c>
      <c r="G305" s="44">
        <v>48.888577163414197</v>
      </c>
      <c r="H305" s="44">
        <v>11467.7612673</v>
      </c>
      <c r="I305" s="44">
        <v>12.199340256762</v>
      </c>
      <c r="J305" s="44">
        <v>89.277687249344197</v>
      </c>
      <c r="K305" s="44">
        <v>5.8715523489834203</v>
      </c>
    </row>
    <row r="306" spans="1:11" x14ac:dyDescent="0.25">
      <c r="A306" s="44" t="s">
        <v>205</v>
      </c>
      <c r="B306" s="44" t="s">
        <v>206</v>
      </c>
      <c r="C306" s="44" t="s">
        <v>22</v>
      </c>
      <c r="D306" s="44">
        <v>6633.9204558000001</v>
      </c>
      <c r="E306" s="44">
        <v>11.165421486899</v>
      </c>
      <c r="F306" s="44">
        <v>7.4974842470156799</v>
      </c>
      <c r="G306" s="44">
        <v>10.781329634555799</v>
      </c>
      <c r="H306" s="44">
        <v>81848.032119700001</v>
      </c>
      <c r="I306" s="44">
        <v>3.0226246541011799</v>
      </c>
      <c r="J306" s="44">
        <v>92.502515752984294</v>
      </c>
      <c r="K306" s="44">
        <v>0.87384487263912902</v>
      </c>
    </row>
    <row r="307" spans="1:11" x14ac:dyDescent="0.25">
      <c r="A307" s="44" t="s">
        <v>207</v>
      </c>
      <c r="B307" s="44" t="s">
        <v>208</v>
      </c>
      <c r="C307" s="44" t="s">
        <v>21</v>
      </c>
      <c r="D307" s="44">
        <v>1747.2938288</v>
      </c>
      <c r="E307" s="44">
        <v>55.3400299054953</v>
      </c>
      <c r="F307" s="44">
        <v>10.732905029779999</v>
      </c>
      <c r="G307" s="44">
        <v>47.918145299003299</v>
      </c>
      <c r="H307" s="44">
        <v>14532.4908516</v>
      </c>
      <c r="I307" s="44">
        <v>22.309501752374</v>
      </c>
      <c r="J307" s="44">
        <v>89.267094970220001</v>
      </c>
      <c r="K307" s="44">
        <v>5.76137156551329</v>
      </c>
    </row>
    <row r="308" spans="1:11" x14ac:dyDescent="0.25">
      <c r="A308" s="44" t="s">
        <v>207</v>
      </c>
      <c r="B308" s="44" t="s">
        <v>208</v>
      </c>
      <c r="C308" s="44" t="s">
        <v>22</v>
      </c>
      <c r="D308" s="44">
        <v>48412.848990500002</v>
      </c>
      <c r="E308" s="44">
        <v>8.0219394109559001</v>
      </c>
      <c r="F308" s="44">
        <v>17.2396791813904</v>
      </c>
      <c r="G308" s="44">
        <v>7.5702134075721101</v>
      </c>
      <c r="H308" s="44">
        <v>232409.36632520001</v>
      </c>
      <c r="I308" s="44">
        <v>3.2428405651244199</v>
      </c>
      <c r="J308" s="44">
        <v>82.7603208186096</v>
      </c>
      <c r="K308" s="44">
        <v>1.5769398812172899</v>
      </c>
    </row>
    <row r="309" spans="1:11" x14ac:dyDescent="0.25">
      <c r="A309" s="44" t="s">
        <v>209</v>
      </c>
      <c r="B309" s="44" t="s">
        <v>210</v>
      </c>
      <c r="C309" s="44" t="s">
        <v>21</v>
      </c>
      <c r="D309" s="44"/>
      <c r="E309" s="44"/>
      <c r="F309" s="44"/>
      <c r="G309" s="44"/>
      <c r="H309" s="44">
        <v>938.1183264</v>
      </c>
      <c r="I309" s="44">
        <v>36.931541633593298</v>
      </c>
      <c r="J309" s="44">
        <v>100</v>
      </c>
      <c r="K309" s="44">
        <v>0</v>
      </c>
    </row>
    <row r="310" spans="1:11" x14ac:dyDescent="0.25">
      <c r="A310" s="44" t="s">
        <v>209</v>
      </c>
      <c r="B310" s="44" t="s">
        <v>210</v>
      </c>
      <c r="C310" s="44" t="s">
        <v>22</v>
      </c>
      <c r="D310" s="44">
        <v>13807.0040926</v>
      </c>
      <c r="E310" s="44">
        <v>9.1176944785049301</v>
      </c>
      <c r="F310" s="44">
        <v>16.709052019765501</v>
      </c>
      <c r="G310" s="44">
        <v>8.2856789956221899</v>
      </c>
      <c r="H310" s="44">
        <v>68824.877574099999</v>
      </c>
      <c r="I310" s="44">
        <v>2.7109556667566501</v>
      </c>
      <c r="J310" s="44">
        <v>83.290947980234506</v>
      </c>
      <c r="K310" s="44">
        <v>1.66219552921626</v>
      </c>
    </row>
    <row r="311" spans="1:11" x14ac:dyDescent="0.25">
      <c r="A311" s="44" t="s">
        <v>211</v>
      </c>
      <c r="B311" s="44" t="s">
        <v>212</v>
      </c>
      <c r="C311" s="44" t="s">
        <v>21</v>
      </c>
      <c r="D311" s="44">
        <v>1070.6136769</v>
      </c>
      <c r="E311" s="44">
        <v>64.062204294223505</v>
      </c>
      <c r="F311" s="44">
        <v>20.920569987828198</v>
      </c>
      <c r="G311" s="44">
        <v>52.2489472516558</v>
      </c>
      <c r="H311" s="44">
        <v>4046.9030902</v>
      </c>
      <c r="I311" s="44">
        <v>27.518915302545899</v>
      </c>
      <c r="J311" s="44">
        <v>79.079430012171798</v>
      </c>
      <c r="K311" s="44">
        <v>13.822529545298501</v>
      </c>
    </row>
    <row r="312" spans="1:11" x14ac:dyDescent="0.25">
      <c r="A312" s="44" t="s">
        <v>211</v>
      </c>
      <c r="B312" s="44" t="s">
        <v>212</v>
      </c>
      <c r="C312" s="44" t="s">
        <v>22</v>
      </c>
      <c r="D312" s="44">
        <v>33387.6638877</v>
      </c>
      <c r="E312" s="44">
        <v>9.8200089107184798</v>
      </c>
      <c r="F312" s="44">
        <v>20.560364394554199</v>
      </c>
      <c r="G312" s="44">
        <v>8.6648704409220194</v>
      </c>
      <c r="H312" s="44">
        <v>129000.81934630001</v>
      </c>
      <c r="I312" s="44">
        <v>3.7440090937850501</v>
      </c>
      <c r="J312" s="44">
        <v>79.439635605445801</v>
      </c>
      <c r="K312" s="44">
        <v>2.2426197242620001</v>
      </c>
    </row>
    <row r="313" spans="1:11" x14ac:dyDescent="0.25">
      <c r="A313" s="44" t="s">
        <v>213</v>
      </c>
      <c r="B313" s="44" t="s">
        <v>214</v>
      </c>
      <c r="C313" s="44" t="s">
        <v>21</v>
      </c>
      <c r="D313" s="44">
        <v>1374.6362048000001</v>
      </c>
      <c r="E313" s="44">
        <v>39.926197308200898</v>
      </c>
      <c r="F313" s="44">
        <v>11.2961047250052</v>
      </c>
      <c r="G313" s="44">
        <v>38.424768428401002</v>
      </c>
      <c r="H313" s="44">
        <v>10794.480833899999</v>
      </c>
      <c r="I313" s="44">
        <v>20.423520270860699</v>
      </c>
      <c r="J313" s="44">
        <v>88.703895274994807</v>
      </c>
      <c r="K313" s="44">
        <v>4.8932485642899</v>
      </c>
    </row>
    <row r="314" spans="1:11" x14ac:dyDescent="0.25">
      <c r="A314" s="44" t="s">
        <v>213</v>
      </c>
      <c r="B314" s="44" t="s">
        <v>214</v>
      </c>
      <c r="C314" s="44" t="s">
        <v>22</v>
      </c>
      <c r="D314" s="44">
        <v>25123.408768199999</v>
      </c>
      <c r="E314" s="44">
        <v>8.2706814579585792</v>
      </c>
      <c r="F314" s="44">
        <v>19.407226877269402</v>
      </c>
      <c r="G314" s="44">
        <v>8.3410800715709694</v>
      </c>
      <c r="H314" s="44">
        <v>104330.47419550001</v>
      </c>
      <c r="I314" s="44">
        <v>4.2315394960694999</v>
      </c>
      <c r="J314" s="44">
        <v>80.592773122730605</v>
      </c>
      <c r="K314" s="44">
        <v>2.0085824954048102</v>
      </c>
    </row>
    <row r="315" spans="1:11" x14ac:dyDescent="0.25">
      <c r="A315" s="44" t="s">
        <v>215</v>
      </c>
      <c r="B315" s="44" t="s">
        <v>216</v>
      </c>
      <c r="C315" s="44" t="s">
        <v>21</v>
      </c>
      <c r="D315" s="44">
        <v>507.47317959999998</v>
      </c>
      <c r="E315" s="44">
        <v>43.797367839702602</v>
      </c>
      <c r="F315" s="44">
        <v>8.5884380807673892</v>
      </c>
      <c r="G315" s="44">
        <v>41.110141195591503</v>
      </c>
      <c r="H315" s="44">
        <v>5401.3215841000001</v>
      </c>
      <c r="I315" s="44">
        <v>26.619702768293401</v>
      </c>
      <c r="J315" s="44">
        <v>91.411561919232597</v>
      </c>
      <c r="K315" s="44">
        <v>3.8624425043945898</v>
      </c>
    </row>
    <row r="316" spans="1:11" x14ac:dyDescent="0.25">
      <c r="A316" s="44" t="s">
        <v>215</v>
      </c>
      <c r="B316" s="44" t="s">
        <v>216</v>
      </c>
      <c r="C316" s="44" t="s">
        <v>22</v>
      </c>
      <c r="D316" s="44">
        <v>28204.965011600001</v>
      </c>
      <c r="E316" s="44">
        <v>6.85141896411033</v>
      </c>
      <c r="F316" s="44">
        <v>21.500930693156999</v>
      </c>
      <c r="G316" s="44">
        <v>6.4142522574945797</v>
      </c>
      <c r="H316" s="44">
        <v>102975.24022750001</v>
      </c>
      <c r="I316" s="44">
        <v>3.23392992323866</v>
      </c>
      <c r="J316" s="44">
        <v>78.499069306842998</v>
      </c>
      <c r="K316" s="44">
        <v>1.7568666030642299</v>
      </c>
    </row>
    <row r="317" spans="1:11" x14ac:dyDescent="0.25">
      <c r="A317" s="44" t="s">
        <v>217</v>
      </c>
      <c r="B317" s="44" t="s">
        <v>218</v>
      </c>
      <c r="C317" s="44" t="s">
        <v>21</v>
      </c>
      <c r="D317" s="44">
        <v>207.00498329999999</v>
      </c>
      <c r="E317" s="44">
        <v>51.1061273720549</v>
      </c>
      <c r="F317" s="44">
        <v>9.5715776984885199</v>
      </c>
      <c r="G317" s="44">
        <v>46.598093250706697</v>
      </c>
      <c r="H317" s="44">
        <v>1955.6999522999999</v>
      </c>
      <c r="I317" s="44">
        <v>20.330622584510198</v>
      </c>
      <c r="J317" s="44">
        <v>90.428422301511503</v>
      </c>
      <c r="K317" s="44">
        <v>4.9322686252715604</v>
      </c>
    </row>
    <row r="318" spans="1:11" x14ac:dyDescent="0.25">
      <c r="A318" s="44" t="s">
        <v>217</v>
      </c>
      <c r="B318" s="44" t="s">
        <v>218</v>
      </c>
      <c r="C318" s="44" t="s">
        <v>22</v>
      </c>
      <c r="D318" s="44">
        <v>5148.2632645000003</v>
      </c>
      <c r="E318" s="44">
        <v>8.3885444426743607</v>
      </c>
      <c r="F318" s="44">
        <v>15.871432110054</v>
      </c>
      <c r="G318" s="44">
        <v>8.0178905413101393</v>
      </c>
      <c r="H318" s="44">
        <v>27289.031800000001</v>
      </c>
      <c r="I318" s="44">
        <v>3.45532534772122</v>
      </c>
      <c r="J318" s="44">
        <v>84.128567889946098</v>
      </c>
      <c r="K318" s="44">
        <v>1.5126301158331701</v>
      </c>
    </row>
    <row r="319" spans="1:11" x14ac:dyDescent="0.25">
      <c r="A319" s="44" t="s">
        <v>219</v>
      </c>
      <c r="B319" s="44" t="s">
        <v>220</v>
      </c>
      <c r="C319" s="44" t="s">
        <v>21</v>
      </c>
      <c r="D319" s="44">
        <v>74.535541800000004</v>
      </c>
      <c r="E319" s="44">
        <v>75.191425509042801</v>
      </c>
      <c r="F319" s="44">
        <v>4.7076109571224798</v>
      </c>
      <c r="G319" s="44">
        <v>76.502810635081005</v>
      </c>
      <c r="H319" s="44">
        <v>1508.7631309000001</v>
      </c>
      <c r="I319" s="44">
        <v>39.957958938519397</v>
      </c>
      <c r="J319" s="44">
        <v>95.292389042877502</v>
      </c>
      <c r="K319" s="44">
        <v>3.7793728671691</v>
      </c>
    </row>
    <row r="320" spans="1:11" x14ac:dyDescent="0.25">
      <c r="A320" s="44" t="s">
        <v>219</v>
      </c>
      <c r="B320" s="44" t="s">
        <v>220</v>
      </c>
      <c r="C320" s="44" t="s">
        <v>22</v>
      </c>
      <c r="D320" s="44">
        <v>10987.854502100001</v>
      </c>
      <c r="E320" s="44">
        <v>7.4168134048876704</v>
      </c>
      <c r="F320" s="44">
        <v>17.748481662002501</v>
      </c>
      <c r="G320" s="44">
        <v>7.4658795376844003</v>
      </c>
      <c r="H320" s="44">
        <v>50920.846824300002</v>
      </c>
      <c r="I320" s="44">
        <v>4.0286612298937001</v>
      </c>
      <c r="J320" s="44">
        <v>82.251518337997496</v>
      </c>
      <c r="K320" s="44">
        <v>1.6110100912762999</v>
      </c>
    </row>
    <row r="321" spans="1:11" x14ac:dyDescent="0.25">
      <c r="A321" s="44" t="s">
        <v>221</v>
      </c>
      <c r="B321" s="44" t="s">
        <v>222</v>
      </c>
      <c r="C321" s="44" t="s">
        <v>21</v>
      </c>
      <c r="D321" s="44">
        <v>22.1069639</v>
      </c>
      <c r="E321" s="44">
        <v>100</v>
      </c>
      <c r="F321" s="44">
        <v>3.7196069864950201</v>
      </c>
      <c r="G321" s="44">
        <v>80.464958337369197</v>
      </c>
      <c r="H321" s="44">
        <v>572.22905009999999</v>
      </c>
      <c r="I321" s="44">
        <v>36.238495704522201</v>
      </c>
      <c r="J321" s="44">
        <v>96.280393013505005</v>
      </c>
      <c r="K321" s="44">
        <v>3.10860822055148</v>
      </c>
    </row>
    <row r="322" spans="1:11" x14ac:dyDescent="0.25">
      <c r="A322" s="44" t="s">
        <v>221</v>
      </c>
      <c r="B322" s="44" t="s">
        <v>222</v>
      </c>
      <c r="C322" s="44" t="s">
        <v>22</v>
      </c>
      <c r="D322" s="44">
        <v>6461.4279121999998</v>
      </c>
      <c r="E322" s="44">
        <v>9.4507609821272993</v>
      </c>
      <c r="F322" s="44">
        <v>22.057424828764699</v>
      </c>
      <c r="G322" s="44">
        <v>8.4179033926609605</v>
      </c>
      <c r="H322" s="44">
        <v>22832.236068800001</v>
      </c>
      <c r="I322" s="44">
        <v>2.6959040939464001</v>
      </c>
      <c r="J322" s="44">
        <v>77.942575171235305</v>
      </c>
      <c r="K322" s="44">
        <v>2.3822316736584601</v>
      </c>
    </row>
    <row r="323" spans="1:11" x14ac:dyDescent="0.25">
      <c r="A323" s="44" t="s">
        <v>223</v>
      </c>
      <c r="B323" s="44" t="s">
        <v>224</v>
      </c>
      <c r="C323" s="44" t="s">
        <v>21</v>
      </c>
      <c r="D323" s="44">
        <v>576.08525569999995</v>
      </c>
      <c r="E323" s="44">
        <v>38.777643635704401</v>
      </c>
      <c r="F323" s="44">
        <v>8.4586095819821594</v>
      </c>
      <c r="G323" s="44">
        <v>34.753642462076201</v>
      </c>
      <c r="H323" s="44">
        <v>6234.5524752000001</v>
      </c>
      <c r="I323" s="44">
        <v>23.464620574809299</v>
      </c>
      <c r="J323" s="44">
        <v>91.541390418017798</v>
      </c>
      <c r="K323" s="44">
        <v>3.2113068394102</v>
      </c>
    </row>
    <row r="324" spans="1:11" x14ac:dyDescent="0.25">
      <c r="A324" s="44" t="s">
        <v>223</v>
      </c>
      <c r="B324" s="44" t="s">
        <v>224</v>
      </c>
      <c r="C324" s="44" t="s">
        <v>22</v>
      </c>
      <c r="D324" s="44">
        <v>22040.255363799999</v>
      </c>
      <c r="E324" s="44">
        <v>8.0959835136835299</v>
      </c>
      <c r="F324" s="44">
        <v>17.6880472572422</v>
      </c>
      <c r="G324" s="44">
        <v>7.72838860409062</v>
      </c>
      <c r="H324" s="44">
        <v>102565.10690860001</v>
      </c>
      <c r="I324" s="44">
        <v>2.8791655508908298</v>
      </c>
      <c r="J324" s="44">
        <v>82.311952742757796</v>
      </c>
      <c r="K324" s="44">
        <v>1.66075640652949</v>
      </c>
    </row>
    <row r="325" spans="1:11" x14ac:dyDescent="0.25">
      <c r="A325" s="44" t="s">
        <v>225</v>
      </c>
      <c r="B325" s="44" t="s">
        <v>226</v>
      </c>
      <c r="C325" s="44" t="s">
        <v>21</v>
      </c>
      <c r="D325" s="44">
        <v>348.83767810000001</v>
      </c>
      <c r="E325" s="44">
        <v>32.858367349606702</v>
      </c>
      <c r="F325" s="44">
        <v>4.86016744987199</v>
      </c>
      <c r="G325" s="44">
        <v>32.771752193494301</v>
      </c>
      <c r="H325" s="44">
        <v>6828.6450259000003</v>
      </c>
      <c r="I325" s="44">
        <v>15.1026737488541</v>
      </c>
      <c r="J325" s="44">
        <v>95.139832550128006</v>
      </c>
      <c r="K325" s="44">
        <v>1.67412742924654</v>
      </c>
    </row>
    <row r="326" spans="1:11" x14ac:dyDescent="0.25">
      <c r="A326" s="44" t="s">
        <v>225</v>
      </c>
      <c r="B326" s="44" t="s">
        <v>226</v>
      </c>
      <c r="C326" s="44" t="s">
        <v>22</v>
      </c>
      <c r="D326" s="44">
        <v>6544.7009195999999</v>
      </c>
      <c r="E326" s="44">
        <v>8.8372267855624091</v>
      </c>
      <c r="F326" s="44">
        <v>13.279156390467399</v>
      </c>
      <c r="G326" s="44">
        <v>8.4668739496807</v>
      </c>
      <c r="H326" s="44">
        <v>42740.816376499999</v>
      </c>
      <c r="I326" s="44">
        <v>2.58351535334275</v>
      </c>
      <c r="J326" s="44">
        <v>86.720843609532594</v>
      </c>
      <c r="K326" s="44">
        <v>1.29649273042618</v>
      </c>
    </row>
    <row r="327" spans="1:11" x14ac:dyDescent="0.25">
      <c r="A327" s="44" t="s">
        <v>227</v>
      </c>
      <c r="B327" s="44" t="s">
        <v>228</v>
      </c>
      <c r="C327" s="44" t="s">
        <v>21</v>
      </c>
      <c r="D327" s="44">
        <v>316.95116089999999</v>
      </c>
      <c r="E327" s="44">
        <v>44.559143831632198</v>
      </c>
      <c r="F327" s="44">
        <v>7.7194626978814496</v>
      </c>
      <c r="G327" s="44">
        <v>44.272448946035098</v>
      </c>
      <c r="H327" s="44">
        <v>3788.9195881999999</v>
      </c>
      <c r="I327" s="44">
        <v>16.5648189917145</v>
      </c>
      <c r="J327" s="44">
        <v>92.280537302118503</v>
      </c>
      <c r="K327" s="44">
        <v>3.7034842684529199</v>
      </c>
    </row>
    <row r="328" spans="1:11" x14ac:dyDescent="0.25">
      <c r="A328" s="44" t="s">
        <v>227</v>
      </c>
      <c r="B328" s="44" t="s">
        <v>228</v>
      </c>
      <c r="C328" s="44" t="s">
        <v>22</v>
      </c>
      <c r="D328" s="44">
        <v>9022.1757565999997</v>
      </c>
      <c r="E328" s="44">
        <v>8.9169793308665302</v>
      </c>
      <c r="F328" s="44">
        <v>15.4420220403985</v>
      </c>
      <c r="G328" s="44">
        <v>8.7733492470349894</v>
      </c>
      <c r="H328" s="44">
        <v>49403.953496399998</v>
      </c>
      <c r="I328" s="44">
        <v>4.03867355862499</v>
      </c>
      <c r="J328" s="44">
        <v>84.557977959601502</v>
      </c>
      <c r="K328" s="44">
        <v>1.6021936156698799</v>
      </c>
    </row>
    <row r="329" spans="1:11" x14ac:dyDescent="0.25">
      <c r="A329" s="44" t="s">
        <v>229</v>
      </c>
      <c r="B329" s="44" t="s">
        <v>230</v>
      </c>
      <c r="C329" s="44" t="s">
        <v>21</v>
      </c>
      <c r="D329" s="44">
        <v>990.44163500000002</v>
      </c>
      <c r="E329" s="44">
        <v>27.241168983957898</v>
      </c>
      <c r="F329" s="44">
        <v>5.5596946670441101</v>
      </c>
      <c r="G329" s="44">
        <v>26.4912701223226</v>
      </c>
      <c r="H329" s="44">
        <v>16824.235146999999</v>
      </c>
      <c r="I329" s="44">
        <v>11.119116011143401</v>
      </c>
      <c r="J329" s="44">
        <v>94.440305332955901</v>
      </c>
      <c r="K329" s="44">
        <v>1.55953935878377</v>
      </c>
    </row>
    <row r="330" spans="1:11" x14ac:dyDescent="0.25">
      <c r="A330" s="44" t="s">
        <v>229</v>
      </c>
      <c r="B330" s="44" t="s">
        <v>230</v>
      </c>
      <c r="C330" s="44" t="s">
        <v>22</v>
      </c>
      <c r="D330" s="44">
        <v>12621.4297634</v>
      </c>
      <c r="E330" s="44">
        <v>10.848326019565</v>
      </c>
      <c r="F330" s="44">
        <v>10.444457688756399</v>
      </c>
      <c r="G330" s="44">
        <v>10.443054258303899</v>
      </c>
      <c r="H330" s="44">
        <v>108221.8934566</v>
      </c>
      <c r="I330" s="44">
        <v>2.9783861966331702</v>
      </c>
      <c r="J330" s="44">
        <v>89.555542311243599</v>
      </c>
      <c r="K330" s="44">
        <v>1.21792616657014</v>
      </c>
    </row>
    <row r="331" spans="1:11" x14ac:dyDescent="0.25">
      <c r="A331" s="44" t="s">
        <v>231</v>
      </c>
      <c r="B331" s="44" t="s">
        <v>232</v>
      </c>
      <c r="C331" s="44" t="s">
        <v>21</v>
      </c>
      <c r="D331" s="44">
        <v>149.05392620000001</v>
      </c>
      <c r="E331" s="44">
        <v>51.6379539625635</v>
      </c>
      <c r="F331" s="44">
        <v>16.6050853432026</v>
      </c>
      <c r="G331" s="44">
        <v>43.352963726636403</v>
      </c>
      <c r="H331" s="44">
        <v>748.58630340000002</v>
      </c>
      <c r="I331" s="44">
        <v>32.047829660296003</v>
      </c>
      <c r="J331" s="44">
        <v>83.394914656797397</v>
      </c>
      <c r="K331" s="44">
        <v>8.6321769801450206</v>
      </c>
    </row>
    <row r="332" spans="1:11" x14ac:dyDescent="0.25">
      <c r="A332" s="44" t="s">
        <v>231</v>
      </c>
      <c r="B332" s="44" t="s">
        <v>232</v>
      </c>
      <c r="C332" s="44" t="s">
        <v>22</v>
      </c>
      <c r="D332" s="44">
        <v>6147.6036049000004</v>
      </c>
      <c r="E332" s="44">
        <v>8.0070276053561908</v>
      </c>
      <c r="F332" s="44">
        <v>20.217485669822398</v>
      </c>
      <c r="G332" s="44">
        <v>7.6614266418446499</v>
      </c>
      <c r="H332" s="44">
        <v>24259.756169200002</v>
      </c>
      <c r="I332" s="44">
        <v>2.92144722985369</v>
      </c>
      <c r="J332" s="44">
        <v>79.782514330177605</v>
      </c>
      <c r="K332" s="44">
        <v>1.94146279598136</v>
      </c>
    </row>
    <row r="333" spans="1:11" x14ac:dyDescent="0.25">
      <c r="A333" s="44" t="s">
        <v>233</v>
      </c>
      <c r="B333" s="44" t="s">
        <v>234</v>
      </c>
      <c r="C333" s="44" t="s">
        <v>21</v>
      </c>
      <c r="D333" s="44">
        <v>1074.5662402</v>
      </c>
      <c r="E333" s="44">
        <v>33.092608704718401</v>
      </c>
      <c r="F333" s="44">
        <v>5.3534087522967697</v>
      </c>
      <c r="G333" s="44">
        <v>29.957959672047998</v>
      </c>
      <c r="H333" s="44">
        <v>18997.9948124</v>
      </c>
      <c r="I333" s="44">
        <v>16.016385115959999</v>
      </c>
      <c r="J333" s="44">
        <v>94.646591247703199</v>
      </c>
      <c r="K333" s="44">
        <v>1.6944847288748699</v>
      </c>
    </row>
    <row r="334" spans="1:11" x14ac:dyDescent="0.25">
      <c r="A334" s="44" t="s">
        <v>233</v>
      </c>
      <c r="B334" s="44" t="s">
        <v>234</v>
      </c>
      <c r="C334" s="44" t="s">
        <v>22</v>
      </c>
      <c r="D334" s="44">
        <v>19332.956706500001</v>
      </c>
      <c r="E334" s="44">
        <v>9.2205028319487798</v>
      </c>
      <c r="F334" s="44">
        <v>10.7945981102967</v>
      </c>
      <c r="G334" s="44">
        <v>8.4740788208381801</v>
      </c>
      <c r="H334" s="44">
        <v>159765.48224380001</v>
      </c>
      <c r="I334" s="44">
        <v>3.4855232659708801</v>
      </c>
      <c r="J334" s="44">
        <v>89.205401889703296</v>
      </c>
      <c r="K334" s="44">
        <v>1.0254342594524399</v>
      </c>
    </row>
    <row r="335" spans="1:11" x14ac:dyDescent="0.25">
      <c r="A335" s="44" t="s">
        <v>235</v>
      </c>
      <c r="B335" s="44" t="s">
        <v>236</v>
      </c>
      <c r="C335" s="44" t="s">
        <v>21</v>
      </c>
      <c r="D335" s="44">
        <v>1048.2808594000001</v>
      </c>
      <c r="E335" s="44">
        <v>39.978880609371998</v>
      </c>
      <c r="F335" s="44">
        <v>5.7706911919452297</v>
      </c>
      <c r="G335" s="44">
        <v>38.727490204622598</v>
      </c>
      <c r="H335" s="44">
        <v>17117.322263900001</v>
      </c>
      <c r="I335" s="44">
        <v>16.952213542906801</v>
      </c>
      <c r="J335" s="44">
        <v>94.229308808054796</v>
      </c>
      <c r="K335" s="44">
        <v>2.37170779916468</v>
      </c>
    </row>
    <row r="336" spans="1:11" x14ac:dyDescent="0.25">
      <c r="A336" s="44" t="s">
        <v>235</v>
      </c>
      <c r="B336" s="44" t="s">
        <v>236</v>
      </c>
      <c r="C336" s="44" t="s">
        <v>22</v>
      </c>
      <c r="D336" s="44">
        <v>31198.814586</v>
      </c>
      <c r="E336" s="44">
        <v>9.3298633843701797</v>
      </c>
      <c r="F336" s="44">
        <v>14.263723884225</v>
      </c>
      <c r="G336" s="44">
        <v>8.8903535588616904</v>
      </c>
      <c r="H336" s="44">
        <v>187529.58228450001</v>
      </c>
      <c r="I336" s="44">
        <v>2.9265478520841199</v>
      </c>
      <c r="J336" s="44">
        <v>85.736276115774999</v>
      </c>
      <c r="K336" s="44">
        <v>1.47906527017224</v>
      </c>
    </row>
    <row r="337" spans="1:11" x14ac:dyDescent="0.25">
      <c r="A337" s="44" t="s">
        <v>237</v>
      </c>
      <c r="B337" s="44" t="s">
        <v>238</v>
      </c>
      <c r="C337" s="44" t="s">
        <v>21</v>
      </c>
      <c r="D337" s="44">
        <v>1461.3807139</v>
      </c>
      <c r="E337" s="44">
        <v>30.1540325024094</v>
      </c>
      <c r="F337" s="44">
        <v>13.544337060595501</v>
      </c>
      <c r="G337" s="44">
        <v>25.622505208437399</v>
      </c>
      <c r="H337" s="44">
        <v>9328.2260963999997</v>
      </c>
      <c r="I337" s="44">
        <v>19.965509113392699</v>
      </c>
      <c r="J337" s="44">
        <v>86.455662939404505</v>
      </c>
      <c r="K337" s="44">
        <v>4.0140788362605599</v>
      </c>
    </row>
    <row r="338" spans="1:11" x14ac:dyDescent="0.25">
      <c r="A338" s="44" t="s">
        <v>237</v>
      </c>
      <c r="B338" s="44" t="s">
        <v>238</v>
      </c>
      <c r="C338" s="44" t="s">
        <v>22</v>
      </c>
      <c r="D338" s="44">
        <v>16599.772147</v>
      </c>
      <c r="E338" s="44">
        <v>9.8712518264004494</v>
      </c>
      <c r="F338" s="44">
        <v>12.697326037469301</v>
      </c>
      <c r="G338" s="44">
        <v>9.4437507048957201</v>
      </c>
      <c r="H338" s="44">
        <v>114134.6210474</v>
      </c>
      <c r="I338" s="44">
        <v>2.9727422372589598</v>
      </c>
      <c r="J338" s="44">
        <v>87.302673962530704</v>
      </c>
      <c r="K338" s="44">
        <v>1.37350182158344</v>
      </c>
    </row>
    <row r="339" spans="1:11" x14ac:dyDescent="0.25">
      <c r="A339" s="44" t="s">
        <v>239</v>
      </c>
      <c r="B339" s="44" t="s">
        <v>240</v>
      </c>
      <c r="C339" s="44" t="s">
        <v>21</v>
      </c>
      <c r="D339" s="44">
        <v>809.85476670000003</v>
      </c>
      <c r="E339" s="44">
        <v>41.451627917165403</v>
      </c>
      <c r="F339" s="44">
        <v>9.8647432038715301</v>
      </c>
      <c r="G339" s="44">
        <v>42.173004206045498</v>
      </c>
      <c r="H339" s="44">
        <v>7399.7331562999998</v>
      </c>
      <c r="I339" s="44">
        <v>23.304347638244298</v>
      </c>
      <c r="J339" s="44">
        <v>90.135256796128502</v>
      </c>
      <c r="K339" s="44">
        <v>4.6155729890404196</v>
      </c>
    </row>
    <row r="340" spans="1:11" x14ac:dyDescent="0.25">
      <c r="A340" s="44" t="s">
        <v>239</v>
      </c>
      <c r="B340" s="44" t="s">
        <v>240</v>
      </c>
      <c r="C340" s="44" t="s">
        <v>22</v>
      </c>
      <c r="D340" s="44">
        <v>17847.650898899999</v>
      </c>
      <c r="E340" s="44">
        <v>8.1477798808138306</v>
      </c>
      <c r="F340" s="44">
        <v>17.4950534778622</v>
      </c>
      <c r="G340" s="44">
        <v>7.8584814495412498</v>
      </c>
      <c r="H340" s="44">
        <v>84167.761180200003</v>
      </c>
      <c r="I340" s="44">
        <v>2.9129858512011801</v>
      </c>
      <c r="J340" s="44">
        <v>82.5049465221378</v>
      </c>
      <c r="K340" s="44">
        <v>1.6663795203796901</v>
      </c>
    </row>
    <row r="341" spans="1:11" x14ac:dyDescent="0.25">
      <c r="A341" s="44" t="s">
        <v>241</v>
      </c>
      <c r="B341" s="44" t="s">
        <v>242</v>
      </c>
      <c r="C341" s="44" t="s">
        <v>21</v>
      </c>
      <c r="D341" s="44">
        <v>174.23629560000001</v>
      </c>
      <c r="E341" s="44">
        <v>40.1486168947593</v>
      </c>
      <c r="F341" s="44">
        <v>8.3425830812993897</v>
      </c>
      <c r="G341" s="44">
        <v>36.4318216690559</v>
      </c>
      <c r="H341" s="44">
        <v>1914.2810605</v>
      </c>
      <c r="I341" s="44">
        <v>12.9483149419763</v>
      </c>
      <c r="J341" s="44">
        <v>91.657416918700605</v>
      </c>
      <c r="K341" s="44">
        <v>3.3159945948157299</v>
      </c>
    </row>
    <row r="342" spans="1:11" x14ac:dyDescent="0.25">
      <c r="A342" s="44" t="s">
        <v>241</v>
      </c>
      <c r="B342" s="44" t="s">
        <v>242</v>
      </c>
      <c r="C342" s="44" t="s">
        <v>22</v>
      </c>
      <c r="D342" s="44">
        <v>1723.1183297</v>
      </c>
      <c r="E342" s="44">
        <v>10.686082331893299</v>
      </c>
      <c r="F342" s="44">
        <v>11.3441541749139</v>
      </c>
      <c r="G342" s="44">
        <v>9.9589924483944507</v>
      </c>
      <c r="H342" s="44">
        <v>13466.364315999999</v>
      </c>
      <c r="I342" s="44">
        <v>3.35469609997938</v>
      </c>
      <c r="J342" s="44">
        <v>88.655845825086104</v>
      </c>
      <c r="K342" s="44">
        <v>1.2743248311486099</v>
      </c>
    </row>
    <row r="343" spans="1:11" x14ac:dyDescent="0.25">
      <c r="A343" s="44" t="s">
        <v>243</v>
      </c>
      <c r="B343" s="44" t="s">
        <v>244</v>
      </c>
      <c r="C343" s="44" t="s">
        <v>21</v>
      </c>
      <c r="D343" s="44">
        <v>54.669215800000003</v>
      </c>
      <c r="E343" s="44">
        <v>66.603004418220294</v>
      </c>
      <c r="F343" s="44">
        <v>5.9907935950561297</v>
      </c>
      <c r="G343" s="44">
        <v>61.819182535651699</v>
      </c>
      <c r="H343" s="44">
        <v>857.88460420000001</v>
      </c>
      <c r="I343" s="44">
        <v>27.096360075991299</v>
      </c>
      <c r="J343" s="44">
        <v>94.009206404943896</v>
      </c>
      <c r="K343" s="44">
        <v>3.93946483486868</v>
      </c>
    </row>
    <row r="344" spans="1:11" x14ac:dyDescent="0.25">
      <c r="A344" s="44" t="s">
        <v>243</v>
      </c>
      <c r="B344" s="44" t="s">
        <v>244</v>
      </c>
      <c r="C344" s="44" t="s">
        <v>22</v>
      </c>
      <c r="D344" s="44">
        <v>2206.9732196999998</v>
      </c>
      <c r="E344" s="44">
        <v>7.80029175418154</v>
      </c>
      <c r="F344" s="44">
        <v>19.3705502677476</v>
      </c>
      <c r="G344" s="44">
        <v>6.2850996162488402</v>
      </c>
      <c r="H344" s="44">
        <v>9186.4729611999992</v>
      </c>
      <c r="I344" s="44">
        <v>4.6635719314656399</v>
      </c>
      <c r="J344" s="44">
        <v>80.629449732252397</v>
      </c>
      <c r="K344" s="44">
        <v>1.5099425638973401</v>
      </c>
    </row>
    <row r="345" spans="1:11" x14ac:dyDescent="0.25">
      <c r="A345" s="44" t="s">
        <v>245</v>
      </c>
      <c r="B345" s="44" t="s">
        <v>246</v>
      </c>
      <c r="C345" s="44" t="s">
        <v>21</v>
      </c>
      <c r="D345" s="44">
        <v>47.539834499999998</v>
      </c>
      <c r="E345" s="44">
        <v>35.029847740216297</v>
      </c>
      <c r="F345" s="44">
        <v>4.5623213646613001</v>
      </c>
      <c r="G345" s="44">
        <v>37.447132294817401</v>
      </c>
      <c r="H345" s="44">
        <v>994.46993859999998</v>
      </c>
      <c r="I345" s="44">
        <v>24.284144400386801</v>
      </c>
      <c r="J345" s="44">
        <v>95.437678635338699</v>
      </c>
      <c r="K345" s="44">
        <v>1.79013000061259</v>
      </c>
    </row>
    <row r="346" spans="1:11" x14ac:dyDescent="0.25">
      <c r="A346" s="44" t="s">
        <v>245</v>
      </c>
      <c r="B346" s="44" t="s">
        <v>246</v>
      </c>
      <c r="C346" s="44" t="s">
        <v>22</v>
      </c>
      <c r="D346" s="44">
        <v>2974.5540673</v>
      </c>
      <c r="E346" s="44">
        <v>7.5967728348545096</v>
      </c>
      <c r="F346" s="44">
        <v>17.571808744544999</v>
      </c>
      <c r="G346" s="44">
        <v>7.9604696339307397</v>
      </c>
      <c r="H346" s="44">
        <v>13953.4361615</v>
      </c>
      <c r="I346" s="44">
        <v>3.6441883431877602</v>
      </c>
      <c r="J346" s="44">
        <v>82.428191255455005</v>
      </c>
      <c r="K346" s="44">
        <v>1.6969904081806699</v>
      </c>
    </row>
    <row r="347" spans="1:11" x14ac:dyDescent="0.25">
      <c r="A347" s="44" t="s">
        <v>247</v>
      </c>
      <c r="B347" s="44" t="s">
        <v>248</v>
      </c>
      <c r="C347" s="44" t="s">
        <v>21</v>
      </c>
      <c r="D347" s="44">
        <v>97.191623199999995</v>
      </c>
      <c r="E347" s="44">
        <v>38.149175492890997</v>
      </c>
      <c r="F347" s="44">
        <v>4.2322021007472399</v>
      </c>
      <c r="G347" s="44">
        <v>36.2040459915398</v>
      </c>
      <c r="H347" s="44">
        <v>2199.2871574999999</v>
      </c>
      <c r="I347" s="44">
        <v>19.518717478135301</v>
      </c>
      <c r="J347" s="44">
        <v>95.767797899252798</v>
      </c>
      <c r="K347" s="44">
        <v>1.5999411374388499</v>
      </c>
    </row>
    <row r="348" spans="1:11" x14ac:dyDescent="0.25">
      <c r="A348" s="44" t="s">
        <v>247</v>
      </c>
      <c r="B348" s="44" t="s">
        <v>248</v>
      </c>
      <c r="C348" s="44" t="s">
        <v>22</v>
      </c>
      <c r="D348" s="44">
        <v>2476.6158347000001</v>
      </c>
      <c r="E348" s="44">
        <v>9.9974953987474393</v>
      </c>
      <c r="F348" s="44">
        <v>13.3269459811959</v>
      </c>
      <c r="G348" s="44">
        <v>8.8686998513042408</v>
      </c>
      <c r="H348" s="44">
        <v>16106.9053876</v>
      </c>
      <c r="I348" s="44">
        <v>3.44039847010297</v>
      </c>
      <c r="J348" s="44">
        <v>86.673054018804095</v>
      </c>
      <c r="K348" s="44">
        <v>1.3636612345069701</v>
      </c>
    </row>
    <row r="349" spans="1:11" x14ac:dyDescent="0.25">
      <c r="A349" s="44" t="s">
        <v>249</v>
      </c>
      <c r="B349" s="44" t="s">
        <v>250</v>
      </c>
      <c r="C349" s="44" t="s">
        <v>21</v>
      </c>
      <c r="D349" s="44">
        <v>377.0643177</v>
      </c>
      <c r="E349" s="44">
        <v>34.335578063924899</v>
      </c>
      <c r="F349" s="44">
        <v>5.4470879404649502</v>
      </c>
      <c r="G349" s="44">
        <v>34.917124223208802</v>
      </c>
      <c r="H349" s="44">
        <v>6545.2457647000001</v>
      </c>
      <c r="I349" s="44">
        <v>15.8715797761225</v>
      </c>
      <c r="J349" s="44">
        <v>94.552912059535004</v>
      </c>
      <c r="K349" s="44">
        <v>2.0115366320203898</v>
      </c>
    </row>
    <row r="350" spans="1:11" x14ac:dyDescent="0.25">
      <c r="A350" s="44" t="s">
        <v>249</v>
      </c>
      <c r="B350" s="44" t="s">
        <v>250</v>
      </c>
      <c r="C350" s="44" t="s">
        <v>22</v>
      </c>
      <c r="D350" s="44">
        <v>3581.9300167000001</v>
      </c>
      <c r="E350" s="44">
        <v>12.098121552867701</v>
      </c>
      <c r="F350" s="44">
        <v>9.3328789905102099</v>
      </c>
      <c r="G350" s="44">
        <v>11.968749327582801</v>
      </c>
      <c r="H350" s="44">
        <v>34797.759898299999</v>
      </c>
      <c r="I350" s="44">
        <v>4.2695666791232698</v>
      </c>
      <c r="J350" s="44">
        <v>90.667121009489804</v>
      </c>
      <c r="K350" s="44">
        <v>1.2320109858830699</v>
      </c>
    </row>
    <row r="351" spans="1:11" x14ac:dyDescent="0.25">
      <c r="A351" s="44" t="s">
        <v>251</v>
      </c>
      <c r="B351" s="44" t="s">
        <v>252</v>
      </c>
      <c r="C351" s="44" t="s">
        <v>21</v>
      </c>
      <c r="D351" s="44">
        <v>198.2842302</v>
      </c>
      <c r="E351" s="44">
        <v>65.844239126782398</v>
      </c>
      <c r="F351" s="44">
        <v>21.5135663063169</v>
      </c>
      <c r="G351" s="44">
        <v>52.358377335640299</v>
      </c>
      <c r="H351" s="44">
        <v>723.38643739999998</v>
      </c>
      <c r="I351" s="44">
        <v>37.303284459388401</v>
      </c>
      <c r="J351" s="44">
        <v>78.486433693683097</v>
      </c>
      <c r="K351" s="44">
        <v>14.351721303806899</v>
      </c>
    </row>
    <row r="352" spans="1:11" x14ac:dyDescent="0.25">
      <c r="A352" s="44" t="s">
        <v>251</v>
      </c>
      <c r="B352" s="44" t="s">
        <v>252</v>
      </c>
      <c r="C352" s="44" t="s">
        <v>22</v>
      </c>
      <c r="D352" s="44">
        <v>6863.0654200999998</v>
      </c>
      <c r="E352" s="44">
        <v>9.29932198124094</v>
      </c>
      <c r="F352" s="44">
        <v>16.185204152690702</v>
      </c>
      <c r="G352" s="44">
        <v>8.9473147648812894</v>
      </c>
      <c r="H352" s="44">
        <v>35540.263913000003</v>
      </c>
      <c r="I352" s="44">
        <v>3.29298140052971</v>
      </c>
      <c r="J352" s="44">
        <v>83.814795847309298</v>
      </c>
      <c r="K352" s="44">
        <v>1.72778701688666</v>
      </c>
    </row>
    <row r="353" spans="1:11" x14ac:dyDescent="0.25">
      <c r="A353" s="44" t="s">
        <v>253</v>
      </c>
      <c r="B353" s="44" t="s">
        <v>254</v>
      </c>
      <c r="C353" s="44" t="s">
        <v>21</v>
      </c>
      <c r="D353" s="44">
        <v>49.7868499</v>
      </c>
      <c r="E353" s="44">
        <v>73.604972653165106</v>
      </c>
      <c r="F353" s="44">
        <v>8.9603077173641896</v>
      </c>
      <c r="G353" s="44">
        <v>72.950838259106305</v>
      </c>
      <c r="H353" s="44">
        <v>505.85087449999997</v>
      </c>
      <c r="I353" s="44">
        <v>38.5865072707143</v>
      </c>
      <c r="J353" s="44">
        <v>91.039692282635798</v>
      </c>
      <c r="K353" s="44">
        <v>7.1799667008093797</v>
      </c>
    </row>
    <row r="354" spans="1:11" x14ac:dyDescent="0.25">
      <c r="A354" s="44" t="s">
        <v>253</v>
      </c>
      <c r="B354" s="44" t="s">
        <v>254</v>
      </c>
      <c r="C354" s="44" t="s">
        <v>22</v>
      </c>
      <c r="D354" s="44">
        <v>7820.6641087999997</v>
      </c>
      <c r="E354" s="44">
        <v>7.7768408978375296</v>
      </c>
      <c r="F354" s="44">
        <v>20.342282258988799</v>
      </c>
      <c r="G354" s="44">
        <v>6.6794014362517</v>
      </c>
      <c r="H354" s="44">
        <v>30624.6981629</v>
      </c>
      <c r="I354" s="44">
        <v>3.12828481204102</v>
      </c>
      <c r="J354" s="44">
        <v>79.657717741011197</v>
      </c>
      <c r="K354" s="44">
        <v>1.7057263651350301</v>
      </c>
    </row>
    <row r="355" spans="1:11" x14ac:dyDescent="0.25">
      <c r="A355" s="44" t="s">
        <v>255</v>
      </c>
      <c r="B355" s="44" t="s">
        <v>256</v>
      </c>
      <c r="C355" s="44" t="s">
        <v>21</v>
      </c>
      <c r="D355" s="44"/>
      <c r="E355" s="44"/>
      <c r="F355" s="44"/>
      <c r="G355" s="44"/>
      <c r="H355" s="44">
        <v>148.45553939999999</v>
      </c>
      <c r="I355" s="44">
        <v>61.6375043278452</v>
      </c>
      <c r="J355" s="44">
        <v>100</v>
      </c>
      <c r="K355" s="44">
        <v>6.8431376485206703E-15</v>
      </c>
    </row>
    <row r="356" spans="1:11" x14ac:dyDescent="0.25">
      <c r="A356" s="44" t="s">
        <v>255</v>
      </c>
      <c r="B356" s="44" t="s">
        <v>256</v>
      </c>
      <c r="C356" s="44" t="s">
        <v>22</v>
      </c>
      <c r="D356" s="44">
        <v>5423.6460679000002</v>
      </c>
      <c r="E356" s="44">
        <v>6.1001304974673802</v>
      </c>
      <c r="F356" s="44">
        <v>18.578237648654</v>
      </c>
      <c r="G356" s="44">
        <v>5.9853984882934999</v>
      </c>
      <c r="H356" s="44">
        <v>23769.898392399999</v>
      </c>
      <c r="I356" s="44">
        <v>3.6053741104099002</v>
      </c>
      <c r="J356" s="44">
        <v>81.421762351346004</v>
      </c>
      <c r="K356" s="44">
        <v>1.3657055844305599</v>
      </c>
    </row>
    <row r="357" spans="1:11" x14ac:dyDescent="0.25">
      <c r="A357" s="44" t="s">
        <v>257</v>
      </c>
      <c r="B357" s="44" t="s">
        <v>258</v>
      </c>
      <c r="C357" s="44" t="s">
        <v>21</v>
      </c>
      <c r="D357" s="44">
        <v>225.7515602</v>
      </c>
      <c r="E357" s="44">
        <v>45.439914056678802</v>
      </c>
      <c r="F357" s="44">
        <v>5.49864829394979</v>
      </c>
      <c r="G357" s="44">
        <v>43.722211384043398</v>
      </c>
      <c r="H357" s="44">
        <v>3879.8312691000001</v>
      </c>
      <c r="I357" s="44">
        <v>15.251604506955299</v>
      </c>
      <c r="J357" s="44">
        <v>94.501351706050201</v>
      </c>
      <c r="K357" s="44">
        <v>2.5440171880545801</v>
      </c>
    </row>
    <row r="358" spans="1:11" x14ac:dyDescent="0.25">
      <c r="A358" s="44" t="s">
        <v>257</v>
      </c>
      <c r="B358" s="44" t="s">
        <v>258</v>
      </c>
      <c r="C358" s="44" t="s">
        <v>22</v>
      </c>
      <c r="D358" s="44">
        <v>3412.2873288000001</v>
      </c>
      <c r="E358" s="44">
        <v>12.592790624116301</v>
      </c>
      <c r="F358" s="44">
        <v>9.6969134562455803</v>
      </c>
      <c r="G358" s="44">
        <v>12.5790297339577</v>
      </c>
      <c r="H358" s="44">
        <v>31777.129841900001</v>
      </c>
      <c r="I358" s="44">
        <v>4.0839706651195904</v>
      </c>
      <c r="J358" s="44">
        <v>90.303086543754404</v>
      </c>
      <c r="K358" s="44">
        <v>1.35075961810703</v>
      </c>
    </row>
    <row r="359" spans="1:11" x14ac:dyDescent="0.25">
      <c r="A359" s="44" t="s">
        <v>309</v>
      </c>
      <c r="B359" s="44" t="s">
        <v>310</v>
      </c>
      <c r="C359" s="44" t="s">
        <v>21</v>
      </c>
      <c r="D359" s="44"/>
      <c r="E359" s="44"/>
      <c r="F359" s="44"/>
      <c r="G359" s="44"/>
      <c r="H359" s="44">
        <v>118.85022840000001</v>
      </c>
      <c r="I359" s="44">
        <v>53.707093834453403</v>
      </c>
      <c r="J359" s="44">
        <v>100</v>
      </c>
      <c r="K359" s="44">
        <v>0</v>
      </c>
    </row>
    <row r="360" spans="1:11" x14ac:dyDescent="0.25">
      <c r="A360" s="44" t="s">
        <v>309</v>
      </c>
      <c r="B360" s="44" t="s">
        <v>310</v>
      </c>
      <c r="C360" s="44" t="s">
        <v>22</v>
      </c>
      <c r="D360" s="44">
        <v>6080.2319508999999</v>
      </c>
      <c r="E360" s="44">
        <v>8.3128662667498894</v>
      </c>
      <c r="F360" s="44">
        <v>20.79483157884</v>
      </c>
      <c r="G360" s="44">
        <v>7.3964315627110402</v>
      </c>
      <c r="H360" s="44">
        <v>23158.917824600001</v>
      </c>
      <c r="I360" s="44">
        <v>3.1871975151385699</v>
      </c>
      <c r="J360" s="44">
        <v>79.205168421159996</v>
      </c>
      <c r="K360" s="44">
        <v>1.94188777950887</v>
      </c>
    </row>
    <row r="361" spans="1:11" x14ac:dyDescent="0.25">
      <c r="A361" s="44" t="s">
        <v>311</v>
      </c>
      <c r="B361" s="44" t="s">
        <v>312</v>
      </c>
      <c r="C361" s="44" t="s">
        <v>21</v>
      </c>
      <c r="D361" s="44"/>
      <c r="E361" s="44"/>
      <c r="F361" s="44"/>
      <c r="G361" s="44"/>
      <c r="H361" s="44">
        <v>65.972810999999993</v>
      </c>
      <c r="I361" s="44">
        <v>61.1460932957267</v>
      </c>
      <c r="J361" s="44">
        <v>100</v>
      </c>
      <c r="K361" s="44">
        <v>0</v>
      </c>
    </row>
    <row r="362" spans="1:11" x14ac:dyDescent="0.25">
      <c r="A362" s="44" t="s">
        <v>311</v>
      </c>
      <c r="B362" s="44" t="s">
        <v>312</v>
      </c>
      <c r="C362" s="44" t="s">
        <v>22</v>
      </c>
      <c r="D362" s="44">
        <v>9983.3589671000009</v>
      </c>
      <c r="E362" s="44">
        <v>8.9011679008955404</v>
      </c>
      <c r="F362" s="44">
        <v>21.8181983859341</v>
      </c>
      <c r="G362" s="44">
        <v>8.3855797454793102</v>
      </c>
      <c r="H362" s="44">
        <v>35773.668219599997</v>
      </c>
      <c r="I362" s="44">
        <v>3.5197673477485898</v>
      </c>
      <c r="J362" s="44">
        <v>78.181801614065904</v>
      </c>
      <c r="K362" s="44">
        <v>2.3401640623618198</v>
      </c>
    </row>
    <row r="363" spans="1:11" x14ac:dyDescent="0.25">
      <c r="A363" s="44" t="s">
        <v>263</v>
      </c>
      <c r="B363" s="44" t="s">
        <v>264</v>
      </c>
      <c r="C363" s="44" t="s">
        <v>21</v>
      </c>
      <c r="D363" s="44">
        <v>28.3750666</v>
      </c>
      <c r="E363" s="44">
        <v>99.999999999999801</v>
      </c>
      <c r="F363" s="44">
        <v>28.307194750525799</v>
      </c>
      <c r="G363" s="44">
        <v>85.106859366133307</v>
      </c>
      <c r="H363" s="44">
        <v>71.864702300000005</v>
      </c>
      <c r="I363" s="44">
        <v>62.7271325129418</v>
      </c>
      <c r="J363" s="44">
        <v>71.692805249474205</v>
      </c>
      <c r="K363" s="44">
        <v>33.6036012860637</v>
      </c>
    </row>
    <row r="364" spans="1:11" x14ac:dyDescent="0.25">
      <c r="A364" s="44" t="s">
        <v>263</v>
      </c>
      <c r="B364" s="44" t="s">
        <v>264</v>
      </c>
      <c r="C364" s="44" t="s">
        <v>22</v>
      </c>
      <c r="D364" s="44">
        <v>9057.2782723</v>
      </c>
      <c r="E364" s="44">
        <v>6.65860993373383</v>
      </c>
      <c r="F364" s="44">
        <v>20.415018756877501</v>
      </c>
      <c r="G364" s="44">
        <v>6.4702590100273198</v>
      </c>
      <c r="H364" s="44">
        <v>35308.481956299998</v>
      </c>
      <c r="I364" s="44">
        <v>2.8622499680720699</v>
      </c>
      <c r="J364" s="44">
        <v>79.584981243122499</v>
      </c>
      <c r="K364" s="44">
        <v>1.6597410339023999</v>
      </c>
    </row>
    <row r="365" spans="1:11" x14ac:dyDescent="0.25">
      <c r="A365" s="44" t="s">
        <v>313</v>
      </c>
      <c r="B365" s="44" t="s">
        <v>314</v>
      </c>
      <c r="C365" s="44" t="s">
        <v>21</v>
      </c>
      <c r="D365" s="44">
        <v>6.4919716999999997</v>
      </c>
      <c r="E365" s="44">
        <v>100</v>
      </c>
      <c r="F365" s="44">
        <v>7.8178205151099398</v>
      </c>
      <c r="G365" s="44">
        <v>81.478832618285907</v>
      </c>
      <c r="H365" s="44">
        <v>76.548713199999995</v>
      </c>
      <c r="I365" s="44">
        <v>51.8756428272251</v>
      </c>
      <c r="J365" s="44">
        <v>92.182179484890099</v>
      </c>
      <c r="K365" s="44">
        <v>6.9100870987201501</v>
      </c>
    </row>
    <row r="366" spans="1:11" x14ac:dyDescent="0.25">
      <c r="A366" s="44" t="s">
        <v>313</v>
      </c>
      <c r="B366" s="44" t="s">
        <v>314</v>
      </c>
      <c r="C366" s="44" t="s">
        <v>22</v>
      </c>
      <c r="D366" s="44">
        <v>2873.8493377</v>
      </c>
      <c r="E366" s="44">
        <v>8.2481524876864807</v>
      </c>
      <c r="F366" s="44">
        <v>23.986804907470098</v>
      </c>
      <c r="G366" s="44">
        <v>7.5078157405492796</v>
      </c>
      <c r="H366" s="44">
        <v>9107.1099804999994</v>
      </c>
      <c r="I366" s="44">
        <v>4.1674269591512898</v>
      </c>
      <c r="J366" s="44">
        <v>76.013195092529799</v>
      </c>
      <c r="K366" s="44">
        <v>2.36917434177803</v>
      </c>
    </row>
    <row r="367" spans="1:11" x14ac:dyDescent="0.25">
      <c r="A367" s="44" t="s">
        <v>265</v>
      </c>
      <c r="B367" s="44" t="s">
        <v>266</v>
      </c>
      <c r="C367" s="44" t="s">
        <v>21</v>
      </c>
      <c r="D367" s="44">
        <v>520.23546920000001</v>
      </c>
      <c r="E367" s="44">
        <v>59.122906373368501</v>
      </c>
      <c r="F367" s="44">
        <v>14.6511857264603</v>
      </c>
      <c r="G367" s="44">
        <v>30.955292100836299</v>
      </c>
      <c r="H367" s="44">
        <v>3030.5724921000001</v>
      </c>
      <c r="I367" s="44">
        <v>38.676171015664899</v>
      </c>
      <c r="J367" s="44">
        <v>85.348814273539702</v>
      </c>
      <c r="K367" s="44">
        <v>5.3138609791651898</v>
      </c>
    </row>
    <row r="368" spans="1:11" x14ac:dyDescent="0.25">
      <c r="A368" s="44" t="s">
        <v>265</v>
      </c>
      <c r="B368" s="44" t="s">
        <v>266</v>
      </c>
      <c r="C368" s="44" t="s">
        <v>22</v>
      </c>
      <c r="D368" s="44">
        <v>35914.014744699998</v>
      </c>
      <c r="E368" s="44">
        <v>7.0653629046150197</v>
      </c>
      <c r="F368" s="44">
        <v>20.137134953297998</v>
      </c>
      <c r="G368" s="44">
        <v>6.0755818834650697</v>
      </c>
      <c r="H368" s="44">
        <v>142433.17728629999</v>
      </c>
      <c r="I368" s="44">
        <v>3.6087867832802099</v>
      </c>
      <c r="J368" s="44">
        <v>79.862865046701998</v>
      </c>
      <c r="K368" s="44">
        <v>1.5319361787935399</v>
      </c>
    </row>
    <row r="369" spans="1:11" x14ac:dyDescent="0.25">
      <c r="A369" s="44" t="s">
        <v>269</v>
      </c>
      <c r="B369" s="44" t="s">
        <v>270</v>
      </c>
      <c r="C369" s="44" t="s">
        <v>21</v>
      </c>
      <c r="D369" s="44">
        <v>102.9258928</v>
      </c>
      <c r="E369" s="44">
        <v>58.487325865157402</v>
      </c>
      <c r="F369" s="44">
        <v>18.3389048581131</v>
      </c>
      <c r="G369" s="44">
        <v>39.266588940159899</v>
      </c>
      <c r="H369" s="44">
        <v>458.31750529999999</v>
      </c>
      <c r="I369" s="44">
        <v>30.901573283693601</v>
      </c>
      <c r="J369" s="44">
        <v>81.661095141886904</v>
      </c>
      <c r="K369" s="44">
        <v>8.8182290162168098</v>
      </c>
    </row>
    <row r="370" spans="1:11" x14ac:dyDescent="0.25">
      <c r="A370" s="44" t="s">
        <v>269</v>
      </c>
      <c r="B370" s="44" t="s">
        <v>270</v>
      </c>
      <c r="C370" s="44" t="s">
        <v>22</v>
      </c>
      <c r="D370" s="44">
        <v>10146.2143435</v>
      </c>
      <c r="E370" s="44">
        <v>8.0922553045417498</v>
      </c>
      <c r="F370" s="44">
        <v>26.937503080278098</v>
      </c>
      <c r="G370" s="44">
        <v>6.7747862114864601</v>
      </c>
      <c r="H370" s="44">
        <v>27519.542253399999</v>
      </c>
      <c r="I370" s="44">
        <v>3.0632828565211701</v>
      </c>
      <c r="J370" s="44">
        <v>73.062496919721895</v>
      </c>
      <c r="K370" s="44">
        <v>2.4978043748034202</v>
      </c>
    </row>
    <row r="371" spans="1:11" x14ac:dyDescent="0.25">
      <c r="A371" s="44" t="s">
        <v>271</v>
      </c>
      <c r="B371" s="44" t="s">
        <v>272</v>
      </c>
      <c r="C371" s="44" t="s">
        <v>21</v>
      </c>
      <c r="D371" s="44">
        <v>51.752412</v>
      </c>
      <c r="E371" s="44">
        <v>100</v>
      </c>
      <c r="F371" s="44">
        <v>8.9087199691897094</v>
      </c>
      <c r="G371" s="44">
        <v>91.648015662595398</v>
      </c>
      <c r="H371" s="44">
        <v>529.16619560000004</v>
      </c>
      <c r="I371" s="44">
        <v>42.834226604219097</v>
      </c>
      <c r="J371" s="44">
        <v>91.091280030810296</v>
      </c>
      <c r="K371" s="44">
        <v>8.9631686698640802</v>
      </c>
    </row>
    <row r="372" spans="1:11" x14ac:dyDescent="0.25">
      <c r="A372" s="44" t="s">
        <v>271</v>
      </c>
      <c r="B372" s="44" t="s">
        <v>272</v>
      </c>
      <c r="C372" s="44" t="s">
        <v>22</v>
      </c>
      <c r="D372" s="44">
        <v>11003.0676482</v>
      </c>
      <c r="E372" s="44">
        <v>8.3384315847411798</v>
      </c>
      <c r="F372" s="44">
        <v>18.970125527911801</v>
      </c>
      <c r="G372" s="44">
        <v>8.2715371331588106</v>
      </c>
      <c r="H372" s="44">
        <v>46999.013740299997</v>
      </c>
      <c r="I372" s="44">
        <v>3.4324680273045201</v>
      </c>
      <c r="J372" s="44">
        <v>81.029874472088196</v>
      </c>
      <c r="K372" s="44">
        <v>1.93647218074929</v>
      </c>
    </row>
    <row r="373" spans="1:11" x14ac:dyDescent="0.25">
      <c r="A373" s="44" t="s">
        <v>273</v>
      </c>
      <c r="B373" s="44" t="s">
        <v>274</v>
      </c>
      <c r="C373" s="44" t="s">
        <v>21</v>
      </c>
      <c r="D373" s="44">
        <v>91.091615000000004</v>
      </c>
      <c r="E373" s="44">
        <v>100</v>
      </c>
      <c r="F373" s="44">
        <v>6.1364831752472</v>
      </c>
      <c r="G373" s="44">
        <v>83.493727416988307</v>
      </c>
      <c r="H373" s="44">
        <v>1393.3354159</v>
      </c>
      <c r="I373" s="44">
        <v>39.584671647447301</v>
      </c>
      <c r="J373" s="44">
        <v>93.863516824752793</v>
      </c>
      <c r="K373" s="44">
        <v>5.4585409844553201</v>
      </c>
    </row>
    <row r="374" spans="1:11" x14ac:dyDescent="0.25">
      <c r="A374" s="44" t="s">
        <v>273</v>
      </c>
      <c r="B374" s="44" t="s">
        <v>274</v>
      </c>
      <c r="C374" s="44" t="s">
        <v>22</v>
      </c>
      <c r="D374" s="44">
        <v>13730.707498100001</v>
      </c>
      <c r="E374" s="44">
        <v>8.7378244095299493</v>
      </c>
      <c r="F374" s="44">
        <v>18.872119641156399</v>
      </c>
      <c r="G374" s="44">
        <v>8.1473934980071903</v>
      </c>
      <c r="H374" s="44">
        <v>59025.865473999998</v>
      </c>
      <c r="I374" s="44">
        <v>3.7406027724915698</v>
      </c>
      <c r="J374" s="44">
        <v>81.127880358843598</v>
      </c>
      <c r="K374" s="44">
        <v>1.8952619515987501</v>
      </c>
    </row>
    <row r="375" spans="1:11" x14ac:dyDescent="0.25">
      <c r="A375" s="44" t="s">
        <v>275</v>
      </c>
      <c r="B375" s="44" t="s">
        <v>276</v>
      </c>
      <c r="C375" s="44" t="s">
        <v>21</v>
      </c>
      <c r="D375" s="44"/>
      <c r="E375" s="44"/>
      <c r="F375" s="44"/>
      <c r="G375" s="44"/>
      <c r="H375" s="44">
        <v>111.3404262</v>
      </c>
      <c r="I375" s="44">
        <v>61.087733459356002</v>
      </c>
      <c r="J375" s="44">
        <v>100</v>
      </c>
      <c r="K375" s="44">
        <v>0</v>
      </c>
    </row>
    <row r="376" spans="1:11" x14ac:dyDescent="0.25">
      <c r="A376" s="44" t="s">
        <v>275</v>
      </c>
      <c r="B376" s="44" t="s">
        <v>276</v>
      </c>
      <c r="C376" s="44" t="s">
        <v>22</v>
      </c>
      <c r="D376" s="44">
        <v>8127.9846639999996</v>
      </c>
      <c r="E376" s="44">
        <v>8.7034447134618294</v>
      </c>
      <c r="F376" s="44">
        <v>18.122330287145999</v>
      </c>
      <c r="G376" s="44">
        <v>7.2983750350307197</v>
      </c>
      <c r="H376" s="44">
        <v>36722.674910200003</v>
      </c>
      <c r="I376" s="44">
        <v>3.39484393612996</v>
      </c>
      <c r="J376" s="44">
        <v>81.877669712854001</v>
      </c>
      <c r="K376" s="44">
        <v>1.6153801568625199</v>
      </c>
    </row>
    <row r="377" spans="1:11" x14ac:dyDescent="0.25">
      <c r="A377" s="44" t="s">
        <v>277</v>
      </c>
      <c r="B377" s="44" t="s">
        <v>278</v>
      </c>
      <c r="C377" s="44" t="s">
        <v>21</v>
      </c>
      <c r="D377" s="44">
        <v>83.079278599999995</v>
      </c>
      <c r="E377" s="44">
        <v>52.61396415203</v>
      </c>
      <c r="F377" s="44">
        <v>8.98877273386314</v>
      </c>
      <c r="G377" s="44">
        <v>43.932381520857</v>
      </c>
      <c r="H377" s="44">
        <v>841.17680240000004</v>
      </c>
      <c r="I377" s="44">
        <v>23.755273900501599</v>
      </c>
      <c r="J377" s="44">
        <v>91.011227266136899</v>
      </c>
      <c r="K377" s="44">
        <v>4.3390052525451903</v>
      </c>
    </row>
    <row r="378" spans="1:11" x14ac:dyDescent="0.25">
      <c r="A378" s="44" t="s">
        <v>277</v>
      </c>
      <c r="B378" s="44" t="s">
        <v>278</v>
      </c>
      <c r="C378" s="44" t="s">
        <v>22</v>
      </c>
      <c r="D378" s="44">
        <v>2464.6695504999998</v>
      </c>
      <c r="E378" s="44">
        <v>12.030008271886601</v>
      </c>
      <c r="F378" s="44">
        <v>13.9572189413788</v>
      </c>
      <c r="G378" s="44">
        <v>10.628716815288399</v>
      </c>
      <c r="H378" s="44">
        <v>15194.074364399999</v>
      </c>
      <c r="I378" s="44">
        <v>3.26511660460802</v>
      </c>
      <c r="J378" s="44">
        <v>86.042781058621202</v>
      </c>
      <c r="K378" s="44">
        <v>1.72411125990715</v>
      </c>
    </row>
    <row r="379" spans="1:11" x14ac:dyDescent="0.25">
      <c r="A379" s="44" t="s">
        <v>279</v>
      </c>
      <c r="B379" s="44" t="s">
        <v>280</v>
      </c>
      <c r="C379" s="44" t="s">
        <v>21</v>
      </c>
      <c r="D379" s="44">
        <v>310.61985049999998</v>
      </c>
      <c r="E379" s="44">
        <v>57.161116902506897</v>
      </c>
      <c r="F379" s="44">
        <v>27.134791027512598</v>
      </c>
      <c r="G379" s="44">
        <v>51.397118759411399</v>
      </c>
      <c r="H379" s="44">
        <v>834.10925459999999</v>
      </c>
      <c r="I379" s="44">
        <v>47.406302184815601</v>
      </c>
      <c r="J379" s="44">
        <v>72.865208972487395</v>
      </c>
      <c r="K379" s="44">
        <v>19.1401369270686</v>
      </c>
    </row>
    <row r="380" spans="1:11" x14ac:dyDescent="0.25">
      <c r="A380" s="44" t="s">
        <v>279</v>
      </c>
      <c r="B380" s="44" t="s">
        <v>280</v>
      </c>
      <c r="C380" s="44" t="s">
        <v>22</v>
      </c>
      <c r="D380" s="44">
        <v>16792.905202800001</v>
      </c>
      <c r="E380" s="44">
        <v>7.6562068084724801</v>
      </c>
      <c r="F380" s="44">
        <v>24.3402702723826</v>
      </c>
      <c r="G380" s="44">
        <v>6.7664085666640101</v>
      </c>
      <c r="H380" s="44">
        <v>52199.365691799998</v>
      </c>
      <c r="I380" s="44">
        <v>3.9954430959982199</v>
      </c>
      <c r="J380" s="44">
        <v>75.659729727617403</v>
      </c>
      <c r="K380" s="44">
        <v>2.1768015016560298</v>
      </c>
    </row>
    <row r="381" spans="1:11" x14ac:dyDescent="0.25">
      <c r="A381" s="44" t="s">
        <v>281</v>
      </c>
      <c r="B381" s="44" t="s">
        <v>282</v>
      </c>
      <c r="C381" s="44" t="s">
        <v>21</v>
      </c>
      <c r="D381" s="44">
        <v>1494.3122120999999</v>
      </c>
      <c r="E381" s="44">
        <v>27.7338769602617</v>
      </c>
      <c r="F381" s="44">
        <v>8.82333458158997</v>
      </c>
      <c r="G381" s="44">
        <v>24.345946238921901</v>
      </c>
      <c r="H381" s="44">
        <v>15441.600149399999</v>
      </c>
      <c r="I381" s="44">
        <v>10.7952726850242</v>
      </c>
      <c r="J381" s="44">
        <v>91.176665418409996</v>
      </c>
      <c r="K381" s="44">
        <v>2.3560022554634501</v>
      </c>
    </row>
    <row r="382" spans="1:11" x14ac:dyDescent="0.25">
      <c r="A382" s="44" t="s">
        <v>281</v>
      </c>
      <c r="B382" s="44" t="s">
        <v>282</v>
      </c>
      <c r="C382" s="44" t="s">
        <v>22</v>
      </c>
      <c r="D382" s="44">
        <v>7540.2696096</v>
      </c>
      <c r="E382" s="44">
        <v>9.8572332504240308</v>
      </c>
      <c r="F382" s="44">
        <v>12.1089754250018</v>
      </c>
      <c r="G382" s="44">
        <v>9.3709587724799999</v>
      </c>
      <c r="H382" s="44">
        <v>54729.8180316</v>
      </c>
      <c r="I382" s="44">
        <v>3.8486167551438801</v>
      </c>
      <c r="J382" s="44">
        <v>87.891024574998198</v>
      </c>
      <c r="K382" s="44">
        <v>1.2910614028379901</v>
      </c>
    </row>
    <row r="383" spans="1:11" x14ac:dyDescent="0.25">
      <c r="A383" s="44" t="s">
        <v>283</v>
      </c>
      <c r="B383" s="44" t="s">
        <v>284</v>
      </c>
      <c r="C383" s="44" t="s">
        <v>21</v>
      </c>
      <c r="D383" s="44">
        <v>868.9917719</v>
      </c>
      <c r="E383" s="44">
        <v>31.347204275394901</v>
      </c>
      <c r="F383" s="44">
        <v>11.6138822410992</v>
      </c>
      <c r="G383" s="44">
        <v>21.342132847040201</v>
      </c>
      <c r="H383" s="44">
        <v>6613.3621375000002</v>
      </c>
      <c r="I383" s="44">
        <v>18.979987442880599</v>
      </c>
      <c r="J383" s="44">
        <v>88.386117758900795</v>
      </c>
      <c r="K383" s="44">
        <v>2.8043433057614999</v>
      </c>
    </row>
    <row r="384" spans="1:11" x14ac:dyDescent="0.25">
      <c r="A384" s="44" t="s">
        <v>283</v>
      </c>
      <c r="B384" s="44" t="s">
        <v>284</v>
      </c>
      <c r="C384" s="44" t="s">
        <v>22</v>
      </c>
      <c r="D384" s="44">
        <v>7309.4696420999999</v>
      </c>
      <c r="E384" s="44">
        <v>9.7295958325720004</v>
      </c>
      <c r="F384" s="44">
        <v>14.631040296624301</v>
      </c>
      <c r="G384" s="44">
        <v>9.0588698649792896</v>
      </c>
      <c r="H384" s="44">
        <v>42649.1764549</v>
      </c>
      <c r="I384" s="44">
        <v>3.3808382213316701</v>
      </c>
      <c r="J384" s="44">
        <v>85.368959703375694</v>
      </c>
      <c r="K384" s="44">
        <v>1.5525630216991699</v>
      </c>
    </row>
    <row r="385" spans="1:11" x14ac:dyDescent="0.25">
      <c r="A385" s="44" t="s">
        <v>285</v>
      </c>
      <c r="B385" s="44" t="s">
        <v>286</v>
      </c>
      <c r="C385" s="44" t="s">
        <v>21</v>
      </c>
      <c r="D385" s="44"/>
      <c r="E385" s="44"/>
      <c r="F385" s="44"/>
      <c r="G385" s="44"/>
      <c r="H385" s="44">
        <v>199.66473490000001</v>
      </c>
      <c r="I385" s="44">
        <v>36.756382569466197</v>
      </c>
      <c r="J385" s="44">
        <v>100</v>
      </c>
      <c r="K385" s="44">
        <v>0</v>
      </c>
    </row>
    <row r="386" spans="1:11" x14ac:dyDescent="0.25">
      <c r="A386" s="44" t="s">
        <v>285</v>
      </c>
      <c r="B386" s="44" t="s">
        <v>286</v>
      </c>
      <c r="C386" s="44" t="s">
        <v>22</v>
      </c>
      <c r="D386" s="44">
        <v>3527.5943275</v>
      </c>
      <c r="E386" s="44">
        <v>8.1717052462723601</v>
      </c>
      <c r="F386" s="44">
        <v>18.693861441106002</v>
      </c>
      <c r="G386" s="44">
        <v>7.6794399329455301</v>
      </c>
      <c r="H386" s="44">
        <v>15342.7409353</v>
      </c>
      <c r="I386" s="44">
        <v>3.5341910549669899</v>
      </c>
      <c r="J386" s="44">
        <v>81.306138558894006</v>
      </c>
      <c r="K386" s="44">
        <v>1.76565249065166</v>
      </c>
    </row>
    <row r="387" spans="1:11" x14ac:dyDescent="0.25">
      <c r="A387" s="44" t="s">
        <v>287</v>
      </c>
      <c r="B387" s="44" t="s">
        <v>288</v>
      </c>
      <c r="C387" s="44" t="s">
        <v>21</v>
      </c>
      <c r="D387" s="44">
        <v>87.0101461</v>
      </c>
      <c r="E387" s="44">
        <v>61.909417979052002</v>
      </c>
      <c r="F387" s="44">
        <v>8.5793739925894492</v>
      </c>
      <c r="G387" s="44">
        <v>59.117083945371597</v>
      </c>
      <c r="H387" s="44">
        <v>927.1681165</v>
      </c>
      <c r="I387" s="44">
        <v>26.593176628073198</v>
      </c>
      <c r="J387" s="44">
        <v>91.420626007410505</v>
      </c>
      <c r="K387" s="44">
        <v>5.5478461991447796</v>
      </c>
    </row>
    <row r="388" spans="1:11" x14ac:dyDescent="0.25">
      <c r="A388" s="44" t="s">
        <v>287</v>
      </c>
      <c r="B388" s="44" t="s">
        <v>288</v>
      </c>
      <c r="C388" s="44" t="s">
        <v>22</v>
      </c>
      <c r="D388" s="44">
        <v>6302.7638629000003</v>
      </c>
      <c r="E388" s="44">
        <v>9.5278808667118504</v>
      </c>
      <c r="F388" s="44">
        <v>23.171225940722401</v>
      </c>
      <c r="G388" s="44">
        <v>8.4302315241678993</v>
      </c>
      <c r="H388" s="44">
        <v>20898.0578762</v>
      </c>
      <c r="I388" s="44">
        <v>3.7703134442513599</v>
      </c>
      <c r="J388" s="44">
        <v>76.828774059277606</v>
      </c>
      <c r="K388" s="44">
        <v>2.5425213635242998</v>
      </c>
    </row>
    <row r="389" spans="1:11" x14ac:dyDescent="0.25">
      <c r="A389" s="44" t="s">
        <v>289</v>
      </c>
      <c r="B389" s="44" t="s">
        <v>290</v>
      </c>
      <c r="C389" s="44" t="s">
        <v>21</v>
      </c>
      <c r="D389" s="44">
        <v>779.39807900000005</v>
      </c>
      <c r="E389" s="44">
        <v>31.258177606956998</v>
      </c>
      <c r="F389" s="44">
        <v>8.6453698714073894</v>
      </c>
      <c r="G389" s="44">
        <v>31.099262682630702</v>
      </c>
      <c r="H389" s="44">
        <v>8235.8099524999998</v>
      </c>
      <c r="I389" s="44">
        <v>16.9175364619405</v>
      </c>
      <c r="J389" s="44">
        <v>91.354630128592603</v>
      </c>
      <c r="K389" s="44">
        <v>2.9430870470488499</v>
      </c>
    </row>
    <row r="390" spans="1:11" x14ac:dyDescent="0.25">
      <c r="A390" s="44" t="s">
        <v>289</v>
      </c>
      <c r="B390" s="44" t="s">
        <v>290</v>
      </c>
      <c r="C390" s="44" t="s">
        <v>22</v>
      </c>
      <c r="D390" s="44">
        <v>5049.5615767999998</v>
      </c>
      <c r="E390" s="44">
        <v>9.9829631981695695</v>
      </c>
      <c r="F390" s="44">
        <v>9.9514845271251495</v>
      </c>
      <c r="G390" s="44">
        <v>10.583407443467699</v>
      </c>
      <c r="H390" s="44">
        <v>45692.230394400001</v>
      </c>
      <c r="I390" s="44">
        <v>4.0658941058544498</v>
      </c>
      <c r="J390" s="44">
        <v>90.048515472874797</v>
      </c>
      <c r="K390" s="44">
        <v>1.1695985754440901</v>
      </c>
    </row>
    <row r="391" spans="1:11" x14ac:dyDescent="0.25">
      <c r="A391" s="44" t="s">
        <v>291</v>
      </c>
      <c r="B391" s="44" t="s">
        <v>292</v>
      </c>
      <c r="C391" s="44" t="s">
        <v>21</v>
      </c>
      <c r="D391" s="44">
        <v>27.704965699999999</v>
      </c>
      <c r="E391" s="44">
        <v>100</v>
      </c>
      <c r="F391" s="44">
        <v>3.2016686682779301</v>
      </c>
      <c r="G391" s="44">
        <v>73.496141143404202</v>
      </c>
      <c r="H391" s="44">
        <v>837.62397899999996</v>
      </c>
      <c r="I391" s="44">
        <v>54.670583788496302</v>
      </c>
      <c r="J391" s="44">
        <v>96.798331331722096</v>
      </c>
      <c r="K391" s="44">
        <v>2.43093335495398</v>
      </c>
    </row>
    <row r="392" spans="1:11" x14ac:dyDescent="0.25">
      <c r="A392" s="44" t="s">
        <v>291</v>
      </c>
      <c r="B392" s="44" t="s">
        <v>292</v>
      </c>
      <c r="C392" s="44" t="s">
        <v>22</v>
      </c>
      <c r="D392" s="44">
        <v>22129.436342100002</v>
      </c>
      <c r="E392" s="44">
        <v>8.1621922389979495</v>
      </c>
      <c r="F392" s="44">
        <v>28.702746803542802</v>
      </c>
      <c r="G392" s="44">
        <v>6.8093795519482603</v>
      </c>
      <c r="H392" s="44">
        <v>54969.234713899998</v>
      </c>
      <c r="I392" s="44">
        <v>4.98586411595734</v>
      </c>
      <c r="J392" s="44">
        <v>71.297253196457206</v>
      </c>
      <c r="K392" s="44">
        <v>2.7413103367424601</v>
      </c>
    </row>
    <row r="393" spans="1:11" x14ac:dyDescent="0.25">
      <c r="A393" s="44" t="s">
        <v>293</v>
      </c>
      <c r="B393" s="44" t="s">
        <v>294</v>
      </c>
      <c r="C393" s="44" t="s">
        <v>21</v>
      </c>
      <c r="D393" s="44">
        <v>28.4266115</v>
      </c>
      <c r="E393" s="44">
        <v>100</v>
      </c>
      <c r="F393" s="44">
        <v>5.6531510708814299</v>
      </c>
      <c r="G393" s="44">
        <v>95.825036972430098</v>
      </c>
      <c r="H393" s="44">
        <v>474.418813</v>
      </c>
      <c r="I393" s="44">
        <v>49.7133652700957</v>
      </c>
      <c r="J393" s="44">
        <v>94.346848929118593</v>
      </c>
      <c r="K393" s="44">
        <v>5.7417223418338796</v>
      </c>
    </row>
    <row r="394" spans="1:11" x14ac:dyDescent="0.25">
      <c r="A394" s="44" t="s">
        <v>293</v>
      </c>
      <c r="B394" s="44" t="s">
        <v>294</v>
      </c>
      <c r="C394" s="44" t="s">
        <v>22</v>
      </c>
      <c r="D394" s="44">
        <v>19221.146563999999</v>
      </c>
      <c r="E394" s="44">
        <v>8.6350637212168202</v>
      </c>
      <c r="F394" s="44">
        <v>24.764044334641898</v>
      </c>
      <c r="G394" s="44">
        <v>8.1532160074799904</v>
      </c>
      <c r="H394" s="44">
        <v>58396.007985800003</v>
      </c>
      <c r="I394" s="44">
        <v>4.5774734870347498</v>
      </c>
      <c r="J394" s="44">
        <v>75.235955665358105</v>
      </c>
      <c r="K394" s="44">
        <v>2.6836450855652898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348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45" t="s">
        <v>77</v>
      </c>
      <c r="B405" s="45" t="s">
        <v>78</v>
      </c>
      <c r="C405" s="45" t="s">
        <v>21</v>
      </c>
      <c r="D405" s="45">
        <v>3.5432100000000002</v>
      </c>
      <c r="E405" s="45"/>
      <c r="F405" s="45">
        <v>9.5238096774040599</v>
      </c>
      <c r="G405" s="45"/>
      <c r="H405" s="45">
        <v>33.660494399999997</v>
      </c>
      <c r="I405" s="45"/>
      <c r="J405" s="45">
        <v>90.476190322595897</v>
      </c>
      <c r="K405" s="45"/>
    </row>
    <row r="406" spans="1:11" x14ac:dyDescent="0.25">
      <c r="A406" s="45" t="s">
        <v>77</v>
      </c>
      <c r="B406" s="45" t="s">
        <v>78</v>
      </c>
      <c r="C406" s="45" t="s">
        <v>22</v>
      </c>
      <c r="D406" s="45">
        <v>28.088935299999999</v>
      </c>
      <c r="E406" s="45"/>
      <c r="F406" s="45">
        <v>5.2326990921613197</v>
      </c>
      <c r="G406" s="45"/>
      <c r="H406" s="45">
        <v>508.70736820000002</v>
      </c>
      <c r="I406" s="45"/>
      <c r="J406" s="45">
        <v>94.767300907838703</v>
      </c>
      <c r="K406" s="45"/>
    </row>
    <row r="407" spans="1:11" x14ac:dyDescent="0.25">
      <c r="A407" s="45" t="s">
        <v>79</v>
      </c>
      <c r="B407" s="45" t="s">
        <v>80</v>
      </c>
      <c r="C407" s="45" t="s">
        <v>21</v>
      </c>
      <c r="D407" s="45">
        <v>8.4924625000000002</v>
      </c>
      <c r="E407" s="45"/>
      <c r="F407" s="45">
        <v>6.1728395061728403</v>
      </c>
      <c r="G407" s="45"/>
      <c r="H407" s="45">
        <v>129.08543</v>
      </c>
      <c r="I407" s="45"/>
      <c r="J407" s="45">
        <v>93.827160493827193</v>
      </c>
      <c r="K407" s="45"/>
    </row>
    <row r="408" spans="1:11" x14ac:dyDescent="0.25">
      <c r="A408" s="45" t="s">
        <v>79</v>
      </c>
      <c r="B408" s="45" t="s">
        <v>80</v>
      </c>
      <c r="C408" s="45" t="s">
        <v>22</v>
      </c>
      <c r="D408" s="45">
        <v>49.256282499999998</v>
      </c>
      <c r="E408" s="45"/>
      <c r="F408" s="45">
        <v>5.6201550387596901</v>
      </c>
      <c r="G408" s="45"/>
      <c r="H408" s="45">
        <v>827.16584750000004</v>
      </c>
      <c r="I408" s="45"/>
      <c r="J408" s="45">
        <v>94.379844961240295</v>
      </c>
      <c r="K408" s="45"/>
    </row>
    <row r="409" spans="1:11" x14ac:dyDescent="0.25">
      <c r="A409" s="45" t="s">
        <v>81</v>
      </c>
      <c r="B409" s="45" t="s">
        <v>82</v>
      </c>
      <c r="C409" s="45" t="s">
        <v>21</v>
      </c>
      <c r="D409" s="45">
        <v>4.1808942</v>
      </c>
      <c r="E409" s="45"/>
      <c r="F409" s="45">
        <v>1.30583122912925</v>
      </c>
      <c r="G409" s="45"/>
      <c r="H409" s="45">
        <v>315.990205</v>
      </c>
      <c r="I409" s="45"/>
      <c r="J409" s="45">
        <v>98.694168770870704</v>
      </c>
      <c r="K409" s="45"/>
    </row>
    <row r="410" spans="1:11" x14ac:dyDescent="0.25">
      <c r="A410" s="45" t="s">
        <v>81</v>
      </c>
      <c r="B410" s="45" t="s">
        <v>82</v>
      </c>
      <c r="C410" s="45" t="s">
        <v>22</v>
      </c>
      <c r="D410" s="45">
        <v>16.815994</v>
      </c>
      <c r="E410" s="45"/>
      <c r="F410" s="45">
        <v>2.3790755955244101</v>
      </c>
      <c r="G410" s="45"/>
      <c r="H410" s="45">
        <v>690.01291179999998</v>
      </c>
      <c r="I410" s="45"/>
      <c r="J410" s="45">
        <v>97.620924404475602</v>
      </c>
      <c r="K410" s="45"/>
    </row>
    <row r="411" spans="1:11" x14ac:dyDescent="0.25">
      <c r="A411" s="45" t="s">
        <v>85</v>
      </c>
      <c r="B411" s="45" t="s">
        <v>86</v>
      </c>
      <c r="C411" s="45" t="s">
        <v>21</v>
      </c>
      <c r="D411" s="45">
        <v>45.161221900000001</v>
      </c>
      <c r="E411" s="45"/>
      <c r="F411" s="45">
        <v>2.93510465947513</v>
      </c>
      <c r="G411" s="45"/>
      <c r="H411" s="45">
        <v>1493.4967525</v>
      </c>
      <c r="I411" s="45"/>
      <c r="J411" s="45">
        <v>97.064895340524899</v>
      </c>
      <c r="K411" s="45"/>
    </row>
    <row r="412" spans="1:11" x14ac:dyDescent="0.25">
      <c r="A412" s="45" t="s">
        <v>85</v>
      </c>
      <c r="B412" s="45" t="s">
        <v>86</v>
      </c>
      <c r="C412" s="45" t="s">
        <v>22</v>
      </c>
      <c r="D412" s="45">
        <v>462.99550549999998</v>
      </c>
      <c r="E412" s="45"/>
      <c r="F412" s="45">
        <v>5.9166168571611797</v>
      </c>
      <c r="G412" s="45"/>
      <c r="H412" s="45">
        <v>7362.3465214999997</v>
      </c>
      <c r="I412" s="45"/>
      <c r="J412" s="45">
        <v>94.083383142838798</v>
      </c>
      <c r="K412" s="45"/>
    </row>
    <row r="413" spans="1:11" x14ac:dyDescent="0.25">
      <c r="A413" s="45" t="s">
        <v>97</v>
      </c>
      <c r="B413" s="45" t="s">
        <v>98</v>
      </c>
      <c r="C413" s="45" t="s">
        <v>21</v>
      </c>
      <c r="D413" s="45">
        <v>21.458140199999999</v>
      </c>
      <c r="E413" s="45"/>
      <c r="F413" s="45">
        <v>8.0876297285230194</v>
      </c>
      <c r="G413" s="45"/>
      <c r="H413" s="45">
        <v>243.86236679999999</v>
      </c>
      <c r="I413" s="45"/>
      <c r="J413" s="45">
        <v>91.912370271477002</v>
      </c>
      <c r="K413" s="45"/>
    </row>
    <row r="414" spans="1:11" x14ac:dyDescent="0.25">
      <c r="A414" s="45" t="s">
        <v>97</v>
      </c>
      <c r="B414" s="45" t="s">
        <v>98</v>
      </c>
      <c r="C414" s="45" t="s">
        <v>22</v>
      </c>
      <c r="D414" s="45">
        <v>366.31501750000001</v>
      </c>
      <c r="E414" s="45"/>
      <c r="F414" s="45">
        <v>9.9767699854547498</v>
      </c>
      <c r="G414" s="45"/>
      <c r="H414" s="45">
        <v>3305.3644743</v>
      </c>
      <c r="I414" s="45"/>
      <c r="J414" s="45">
        <v>90.023230014545206</v>
      </c>
      <c r="K414" s="45"/>
    </row>
    <row r="415" spans="1:11" x14ac:dyDescent="0.25">
      <c r="A415" s="45" t="s">
        <v>113</v>
      </c>
      <c r="B415" s="45" t="s">
        <v>114</v>
      </c>
      <c r="C415" s="45" t="s">
        <v>21</v>
      </c>
      <c r="D415" s="45">
        <v>42.898040999999999</v>
      </c>
      <c r="E415" s="45"/>
      <c r="F415" s="45">
        <v>2.91647588275793</v>
      </c>
      <c r="G415" s="45"/>
      <c r="H415" s="45">
        <v>1427.9881492</v>
      </c>
      <c r="I415" s="45"/>
      <c r="J415" s="45">
        <v>97.083524117242106</v>
      </c>
      <c r="K415" s="45"/>
    </row>
    <row r="416" spans="1:11" x14ac:dyDescent="0.25">
      <c r="A416" s="45" t="s">
        <v>113</v>
      </c>
      <c r="B416" s="45" t="s">
        <v>114</v>
      </c>
      <c r="C416" s="45" t="s">
        <v>22</v>
      </c>
      <c r="D416" s="45">
        <v>270.96090950000001</v>
      </c>
      <c r="E416" s="45"/>
      <c r="F416" s="45">
        <v>3.1986456061169002</v>
      </c>
      <c r="G416" s="45"/>
      <c r="H416" s="45">
        <v>8200.1528951</v>
      </c>
      <c r="I416" s="45"/>
      <c r="J416" s="45">
        <v>96.801354393883102</v>
      </c>
      <c r="K416" s="45"/>
    </row>
    <row r="417" spans="1:11" x14ac:dyDescent="0.25">
      <c r="A417" s="45" t="s">
        <v>115</v>
      </c>
      <c r="B417" s="45" t="s">
        <v>116</v>
      </c>
      <c r="C417" s="45" t="s">
        <v>21</v>
      </c>
      <c r="D417" s="45">
        <v>12.632426799999999</v>
      </c>
      <c r="E417" s="45"/>
      <c r="F417" s="45">
        <v>2.1671826625386998</v>
      </c>
      <c r="G417" s="45"/>
      <c r="H417" s="45">
        <v>570.26383840000005</v>
      </c>
      <c r="I417" s="45"/>
      <c r="J417" s="45">
        <v>97.832817337461293</v>
      </c>
      <c r="K417" s="45"/>
    </row>
    <row r="418" spans="1:11" x14ac:dyDescent="0.25">
      <c r="A418" s="45" t="s">
        <v>115</v>
      </c>
      <c r="B418" s="45" t="s">
        <v>116</v>
      </c>
      <c r="C418" s="45" t="s">
        <v>22</v>
      </c>
      <c r="D418" s="45">
        <v>191.2910344</v>
      </c>
      <c r="E418" s="45"/>
      <c r="F418" s="45">
        <v>6.37402285027059</v>
      </c>
      <c r="G418" s="45"/>
      <c r="H418" s="45">
        <v>2809.8126468</v>
      </c>
      <c r="I418" s="45"/>
      <c r="J418" s="45">
        <v>93.625977149729394</v>
      </c>
      <c r="K418" s="45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349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46" t="s">
        <v>19</v>
      </c>
      <c r="B429" s="46" t="s">
        <v>20</v>
      </c>
      <c r="C429" s="46" t="s">
        <v>21</v>
      </c>
      <c r="D429" s="46">
        <v>138.3663966</v>
      </c>
      <c r="E429" s="46"/>
      <c r="F429" s="46">
        <v>3.17885365933925</v>
      </c>
      <c r="G429" s="46"/>
      <c r="H429" s="46">
        <v>4214.3472363000001</v>
      </c>
      <c r="I429" s="46"/>
      <c r="J429" s="46">
        <v>96.821146340660803</v>
      </c>
      <c r="K429" s="46"/>
    </row>
    <row r="430" spans="1:11" x14ac:dyDescent="0.25">
      <c r="A430" s="46" t="s">
        <v>19</v>
      </c>
      <c r="B430" s="46" t="s">
        <v>20</v>
      </c>
      <c r="C430" s="46" t="s">
        <v>22</v>
      </c>
      <c r="D430" s="46">
        <v>1385.7236786999999</v>
      </c>
      <c r="E430" s="46"/>
      <c r="F430" s="46">
        <v>5.5231689722291097</v>
      </c>
      <c r="G430" s="46"/>
      <c r="H430" s="46">
        <v>23703.562665199999</v>
      </c>
      <c r="I430" s="46"/>
      <c r="J430" s="46">
        <v>94.476831027770899</v>
      </c>
      <c r="K430" s="46"/>
    </row>
    <row r="431" spans="1:11" x14ac:dyDescent="0.25">
      <c r="A431" s="46" t="s">
        <v>32</v>
      </c>
      <c r="B431" s="46" t="s">
        <v>33</v>
      </c>
      <c r="C431" s="46" t="s">
        <v>21</v>
      </c>
      <c r="D431" s="46">
        <v>152.16440109999999</v>
      </c>
      <c r="E431" s="46">
        <v>40.6332792407554</v>
      </c>
      <c r="F431" s="46">
        <v>7.8841536858265204</v>
      </c>
      <c r="G431" s="46">
        <v>37.628031514679897</v>
      </c>
      <c r="H431" s="46">
        <v>1777.8385791000001</v>
      </c>
      <c r="I431" s="46">
        <v>20.341366110685399</v>
      </c>
      <c r="J431" s="46">
        <v>92.115846314173496</v>
      </c>
      <c r="K431" s="46">
        <v>3.22056622424163</v>
      </c>
    </row>
    <row r="432" spans="1:11" x14ac:dyDescent="0.25">
      <c r="A432" s="46" t="s">
        <v>32</v>
      </c>
      <c r="B432" s="46" t="s">
        <v>33</v>
      </c>
      <c r="C432" s="46" t="s">
        <v>22</v>
      </c>
      <c r="D432" s="46">
        <v>2934.2665333999998</v>
      </c>
      <c r="E432" s="46">
        <v>10.526650181833901</v>
      </c>
      <c r="F432" s="46">
        <v>12.524080867695501</v>
      </c>
      <c r="G432" s="46">
        <v>9.8671224467090095</v>
      </c>
      <c r="H432" s="46">
        <v>20494.730487600002</v>
      </c>
      <c r="I432" s="46">
        <v>2.7496214075698799</v>
      </c>
      <c r="J432" s="46">
        <v>87.475919132304497</v>
      </c>
      <c r="K432" s="46">
        <v>1.4126932380913999</v>
      </c>
    </row>
    <row r="433" spans="1:11" x14ac:dyDescent="0.25">
      <c r="A433" s="46" t="s">
        <v>34</v>
      </c>
      <c r="B433" s="46" t="s">
        <v>35</v>
      </c>
      <c r="C433" s="46" t="s">
        <v>21</v>
      </c>
      <c r="D433" s="46">
        <v>26.443182400000001</v>
      </c>
      <c r="E433" s="46">
        <v>52.719688777018298</v>
      </c>
      <c r="F433" s="46">
        <v>4.0270773942864002</v>
      </c>
      <c r="G433" s="46">
        <v>43.036711645015401</v>
      </c>
      <c r="H433" s="46">
        <v>630.19138929999997</v>
      </c>
      <c r="I433" s="46">
        <v>23.06550204309</v>
      </c>
      <c r="J433" s="46">
        <v>95.972922605713606</v>
      </c>
      <c r="K433" s="46">
        <v>1.80584443908292</v>
      </c>
    </row>
    <row r="434" spans="1:11" x14ac:dyDescent="0.25">
      <c r="A434" s="46" t="s">
        <v>34</v>
      </c>
      <c r="B434" s="46" t="s">
        <v>35</v>
      </c>
      <c r="C434" s="46" t="s">
        <v>22</v>
      </c>
      <c r="D434" s="46">
        <v>1070.0917197000001</v>
      </c>
      <c r="E434" s="46">
        <v>12.4969044797484</v>
      </c>
      <c r="F434" s="46">
        <v>8.9372676844433201</v>
      </c>
      <c r="G434" s="46">
        <v>11.874511907973799</v>
      </c>
      <c r="H434" s="46">
        <v>10903.2737146</v>
      </c>
      <c r="I434" s="46">
        <v>3.7875039570278601</v>
      </c>
      <c r="J434" s="46">
        <v>91.062732315556701</v>
      </c>
      <c r="K434" s="46">
        <v>1.16541299437313</v>
      </c>
    </row>
    <row r="435" spans="1:11" x14ac:dyDescent="0.25">
      <c r="A435" s="46" t="s">
        <v>36</v>
      </c>
      <c r="B435" s="46" t="s">
        <v>37</v>
      </c>
      <c r="C435" s="46" t="s">
        <v>21</v>
      </c>
      <c r="D435" s="46">
        <v>14.711800999999999</v>
      </c>
      <c r="E435" s="46">
        <v>43.7312935493905</v>
      </c>
      <c r="F435" s="46">
        <v>7.2625698324022396</v>
      </c>
      <c r="G435" s="46">
        <v>42.619729276561401</v>
      </c>
      <c r="H435" s="46">
        <v>187.85838200000001</v>
      </c>
      <c r="I435" s="46">
        <v>16.502066186278501</v>
      </c>
      <c r="J435" s="46">
        <v>92.737430167597793</v>
      </c>
      <c r="K435" s="46">
        <v>3.3376896421403499</v>
      </c>
    </row>
    <row r="436" spans="1:11" x14ac:dyDescent="0.25">
      <c r="A436" s="46" t="s">
        <v>36</v>
      </c>
      <c r="B436" s="46" t="s">
        <v>37</v>
      </c>
      <c r="C436" s="46" t="s">
        <v>22</v>
      </c>
      <c r="D436" s="46">
        <v>192.38508999999999</v>
      </c>
      <c r="E436" s="46">
        <v>15.369947759105999</v>
      </c>
      <c r="F436" s="46">
        <v>11.8798043326345</v>
      </c>
      <c r="G436" s="46">
        <v>13.129554681843301</v>
      </c>
      <c r="H436" s="46">
        <v>1427.044697</v>
      </c>
      <c r="I436" s="46">
        <v>5.6213304719970898</v>
      </c>
      <c r="J436" s="46">
        <v>88.120195667365493</v>
      </c>
      <c r="K436" s="46">
        <v>1.77004305782186</v>
      </c>
    </row>
    <row r="437" spans="1:11" x14ac:dyDescent="0.25">
      <c r="A437" s="46" t="s">
        <v>38</v>
      </c>
      <c r="B437" s="46" t="s">
        <v>39</v>
      </c>
      <c r="C437" s="46" t="s">
        <v>21</v>
      </c>
      <c r="D437" s="46">
        <v>55.122261000000002</v>
      </c>
      <c r="E437" s="46">
        <v>52.250859817026097</v>
      </c>
      <c r="F437" s="46">
        <v>4.7880244220068402</v>
      </c>
      <c r="G437" s="46">
        <v>54.227237291671102</v>
      </c>
      <c r="H437" s="46">
        <v>1096.1304508000001</v>
      </c>
      <c r="I437" s="46">
        <v>21.222078664407</v>
      </c>
      <c r="J437" s="46">
        <v>95.211975577993201</v>
      </c>
      <c r="K437" s="46">
        <v>2.7269819254805299</v>
      </c>
    </row>
    <row r="438" spans="1:11" x14ac:dyDescent="0.25">
      <c r="A438" s="46" t="s">
        <v>38</v>
      </c>
      <c r="B438" s="46" t="s">
        <v>39</v>
      </c>
      <c r="C438" s="46" t="s">
        <v>22</v>
      </c>
      <c r="D438" s="46">
        <v>1649.2233802000001</v>
      </c>
      <c r="E438" s="46">
        <v>16.8505879075644</v>
      </c>
      <c r="F438" s="46">
        <v>10.2177634694382</v>
      </c>
      <c r="G438" s="46">
        <v>15.9537978678245</v>
      </c>
      <c r="H438" s="46">
        <v>14491.523908900001</v>
      </c>
      <c r="I438" s="46">
        <v>4.2129180790271903</v>
      </c>
      <c r="J438" s="46">
        <v>89.782236530561804</v>
      </c>
      <c r="K438" s="46">
        <v>1.81563903230646</v>
      </c>
    </row>
    <row r="439" spans="1:11" x14ac:dyDescent="0.25">
      <c r="A439" s="46" t="s">
        <v>40</v>
      </c>
      <c r="B439" s="46" t="s">
        <v>41</v>
      </c>
      <c r="C439" s="46" t="s">
        <v>21</v>
      </c>
      <c r="D439" s="46">
        <v>7.3178533999999997</v>
      </c>
      <c r="E439" s="46">
        <v>51.530299257628798</v>
      </c>
      <c r="F439" s="46">
        <v>1.8675201942891999</v>
      </c>
      <c r="G439" s="46">
        <v>54.600473403118102</v>
      </c>
      <c r="H439" s="46">
        <v>384.53083570000001</v>
      </c>
      <c r="I439" s="46">
        <v>15.335273012990401</v>
      </c>
      <c r="J439" s="46">
        <v>98.132479805710801</v>
      </c>
      <c r="K439" s="46">
        <v>1.03907989383286</v>
      </c>
    </row>
    <row r="440" spans="1:11" x14ac:dyDescent="0.25">
      <c r="A440" s="46" t="s">
        <v>40</v>
      </c>
      <c r="B440" s="46" t="s">
        <v>41</v>
      </c>
      <c r="C440" s="46" t="s">
        <v>22</v>
      </c>
      <c r="D440" s="46">
        <v>161.74995469999999</v>
      </c>
      <c r="E440" s="46">
        <v>14.8011541351612</v>
      </c>
      <c r="F440" s="46">
        <v>10.3344614912992</v>
      </c>
      <c r="G440" s="46">
        <v>13.6515960017095</v>
      </c>
      <c r="H440" s="46">
        <v>1403.4013097</v>
      </c>
      <c r="I440" s="46">
        <v>3.8703546933526098</v>
      </c>
      <c r="J440" s="46">
        <v>89.665538508700806</v>
      </c>
      <c r="K440" s="46">
        <v>1.5734238094242901</v>
      </c>
    </row>
    <row r="441" spans="1:11" x14ac:dyDescent="0.25">
      <c r="A441" s="46" t="s">
        <v>42</v>
      </c>
      <c r="B441" s="46" t="s">
        <v>43</v>
      </c>
      <c r="C441" s="46" t="s">
        <v>21</v>
      </c>
      <c r="D441" s="46">
        <v>28.077907700000001</v>
      </c>
      <c r="E441" s="46">
        <v>39.801388765504598</v>
      </c>
      <c r="F441" s="46">
        <v>3.64040261020194</v>
      </c>
      <c r="G441" s="46">
        <v>40.930113952435299</v>
      </c>
      <c r="H441" s="46">
        <v>743.20787319999999</v>
      </c>
      <c r="I441" s="46">
        <v>16.125035268609899</v>
      </c>
      <c r="J441" s="46">
        <v>96.359597389798097</v>
      </c>
      <c r="K441" s="46">
        <v>1.5463129538156799</v>
      </c>
    </row>
    <row r="442" spans="1:11" x14ac:dyDescent="0.25">
      <c r="A442" s="46" t="s">
        <v>42</v>
      </c>
      <c r="B442" s="46" t="s">
        <v>43</v>
      </c>
      <c r="C442" s="46" t="s">
        <v>22</v>
      </c>
      <c r="D442" s="46">
        <v>234.41402790000001</v>
      </c>
      <c r="E442" s="46">
        <v>15.0991037651404</v>
      </c>
      <c r="F442" s="46">
        <v>6.2332316220188302</v>
      </c>
      <c r="G442" s="46">
        <v>14.4078294776455</v>
      </c>
      <c r="H442" s="46">
        <v>3526.3001909</v>
      </c>
      <c r="I442" s="46">
        <v>4.3789230530465302</v>
      </c>
      <c r="J442" s="46">
        <v>93.766768377981194</v>
      </c>
      <c r="K442" s="46">
        <v>0.95777363194063303</v>
      </c>
    </row>
    <row r="443" spans="1:11" x14ac:dyDescent="0.25">
      <c r="A443" s="46" t="s">
        <v>44</v>
      </c>
      <c r="B443" s="46" t="s">
        <v>45</v>
      </c>
      <c r="C443" s="46" t="s">
        <v>21</v>
      </c>
      <c r="D443" s="46">
        <v>48.589520999999998</v>
      </c>
      <c r="E443" s="46">
        <v>93.869796212626994</v>
      </c>
      <c r="F443" s="46">
        <v>11.7999666668419</v>
      </c>
      <c r="G443" s="46">
        <v>87.021592201591702</v>
      </c>
      <c r="H443" s="46">
        <v>363.1872439</v>
      </c>
      <c r="I443" s="46">
        <v>26.613224045280301</v>
      </c>
      <c r="J443" s="46">
        <v>88.200033333158103</v>
      </c>
      <c r="K443" s="46">
        <v>11.642307247159</v>
      </c>
    </row>
    <row r="444" spans="1:11" x14ac:dyDescent="0.25">
      <c r="A444" s="46" t="s">
        <v>44</v>
      </c>
      <c r="B444" s="46" t="s">
        <v>45</v>
      </c>
      <c r="C444" s="46" t="s">
        <v>22</v>
      </c>
      <c r="D444" s="46">
        <v>682.27768990000004</v>
      </c>
      <c r="E444" s="46">
        <v>19.473341727083199</v>
      </c>
      <c r="F444" s="46">
        <v>8.8881949967016496</v>
      </c>
      <c r="G444" s="46">
        <v>18.9317813814971</v>
      </c>
      <c r="H444" s="46">
        <v>6993.9455495000002</v>
      </c>
      <c r="I444" s="46">
        <v>3.7074085499753</v>
      </c>
      <c r="J444" s="46">
        <v>91.1118050032984</v>
      </c>
      <c r="K444" s="46">
        <v>1.8468448138809299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351</v>
      </c>
    </row>
    <row r="10" spans="1:11" x14ac:dyDescent="0.25">
      <c r="A10" t="s">
        <v>352</v>
      </c>
    </row>
    <row r="11" spans="1:11" x14ac:dyDescent="0.25">
      <c r="A11" t="s">
        <v>353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354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47" t="s">
        <v>19</v>
      </c>
      <c r="B17" s="47" t="s">
        <v>20</v>
      </c>
      <c r="C17" s="47" t="s">
        <v>21</v>
      </c>
      <c r="D17" s="47">
        <v>61046.360054500001</v>
      </c>
      <c r="E17" s="47">
        <v>4.6551471626751901</v>
      </c>
      <c r="F17" s="47">
        <v>13.9277903707825</v>
      </c>
      <c r="G17" s="47">
        <v>3.95865332379597</v>
      </c>
      <c r="H17" s="47">
        <v>377259.7777415</v>
      </c>
      <c r="I17" s="47">
        <v>2.9118619643332901</v>
      </c>
      <c r="J17" s="47">
        <v>86.072209629217497</v>
      </c>
      <c r="K17" s="47">
        <v>0.640570212870611</v>
      </c>
    </row>
    <row r="18" spans="1:11" x14ac:dyDescent="0.25">
      <c r="A18" s="47" t="s">
        <v>19</v>
      </c>
      <c r="B18" s="47" t="s">
        <v>20</v>
      </c>
      <c r="C18" s="47" t="s">
        <v>22</v>
      </c>
      <c r="D18" s="47">
        <v>1249115.4087555001</v>
      </c>
      <c r="E18" s="47">
        <v>1.16601660228977</v>
      </c>
      <c r="F18" s="47">
        <v>17.243194123568099</v>
      </c>
      <c r="G18" s="47">
        <v>1.1326681533373799</v>
      </c>
      <c r="H18" s="47">
        <v>5994991.4533727998</v>
      </c>
      <c r="I18" s="47">
        <v>0.45281745118911998</v>
      </c>
      <c r="J18" s="47">
        <v>82.756805876431898</v>
      </c>
      <c r="K18" s="47">
        <v>0.236002545515618</v>
      </c>
    </row>
    <row r="19" spans="1:11" x14ac:dyDescent="0.25">
      <c r="A19" s="47" t="s">
        <v>19</v>
      </c>
      <c r="B19" s="47" t="s">
        <v>23</v>
      </c>
      <c r="C19" s="47" t="s">
        <v>21</v>
      </c>
      <c r="D19" s="47">
        <v>432.26970710000001</v>
      </c>
      <c r="E19" s="47"/>
      <c r="F19" s="47">
        <v>9.9310394286609593</v>
      </c>
      <c r="G19" s="47"/>
      <c r="H19" s="47">
        <v>3920.4439258000002</v>
      </c>
      <c r="I19" s="47"/>
      <c r="J19" s="47">
        <v>90.068960571339005</v>
      </c>
      <c r="K19" s="47"/>
    </row>
    <row r="20" spans="1:11" x14ac:dyDescent="0.25">
      <c r="A20" s="47" t="s">
        <v>19</v>
      </c>
      <c r="B20" s="47" t="s">
        <v>23</v>
      </c>
      <c r="C20" s="47" t="s">
        <v>22</v>
      </c>
      <c r="D20" s="47">
        <v>3191.6181480999999</v>
      </c>
      <c r="E20" s="47"/>
      <c r="F20" s="47">
        <v>12.7210399863605</v>
      </c>
      <c r="G20" s="47"/>
      <c r="H20" s="47">
        <v>21897.668195800001</v>
      </c>
      <c r="I20" s="47"/>
      <c r="J20" s="47">
        <v>87.278960013639505</v>
      </c>
      <c r="K20" s="47"/>
    </row>
    <row r="21" spans="1:11" x14ac:dyDescent="0.25">
      <c r="A21" s="47" t="s">
        <v>19</v>
      </c>
      <c r="B21" s="47" t="s">
        <v>24</v>
      </c>
      <c r="C21" s="47" t="s">
        <v>21</v>
      </c>
      <c r="D21" s="47">
        <v>60614.090347400001</v>
      </c>
      <c r="E21" s="47">
        <v>4.6870667706204197</v>
      </c>
      <c r="F21" s="47">
        <v>13.9678792636093</v>
      </c>
      <c r="G21" s="47">
        <v>3.98610551074816</v>
      </c>
      <c r="H21" s="47">
        <v>373339.33381570003</v>
      </c>
      <c r="I21" s="47">
        <v>2.9405415375476198</v>
      </c>
      <c r="J21" s="47">
        <v>86.032120736390695</v>
      </c>
      <c r="K21" s="47">
        <v>0.64717038275434302</v>
      </c>
    </row>
    <row r="22" spans="1:11" x14ac:dyDescent="0.25">
      <c r="A22" s="47" t="s">
        <v>19</v>
      </c>
      <c r="B22" s="47" t="s">
        <v>24</v>
      </c>
      <c r="C22" s="47" t="s">
        <v>22</v>
      </c>
      <c r="D22" s="47">
        <v>1245923.7906074</v>
      </c>
      <c r="E22" s="47">
        <v>1.1687948357529401</v>
      </c>
      <c r="F22" s="47">
        <v>17.258910613914399</v>
      </c>
      <c r="G22" s="47">
        <v>1.1354603302266399</v>
      </c>
      <c r="H22" s="47">
        <v>5973093.7851769999</v>
      </c>
      <c r="I22" s="47">
        <v>0.45415388585642202</v>
      </c>
      <c r="J22" s="47">
        <v>82.741089386085605</v>
      </c>
      <c r="K22" s="47">
        <v>0.23684493992561501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355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48" t="s">
        <v>19</v>
      </c>
      <c r="B33" s="48" t="s">
        <v>20</v>
      </c>
      <c r="C33" s="48" t="s">
        <v>21</v>
      </c>
      <c r="D33" s="48">
        <v>61046.360054500001</v>
      </c>
      <c r="E33" s="48">
        <v>4.6551471626751901</v>
      </c>
      <c r="F33" s="48">
        <v>13.9277903707825</v>
      </c>
      <c r="G33" s="48">
        <v>3.95865332379597</v>
      </c>
      <c r="H33" s="48">
        <v>377259.7777415</v>
      </c>
      <c r="I33" s="48">
        <v>2.9118619643332901</v>
      </c>
      <c r="J33" s="48">
        <v>86.072209629217497</v>
      </c>
      <c r="K33" s="48">
        <v>0.640570212870611</v>
      </c>
    </row>
    <row r="34" spans="1:11" x14ac:dyDescent="0.25">
      <c r="A34" s="48" t="s">
        <v>19</v>
      </c>
      <c r="B34" s="48" t="s">
        <v>20</v>
      </c>
      <c r="C34" s="48" t="s">
        <v>22</v>
      </c>
      <c r="D34" s="48">
        <v>1249115.4087555001</v>
      </c>
      <c r="E34" s="48">
        <v>1.16601660228977</v>
      </c>
      <c r="F34" s="48">
        <v>17.243194123568099</v>
      </c>
      <c r="G34" s="48">
        <v>1.1326681533373799</v>
      </c>
      <c r="H34" s="48">
        <v>5994991.4533727998</v>
      </c>
      <c r="I34" s="48">
        <v>0.45281745118911998</v>
      </c>
      <c r="J34" s="48">
        <v>82.756805876431898</v>
      </c>
      <c r="K34" s="48">
        <v>0.236002545515618</v>
      </c>
    </row>
    <row r="35" spans="1:11" x14ac:dyDescent="0.25">
      <c r="A35" s="48" t="s">
        <v>32</v>
      </c>
      <c r="B35" s="48" t="s">
        <v>33</v>
      </c>
      <c r="C35" s="48" t="s">
        <v>21</v>
      </c>
      <c r="D35" s="48">
        <v>482.5809089</v>
      </c>
      <c r="E35" s="48">
        <v>36.3220129889514</v>
      </c>
      <c r="F35" s="48">
        <v>7.4095480854662199</v>
      </c>
      <c r="G35" s="48">
        <v>33.940665152539303</v>
      </c>
      <c r="H35" s="48">
        <v>6030.3791708999997</v>
      </c>
      <c r="I35" s="48">
        <v>21.6217368043371</v>
      </c>
      <c r="J35" s="48">
        <v>92.590451914533801</v>
      </c>
      <c r="K35" s="48">
        <v>2.7161006918141202</v>
      </c>
    </row>
    <row r="36" spans="1:11" x14ac:dyDescent="0.25">
      <c r="A36" s="48" t="s">
        <v>32</v>
      </c>
      <c r="B36" s="48" t="s">
        <v>33</v>
      </c>
      <c r="C36" s="48" t="s">
        <v>22</v>
      </c>
      <c r="D36" s="48">
        <v>23126.736116799999</v>
      </c>
      <c r="E36" s="48">
        <v>7.5495875011278297</v>
      </c>
      <c r="F36" s="48">
        <v>15.337451748864799</v>
      </c>
      <c r="G36" s="48">
        <v>7.3669629041849101</v>
      </c>
      <c r="H36" s="48">
        <v>127659.30380350001</v>
      </c>
      <c r="I36" s="48">
        <v>2.6106918381044601</v>
      </c>
      <c r="J36" s="48">
        <v>84.662548251135206</v>
      </c>
      <c r="K36" s="48">
        <v>1.3345976516493301</v>
      </c>
    </row>
    <row r="37" spans="1:11" x14ac:dyDescent="0.25">
      <c r="A37" s="48" t="s">
        <v>34</v>
      </c>
      <c r="B37" s="48" t="s">
        <v>35</v>
      </c>
      <c r="C37" s="48" t="s">
        <v>21</v>
      </c>
      <c r="D37" s="48">
        <v>178.464787</v>
      </c>
      <c r="E37" s="48">
        <v>27.9450324372634</v>
      </c>
      <c r="F37" s="48">
        <v>14.4893711121099</v>
      </c>
      <c r="G37" s="48">
        <v>21.7246963700386</v>
      </c>
      <c r="H37" s="48">
        <v>1053.2297125</v>
      </c>
      <c r="I37" s="48">
        <v>19.307831773901199</v>
      </c>
      <c r="J37" s="48">
        <v>85.510628887890107</v>
      </c>
      <c r="K37" s="48">
        <v>3.6811469181929399</v>
      </c>
    </row>
    <row r="38" spans="1:11" x14ac:dyDescent="0.25">
      <c r="A38" s="48" t="s">
        <v>34</v>
      </c>
      <c r="B38" s="48" t="s">
        <v>35</v>
      </c>
      <c r="C38" s="48" t="s">
        <v>22</v>
      </c>
      <c r="D38" s="48">
        <v>6353.1805152999996</v>
      </c>
      <c r="E38" s="48">
        <v>9.6473276349893808</v>
      </c>
      <c r="F38" s="48">
        <v>16.866117095790901</v>
      </c>
      <c r="G38" s="48">
        <v>9.6381520330157304</v>
      </c>
      <c r="H38" s="48">
        <v>31315.124994599999</v>
      </c>
      <c r="I38" s="48">
        <v>3.1908272695117601</v>
      </c>
      <c r="J38" s="48">
        <v>83.133882904209102</v>
      </c>
      <c r="K38" s="48">
        <v>1.95537842209519</v>
      </c>
    </row>
    <row r="39" spans="1:11" x14ac:dyDescent="0.25">
      <c r="A39" s="48" t="s">
        <v>36</v>
      </c>
      <c r="B39" s="48" t="s">
        <v>37</v>
      </c>
      <c r="C39" s="48" t="s">
        <v>21</v>
      </c>
      <c r="D39" s="48">
        <v>314.07525859999998</v>
      </c>
      <c r="E39" s="48">
        <v>50.473107451124797</v>
      </c>
      <c r="F39" s="48">
        <v>9.6312352648408499</v>
      </c>
      <c r="G39" s="48">
        <v>52.862985057065998</v>
      </c>
      <c r="H39" s="48">
        <v>2946.9317666000002</v>
      </c>
      <c r="I39" s="48">
        <v>32.078004166741202</v>
      </c>
      <c r="J39" s="48">
        <v>90.368764735159104</v>
      </c>
      <c r="K39" s="48">
        <v>5.6339803623351203</v>
      </c>
    </row>
    <row r="40" spans="1:11" x14ac:dyDescent="0.25">
      <c r="A40" s="48" t="s">
        <v>36</v>
      </c>
      <c r="B40" s="48" t="s">
        <v>37</v>
      </c>
      <c r="C40" s="48" t="s">
        <v>22</v>
      </c>
      <c r="D40" s="48">
        <v>12383.134063199999</v>
      </c>
      <c r="E40" s="48">
        <v>10.5659710198181</v>
      </c>
      <c r="F40" s="48">
        <v>11.5454006083507</v>
      </c>
      <c r="G40" s="48">
        <v>9.5222319182241506</v>
      </c>
      <c r="H40" s="48">
        <v>94872.858892499993</v>
      </c>
      <c r="I40" s="48">
        <v>2.9773837777166801</v>
      </c>
      <c r="J40" s="48">
        <v>88.454599391649296</v>
      </c>
      <c r="K40" s="48">
        <v>1.2428746830309101</v>
      </c>
    </row>
    <row r="41" spans="1:11" x14ac:dyDescent="0.25">
      <c r="A41" s="48" t="s">
        <v>38</v>
      </c>
      <c r="B41" s="48" t="s">
        <v>39</v>
      </c>
      <c r="C41" s="48" t="s">
        <v>21</v>
      </c>
      <c r="D41" s="48">
        <v>331.19733769999999</v>
      </c>
      <c r="E41" s="48">
        <v>19.377371018595198</v>
      </c>
      <c r="F41" s="48">
        <v>16.020112544053699</v>
      </c>
      <c r="G41" s="48">
        <v>17.310652525099201</v>
      </c>
      <c r="H41" s="48">
        <v>1736.1872502000001</v>
      </c>
      <c r="I41" s="48">
        <v>17.3947186627387</v>
      </c>
      <c r="J41" s="48">
        <v>83.979887455946297</v>
      </c>
      <c r="K41" s="48">
        <v>3.3022025875965801</v>
      </c>
    </row>
    <row r="42" spans="1:11" x14ac:dyDescent="0.25">
      <c r="A42" s="48" t="s">
        <v>38</v>
      </c>
      <c r="B42" s="48" t="s">
        <v>39</v>
      </c>
      <c r="C42" s="48" t="s">
        <v>22</v>
      </c>
      <c r="D42" s="48">
        <v>4819.4666991000004</v>
      </c>
      <c r="E42" s="48">
        <v>8.2425571482758908</v>
      </c>
      <c r="F42" s="48">
        <v>14.812895461756099</v>
      </c>
      <c r="G42" s="48">
        <v>7.9348366112777704</v>
      </c>
      <c r="H42" s="48">
        <v>27716.148714800001</v>
      </c>
      <c r="I42" s="48">
        <v>3.2434188191403899</v>
      </c>
      <c r="J42" s="48">
        <v>85.187104538243901</v>
      </c>
      <c r="K42" s="48">
        <v>1.37976171236346</v>
      </c>
    </row>
    <row r="43" spans="1:11" x14ac:dyDescent="0.25">
      <c r="A43" s="48" t="s">
        <v>40</v>
      </c>
      <c r="B43" s="48" t="s">
        <v>41</v>
      </c>
      <c r="C43" s="48" t="s">
        <v>21</v>
      </c>
      <c r="D43" s="48">
        <v>1102.8934747999999</v>
      </c>
      <c r="E43" s="48">
        <v>39.304182774235898</v>
      </c>
      <c r="F43" s="48">
        <v>14.645914017068201</v>
      </c>
      <c r="G43" s="48">
        <v>51.3301539250986</v>
      </c>
      <c r="H43" s="48">
        <v>6427.4899039000002</v>
      </c>
      <c r="I43" s="48">
        <v>48.516712327235403</v>
      </c>
      <c r="J43" s="48">
        <v>85.354085982931807</v>
      </c>
      <c r="K43" s="48">
        <v>8.8077449627918796</v>
      </c>
    </row>
    <row r="44" spans="1:11" x14ac:dyDescent="0.25">
      <c r="A44" s="48" t="s">
        <v>40</v>
      </c>
      <c r="B44" s="48" t="s">
        <v>41</v>
      </c>
      <c r="C44" s="48" t="s">
        <v>22</v>
      </c>
      <c r="D44" s="48">
        <v>34511.922255999998</v>
      </c>
      <c r="E44" s="48">
        <v>13.4430745096946</v>
      </c>
      <c r="F44" s="48">
        <v>22.866538967442501</v>
      </c>
      <c r="G44" s="48">
        <v>12.412947444490801</v>
      </c>
      <c r="H44" s="48">
        <v>116415.69431570001</v>
      </c>
      <c r="I44" s="48">
        <v>4.1107720892177397</v>
      </c>
      <c r="J44" s="48">
        <v>77.133461032557506</v>
      </c>
      <c r="K44" s="48">
        <v>3.6798704821563302</v>
      </c>
    </row>
    <row r="45" spans="1:11" x14ac:dyDescent="0.25">
      <c r="A45" s="48" t="s">
        <v>42</v>
      </c>
      <c r="B45" s="48" t="s">
        <v>43</v>
      </c>
      <c r="C45" s="48" t="s">
        <v>21</v>
      </c>
      <c r="D45" s="48">
        <v>5410.0423152000003</v>
      </c>
      <c r="E45" s="48">
        <v>32.078487171809599</v>
      </c>
      <c r="F45" s="48">
        <v>7.7124521277148297</v>
      </c>
      <c r="G45" s="48">
        <v>28.687586100154</v>
      </c>
      <c r="H45" s="48">
        <v>64736.8088498</v>
      </c>
      <c r="I45" s="48">
        <v>27.260487631084199</v>
      </c>
      <c r="J45" s="48">
        <v>92.287547872285202</v>
      </c>
      <c r="K45" s="48">
        <v>2.3974158980074001</v>
      </c>
    </row>
    <row r="46" spans="1:11" x14ac:dyDescent="0.25">
      <c r="A46" s="48" t="s">
        <v>42</v>
      </c>
      <c r="B46" s="48" t="s">
        <v>43</v>
      </c>
      <c r="C46" s="48" t="s">
        <v>22</v>
      </c>
      <c r="D46" s="48">
        <v>60577.635690499999</v>
      </c>
      <c r="E46" s="48">
        <v>9.3589427694152807</v>
      </c>
      <c r="F46" s="48">
        <v>8.3859782284033297</v>
      </c>
      <c r="G46" s="48">
        <v>9.3746957660917101</v>
      </c>
      <c r="H46" s="48">
        <v>661790.5131478</v>
      </c>
      <c r="I46" s="48">
        <v>3.0012028017804502</v>
      </c>
      <c r="J46" s="48">
        <v>91.614021771596697</v>
      </c>
      <c r="K46" s="48">
        <v>0.85812185811848596</v>
      </c>
    </row>
    <row r="47" spans="1:11" x14ac:dyDescent="0.25">
      <c r="A47" s="48" t="s">
        <v>44</v>
      </c>
      <c r="B47" s="48" t="s">
        <v>45</v>
      </c>
      <c r="C47" s="48" t="s">
        <v>21</v>
      </c>
      <c r="D47" s="48">
        <v>64.793849699999996</v>
      </c>
      <c r="E47" s="48">
        <v>46.102687231011302</v>
      </c>
      <c r="F47" s="48">
        <v>7.0316820367455204</v>
      </c>
      <c r="G47" s="48">
        <v>39.751609793970403</v>
      </c>
      <c r="H47" s="48">
        <v>856.66206030000001</v>
      </c>
      <c r="I47" s="48">
        <v>21.027042348844901</v>
      </c>
      <c r="J47" s="48">
        <v>92.968317963254506</v>
      </c>
      <c r="K47" s="48">
        <v>3.0066229726825702</v>
      </c>
    </row>
    <row r="48" spans="1:11" x14ac:dyDescent="0.25">
      <c r="A48" s="48" t="s">
        <v>44</v>
      </c>
      <c r="B48" s="48" t="s">
        <v>45</v>
      </c>
      <c r="C48" s="48" t="s">
        <v>22</v>
      </c>
      <c r="D48" s="48">
        <v>2462.4265295</v>
      </c>
      <c r="E48" s="48">
        <v>10.7436930604583</v>
      </c>
      <c r="F48" s="48">
        <v>8.3258875006913193</v>
      </c>
      <c r="G48" s="48">
        <v>10.788472057868301</v>
      </c>
      <c r="H48" s="48">
        <v>27113.1175707</v>
      </c>
      <c r="I48" s="48">
        <v>2.1621643116154301</v>
      </c>
      <c r="J48" s="48">
        <v>91.674112499308706</v>
      </c>
      <c r="K48" s="48">
        <v>0.97981428136367599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356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49" t="s">
        <v>19</v>
      </c>
      <c r="B59" s="49" t="s">
        <v>20</v>
      </c>
      <c r="C59" s="49" t="s">
        <v>21</v>
      </c>
      <c r="D59" s="49">
        <v>60614.090347400001</v>
      </c>
      <c r="E59" s="49">
        <v>4.6870667706204197</v>
      </c>
      <c r="F59" s="49">
        <v>13.9678792636093</v>
      </c>
      <c r="G59" s="49">
        <v>3.98610551074816</v>
      </c>
      <c r="H59" s="49">
        <v>373339.33381570003</v>
      </c>
      <c r="I59" s="49">
        <v>2.9405415375476198</v>
      </c>
      <c r="J59" s="49">
        <v>86.032120736390695</v>
      </c>
      <c r="K59" s="49">
        <v>0.64717038275434302</v>
      </c>
    </row>
    <row r="60" spans="1:11" x14ac:dyDescent="0.25">
      <c r="A60" s="49" t="s">
        <v>19</v>
      </c>
      <c r="B60" s="49" t="s">
        <v>20</v>
      </c>
      <c r="C60" s="49" t="s">
        <v>22</v>
      </c>
      <c r="D60" s="49">
        <v>1245923.7906074</v>
      </c>
      <c r="E60" s="49">
        <v>1.1687948357529401</v>
      </c>
      <c r="F60" s="49">
        <v>17.258910613914399</v>
      </c>
      <c r="G60" s="49">
        <v>1.1354603302266399</v>
      </c>
      <c r="H60" s="49">
        <v>5973093.7851769999</v>
      </c>
      <c r="I60" s="49">
        <v>0.45415388585642202</v>
      </c>
      <c r="J60" s="49">
        <v>82.741089386085605</v>
      </c>
      <c r="K60" s="49">
        <v>0.23684493992561501</v>
      </c>
    </row>
    <row r="61" spans="1:11" x14ac:dyDescent="0.25">
      <c r="A61" s="49" t="s">
        <v>47</v>
      </c>
      <c r="B61" s="49" t="s">
        <v>48</v>
      </c>
      <c r="C61" s="49" t="s">
        <v>21</v>
      </c>
      <c r="D61" s="49">
        <v>119.3573099</v>
      </c>
      <c r="E61" s="49">
        <v>32.947542912176203</v>
      </c>
      <c r="F61" s="49">
        <v>17.439690359641499</v>
      </c>
      <c r="G61" s="49">
        <v>24.9056610972047</v>
      </c>
      <c r="H61" s="49">
        <v>565.04308619999995</v>
      </c>
      <c r="I61" s="49">
        <v>20.211586397979101</v>
      </c>
      <c r="J61" s="49">
        <v>82.560309640358497</v>
      </c>
      <c r="K61" s="49">
        <v>5.2609664332592896</v>
      </c>
    </row>
    <row r="62" spans="1:11" x14ac:dyDescent="0.25">
      <c r="A62" s="49" t="s">
        <v>47</v>
      </c>
      <c r="B62" s="49" t="s">
        <v>48</v>
      </c>
      <c r="C62" s="49" t="s">
        <v>22</v>
      </c>
      <c r="D62" s="49">
        <v>2225.3815536000002</v>
      </c>
      <c r="E62" s="49">
        <v>6.9158868696314304</v>
      </c>
      <c r="F62" s="49">
        <v>25.002602658363099</v>
      </c>
      <c r="G62" s="49">
        <v>6.85886763371977</v>
      </c>
      <c r="H62" s="49">
        <v>6675.2180520000002</v>
      </c>
      <c r="I62" s="49">
        <v>5.6275042724851501</v>
      </c>
      <c r="J62" s="49">
        <v>74.997397341636898</v>
      </c>
      <c r="K62" s="49">
        <v>2.2866065785058298</v>
      </c>
    </row>
    <row r="63" spans="1:11" x14ac:dyDescent="0.25">
      <c r="A63" s="49" t="s">
        <v>49</v>
      </c>
      <c r="B63" s="49" t="s">
        <v>50</v>
      </c>
      <c r="C63" s="49" t="s">
        <v>21</v>
      </c>
      <c r="D63" s="49">
        <v>644.75173670000004</v>
      </c>
      <c r="E63" s="49">
        <v>39.493378277809001</v>
      </c>
      <c r="F63" s="49">
        <v>19.037473975080601</v>
      </c>
      <c r="G63" s="49">
        <v>32.8877077069411</v>
      </c>
      <c r="H63" s="49">
        <v>2741.9987194999999</v>
      </c>
      <c r="I63" s="49">
        <v>26.774293512013301</v>
      </c>
      <c r="J63" s="49">
        <v>80.962526024919399</v>
      </c>
      <c r="K63" s="49">
        <v>7.7331934947069598</v>
      </c>
    </row>
    <row r="64" spans="1:11" x14ac:dyDescent="0.25">
      <c r="A64" s="49" t="s">
        <v>49</v>
      </c>
      <c r="B64" s="49" t="s">
        <v>50</v>
      </c>
      <c r="C64" s="49" t="s">
        <v>22</v>
      </c>
      <c r="D64" s="49">
        <v>11944.4220281</v>
      </c>
      <c r="E64" s="49">
        <v>8.2793534676453895</v>
      </c>
      <c r="F64" s="49">
        <v>18.267203637061598</v>
      </c>
      <c r="G64" s="49">
        <v>7.9807937933022002</v>
      </c>
      <c r="H64" s="49">
        <v>53442.827522599997</v>
      </c>
      <c r="I64" s="49">
        <v>3.9578350817828598</v>
      </c>
      <c r="J64" s="49">
        <v>81.732796362938402</v>
      </c>
      <c r="K64" s="49">
        <v>1.7836999576066801</v>
      </c>
    </row>
    <row r="65" spans="1:11" x14ac:dyDescent="0.25">
      <c r="A65" s="49" t="s">
        <v>32</v>
      </c>
      <c r="B65" s="49" t="s">
        <v>33</v>
      </c>
      <c r="C65" s="49" t="s">
        <v>21</v>
      </c>
      <c r="D65" s="49">
        <v>393.22149109999998</v>
      </c>
      <c r="E65" s="49">
        <v>43.525755132213</v>
      </c>
      <c r="F65" s="49">
        <v>8.5800823039412801</v>
      </c>
      <c r="G65" s="49">
        <v>40.725622993394403</v>
      </c>
      <c r="H65" s="49">
        <v>4189.7356085000001</v>
      </c>
      <c r="I65" s="49">
        <v>29.7545583059138</v>
      </c>
      <c r="J65" s="49">
        <v>91.419917696058704</v>
      </c>
      <c r="K65" s="49">
        <v>3.8222436200866601</v>
      </c>
    </row>
    <row r="66" spans="1:11" x14ac:dyDescent="0.25">
      <c r="A66" s="49" t="s">
        <v>32</v>
      </c>
      <c r="B66" s="49" t="s">
        <v>33</v>
      </c>
      <c r="C66" s="49" t="s">
        <v>22</v>
      </c>
      <c r="D66" s="49">
        <v>20124.553011700002</v>
      </c>
      <c r="E66" s="49">
        <v>8.5814666721181805</v>
      </c>
      <c r="F66" s="49">
        <v>15.801680498825901</v>
      </c>
      <c r="G66" s="49">
        <v>8.3767831715523595</v>
      </c>
      <c r="H66" s="49">
        <v>107232.48988759999</v>
      </c>
      <c r="I66" s="49">
        <v>3.0575266526571401</v>
      </c>
      <c r="J66" s="49">
        <v>84.198319501174097</v>
      </c>
      <c r="K66" s="49">
        <v>1.5720889926189801</v>
      </c>
    </row>
    <row r="67" spans="1:11" x14ac:dyDescent="0.25">
      <c r="A67" s="49" t="s">
        <v>34</v>
      </c>
      <c r="B67" s="49" t="s">
        <v>35</v>
      </c>
      <c r="C67" s="49" t="s">
        <v>21</v>
      </c>
      <c r="D67" s="49">
        <v>104.7339257</v>
      </c>
      <c r="E67" s="49">
        <v>39.115056404980599</v>
      </c>
      <c r="F67" s="49">
        <v>18.212697605392101</v>
      </c>
      <c r="G67" s="49">
        <v>30.818813916463601</v>
      </c>
      <c r="H67" s="49">
        <v>470.32600209999998</v>
      </c>
      <c r="I67" s="49">
        <v>31.993018367775001</v>
      </c>
      <c r="J67" s="49">
        <v>81.787302394607906</v>
      </c>
      <c r="K67" s="49">
        <v>6.8628469454740904</v>
      </c>
    </row>
    <row r="68" spans="1:11" x14ac:dyDescent="0.25">
      <c r="A68" s="49" t="s">
        <v>34</v>
      </c>
      <c r="B68" s="49" t="s">
        <v>35</v>
      </c>
      <c r="C68" s="49" t="s">
        <v>22</v>
      </c>
      <c r="D68" s="49">
        <v>4993.3731251999998</v>
      </c>
      <c r="E68" s="49">
        <v>11.7253841053613</v>
      </c>
      <c r="F68" s="49">
        <v>19.433293522025899</v>
      </c>
      <c r="G68" s="49">
        <v>11.574688593096999</v>
      </c>
      <c r="H68" s="49">
        <v>20701.5669504</v>
      </c>
      <c r="I68" s="49">
        <v>4.1921073731071097</v>
      </c>
      <c r="J68" s="49">
        <v>80.566706477974193</v>
      </c>
      <c r="K68" s="49">
        <v>2.7919016513004902</v>
      </c>
    </row>
    <row r="69" spans="1:11" x14ac:dyDescent="0.25">
      <c r="A69" s="49" t="s">
        <v>51</v>
      </c>
      <c r="B69" s="49" t="s">
        <v>52</v>
      </c>
      <c r="C69" s="49" t="s">
        <v>21</v>
      </c>
      <c r="D69" s="49">
        <v>690.95907769999997</v>
      </c>
      <c r="E69" s="49">
        <v>22.502423782462799</v>
      </c>
      <c r="F69" s="49">
        <v>22.088258363684702</v>
      </c>
      <c r="G69" s="49">
        <v>18.297689913872301</v>
      </c>
      <c r="H69" s="49">
        <v>2437.2145715000001</v>
      </c>
      <c r="I69" s="49">
        <v>14.830220193625101</v>
      </c>
      <c r="J69" s="49">
        <v>77.911741636315298</v>
      </c>
      <c r="K69" s="49">
        <v>5.1874607573631</v>
      </c>
    </row>
    <row r="70" spans="1:11" x14ac:dyDescent="0.25">
      <c r="A70" s="49" t="s">
        <v>51</v>
      </c>
      <c r="B70" s="49" t="s">
        <v>52</v>
      </c>
      <c r="C70" s="49" t="s">
        <v>22</v>
      </c>
      <c r="D70" s="49">
        <v>6048.8327424999998</v>
      </c>
      <c r="E70" s="49">
        <v>7.3743121179675803</v>
      </c>
      <c r="F70" s="49">
        <v>29.323655520932</v>
      </c>
      <c r="G70" s="49">
        <v>5.4852239368500397</v>
      </c>
      <c r="H70" s="49">
        <v>14578.9936149</v>
      </c>
      <c r="I70" s="49">
        <v>3.7363045971037399</v>
      </c>
      <c r="J70" s="49">
        <v>70.676344479068007</v>
      </c>
      <c r="K70" s="49">
        <v>2.27582253107331</v>
      </c>
    </row>
    <row r="71" spans="1:11" x14ac:dyDescent="0.25">
      <c r="A71" s="49" t="s">
        <v>53</v>
      </c>
      <c r="B71" s="49" t="s">
        <v>54</v>
      </c>
      <c r="C71" s="49" t="s">
        <v>21</v>
      </c>
      <c r="D71" s="49">
        <v>1359.2071851000001</v>
      </c>
      <c r="E71" s="49">
        <v>28.711111061013401</v>
      </c>
      <c r="F71" s="49">
        <v>16.532662495276099</v>
      </c>
      <c r="G71" s="49">
        <v>21.119492825041998</v>
      </c>
      <c r="H71" s="49">
        <v>6862.1375951999999</v>
      </c>
      <c r="I71" s="49">
        <v>23.140991733173902</v>
      </c>
      <c r="J71" s="49">
        <v>83.467337504723901</v>
      </c>
      <c r="K71" s="49">
        <v>4.1832105514095801</v>
      </c>
    </row>
    <row r="72" spans="1:11" x14ac:dyDescent="0.25">
      <c r="A72" s="49" t="s">
        <v>53</v>
      </c>
      <c r="B72" s="49" t="s">
        <v>54</v>
      </c>
      <c r="C72" s="49" t="s">
        <v>22</v>
      </c>
      <c r="D72" s="49">
        <v>30208.225945599999</v>
      </c>
      <c r="E72" s="49">
        <v>9.3140477555088097</v>
      </c>
      <c r="F72" s="49">
        <v>20.850276661478599</v>
      </c>
      <c r="G72" s="49">
        <v>8.1589919234373696</v>
      </c>
      <c r="H72" s="49">
        <v>114673.4292768</v>
      </c>
      <c r="I72" s="49">
        <v>2.8721531090810899</v>
      </c>
      <c r="J72" s="49">
        <v>79.149723338521397</v>
      </c>
      <c r="K72" s="49">
        <v>2.1493093305563602</v>
      </c>
    </row>
    <row r="73" spans="1:11" x14ac:dyDescent="0.25">
      <c r="A73" s="49" t="s">
        <v>36</v>
      </c>
      <c r="B73" s="49" t="s">
        <v>37</v>
      </c>
      <c r="C73" s="49" t="s">
        <v>21</v>
      </c>
      <c r="D73" s="49">
        <v>293.70507259999999</v>
      </c>
      <c r="E73" s="49">
        <v>53.915260279218103</v>
      </c>
      <c r="F73" s="49">
        <v>9.6031106004049906</v>
      </c>
      <c r="G73" s="49">
        <v>56.4494383317626</v>
      </c>
      <c r="H73" s="49">
        <v>2764.7317696</v>
      </c>
      <c r="I73" s="49">
        <v>34.175026292068203</v>
      </c>
      <c r="J73" s="49">
        <v>90.396889399594997</v>
      </c>
      <c r="K73" s="49">
        <v>5.99677934972269</v>
      </c>
    </row>
    <row r="74" spans="1:11" x14ac:dyDescent="0.25">
      <c r="A74" s="49" t="s">
        <v>36</v>
      </c>
      <c r="B74" s="49" t="s">
        <v>37</v>
      </c>
      <c r="C74" s="49" t="s">
        <v>22</v>
      </c>
      <c r="D74" s="49">
        <v>12110.3999062</v>
      </c>
      <c r="E74" s="49">
        <v>10.8014082145428</v>
      </c>
      <c r="F74" s="49">
        <v>11.464212336082801</v>
      </c>
      <c r="G74" s="49">
        <v>9.7396652624336006</v>
      </c>
      <c r="H74" s="49">
        <v>93526.163262500006</v>
      </c>
      <c r="I74" s="49">
        <v>3.01923296052261</v>
      </c>
      <c r="J74" s="49">
        <v>88.535787663917205</v>
      </c>
      <c r="K74" s="49">
        <v>1.2611577035352299</v>
      </c>
    </row>
    <row r="75" spans="1:11" x14ac:dyDescent="0.25">
      <c r="A75" s="49" t="s">
        <v>55</v>
      </c>
      <c r="B75" s="49" t="s">
        <v>56</v>
      </c>
      <c r="C75" s="49" t="s">
        <v>21</v>
      </c>
      <c r="D75" s="49">
        <v>3110.1842013999999</v>
      </c>
      <c r="E75" s="49">
        <v>23.840064484253698</v>
      </c>
      <c r="F75" s="49">
        <v>22.137829981571102</v>
      </c>
      <c r="G75" s="49">
        <v>23.9391463734406</v>
      </c>
      <c r="H75" s="49">
        <v>10938.9985956</v>
      </c>
      <c r="I75" s="49">
        <v>21.906803750346299</v>
      </c>
      <c r="J75" s="49">
        <v>77.862170018428898</v>
      </c>
      <c r="K75" s="49">
        <v>6.8063958684138903</v>
      </c>
    </row>
    <row r="76" spans="1:11" x14ac:dyDescent="0.25">
      <c r="A76" s="49" t="s">
        <v>55</v>
      </c>
      <c r="B76" s="49" t="s">
        <v>56</v>
      </c>
      <c r="C76" s="49" t="s">
        <v>22</v>
      </c>
      <c r="D76" s="49">
        <v>35458.879510999999</v>
      </c>
      <c r="E76" s="49">
        <v>7.4248265636869899</v>
      </c>
      <c r="F76" s="49">
        <v>28.039419874180599</v>
      </c>
      <c r="G76" s="49">
        <v>6.7656181704998604</v>
      </c>
      <c r="H76" s="49">
        <v>91001.937688899998</v>
      </c>
      <c r="I76" s="49">
        <v>4.4457066541559698</v>
      </c>
      <c r="J76" s="49">
        <v>71.960580125819405</v>
      </c>
      <c r="K76" s="49">
        <v>2.6362212236108098</v>
      </c>
    </row>
    <row r="77" spans="1:11" x14ac:dyDescent="0.25">
      <c r="A77" s="49" t="s">
        <v>57</v>
      </c>
      <c r="B77" s="49" t="s">
        <v>58</v>
      </c>
      <c r="C77" s="49" t="s">
        <v>21</v>
      </c>
      <c r="D77" s="49">
        <v>59.238441399999999</v>
      </c>
      <c r="E77" s="49">
        <v>51.342916006021603</v>
      </c>
      <c r="F77" s="49">
        <v>7.97123955139981</v>
      </c>
      <c r="G77" s="49">
        <v>44.149486272575302</v>
      </c>
      <c r="H77" s="49">
        <v>683.91374989999997</v>
      </c>
      <c r="I77" s="49">
        <v>23.987967039295299</v>
      </c>
      <c r="J77" s="49">
        <v>92.028760448600195</v>
      </c>
      <c r="K77" s="49">
        <v>3.8240885722511999</v>
      </c>
    </row>
    <row r="78" spans="1:11" x14ac:dyDescent="0.25">
      <c r="A78" s="49" t="s">
        <v>57</v>
      </c>
      <c r="B78" s="49" t="s">
        <v>58</v>
      </c>
      <c r="C78" s="49" t="s">
        <v>22</v>
      </c>
      <c r="D78" s="49">
        <v>1799.6016202999999</v>
      </c>
      <c r="E78" s="49">
        <v>14.306741277484999</v>
      </c>
      <c r="F78" s="49">
        <v>13.033179720894699</v>
      </c>
      <c r="G78" s="49">
        <v>13.5634021492362</v>
      </c>
      <c r="H78" s="49">
        <v>12008.2461869</v>
      </c>
      <c r="I78" s="49">
        <v>3.7336459577223802</v>
      </c>
      <c r="J78" s="49">
        <v>86.966820279105306</v>
      </c>
      <c r="K78" s="49">
        <v>2.03266323030368</v>
      </c>
    </row>
    <row r="79" spans="1:11" x14ac:dyDescent="0.25">
      <c r="A79" s="49" t="s">
        <v>38</v>
      </c>
      <c r="B79" s="49" t="s">
        <v>39</v>
      </c>
      <c r="C79" s="49" t="s">
        <v>21</v>
      </c>
      <c r="D79" s="49">
        <v>31.0840332</v>
      </c>
      <c r="E79" s="49">
        <v>49.5801254828366</v>
      </c>
      <c r="F79" s="49">
        <v>3.3929649225093699</v>
      </c>
      <c r="G79" s="49">
        <v>47.639679788004102</v>
      </c>
      <c r="H79" s="49">
        <v>885.04784289999998</v>
      </c>
      <c r="I79" s="49">
        <v>26.047752340563601</v>
      </c>
      <c r="J79" s="49">
        <v>96.607035077490593</v>
      </c>
      <c r="K79" s="49">
        <v>1.6731676146630701</v>
      </c>
    </row>
    <row r="80" spans="1:11" x14ac:dyDescent="0.25">
      <c r="A80" s="49" t="s">
        <v>38</v>
      </c>
      <c r="B80" s="49" t="s">
        <v>39</v>
      </c>
      <c r="C80" s="49" t="s">
        <v>22</v>
      </c>
      <c r="D80" s="49">
        <v>1129.1736060000001</v>
      </c>
      <c r="E80" s="49">
        <v>19.1858420199938</v>
      </c>
      <c r="F80" s="49">
        <v>6.8873601019817601</v>
      </c>
      <c r="G80" s="49">
        <v>18.825214046633601</v>
      </c>
      <c r="H80" s="49">
        <v>15265.694518800001</v>
      </c>
      <c r="I80" s="49">
        <v>4.2955916769861204</v>
      </c>
      <c r="J80" s="49">
        <v>93.112639898018202</v>
      </c>
      <c r="K80" s="49">
        <v>1.3924643128801499</v>
      </c>
    </row>
    <row r="81" spans="1:11" x14ac:dyDescent="0.25">
      <c r="A81" s="49" t="s">
        <v>59</v>
      </c>
      <c r="B81" s="49" t="s">
        <v>60</v>
      </c>
      <c r="C81" s="49" t="s">
        <v>21</v>
      </c>
      <c r="D81" s="49">
        <v>1231.9377806</v>
      </c>
      <c r="E81" s="49">
        <v>32.732689643383999</v>
      </c>
      <c r="F81" s="49">
        <v>15.054454787622999</v>
      </c>
      <c r="G81" s="49">
        <v>28.5520704877577</v>
      </c>
      <c r="H81" s="49">
        <v>6951.2730893999997</v>
      </c>
      <c r="I81" s="49">
        <v>16.904877169229099</v>
      </c>
      <c r="J81" s="49">
        <v>84.945545212376999</v>
      </c>
      <c r="K81" s="49">
        <v>5.0601341503702999</v>
      </c>
    </row>
    <row r="82" spans="1:11" x14ac:dyDescent="0.25">
      <c r="A82" s="49" t="s">
        <v>59</v>
      </c>
      <c r="B82" s="49" t="s">
        <v>60</v>
      </c>
      <c r="C82" s="49" t="s">
        <v>22</v>
      </c>
      <c r="D82" s="49">
        <v>19633.374659599998</v>
      </c>
      <c r="E82" s="49">
        <v>8.2627100488697298</v>
      </c>
      <c r="F82" s="49">
        <v>16.471948347525199</v>
      </c>
      <c r="G82" s="49">
        <v>7.6426388730373302</v>
      </c>
      <c r="H82" s="49">
        <v>99559.414471199998</v>
      </c>
      <c r="I82" s="49">
        <v>3.0569172830108</v>
      </c>
      <c r="J82" s="49">
        <v>83.528051652474801</v>
      </c>
      <c r="K82" s="49">
        <v>1.50714820069348</v>
      </c>
    </row>
    <row r="83" spans="1:11" x14ac:dyDescent="0.25">
      <c r="A83" s="49" t="s">
        <v>40</v>
      </c>
      <c r="B83" s="49" t="s">
        <v>41</v>
      </c>
      <c r="C83" s="49" t="s">
        <v>21</v>
      </c>
      <c r="D83" s="49">
        <v>1086.8181904</v>
      </c>
      <c r="E83" s="49">
        <v>39.8786508174232</v>
      </c>
      <c r="F83" s="49">
        <v>15.224667773673</v>
      </c>
      <c r="G83" s="49">
        <v>53.218370824070703</v>
      </c>
      <c r="H83" s="49">
        <v>6051.7164991999998</v>
      </c>
      <c r="I83" s="49">
        <v>51.520686697442301</v>
      </c>
      <c r="J83" s="49">
        <v>84.775332226326995</v>
      </c>
      <c r="K83" s="49">
        <v>9.5574030083363297</v>
      </c>
    </row>
    <row r="84" spans="1:11" x14ac:dyDescent="0.25">
      <c r="A84" s="49" t="s">
        <v>40</v>
      </c>
      <c r="B84" s="49" t="s">
        <v>41</v>
      </c>
      <c r="C84" s="49" t="s">
        <v>22</v>
      </c>
      <c r="D84" s="49">
        <v>34375.946039900002</v>
      </c>
      <c r="E84" s="49">
        <v>13.496103886644301</v>
      </c>
      <c r="F84" s="49">
        <v>23.015116929929199</v>
      </c>
      <c r="G84" s="49">
        <v>12.4572103388491</v>
      </c>
      <c r="H84" s="49">
        <v>114986.5192674</v>
      </c>
      <c r="I84" s="49">
        <v>4.16160125816634</v>
      </c>
      <c r="J84" s="49">
        <v>76.984883070070794</v>
      </c>
      <c r="K84" s="49">
        <v>3.72416169429495</v>
      </c>
    </row>
    <row r="85" spans="1:11" x14ac:dyDescent="0.25">
      <c r="A85" s="49" t="s">
        <v>61</v>
      </c>
      <c r="B85" s="49" t="s">
        <v>62</v>
      </c>
      <c r="C85" s="49" t="s">
        <v>21</v>
      </c>
      <c r="D85" s="49">
        <v>258.50051610000003</v>
      </c>
      <c r="E85" s="49">
        <v>35.479073096562303</v>
      </c>
      <c r="F85" s="49">
        <v>16.687473157337099</v>
      </c>
      <c r="G85" s="49">
        <v>30.026752651526898</v>
      </c>
      <c r="H85" s="49">
        <v>1290.5687387999999</v>
      </c>
      <c r="I85" s="49">
        <v>23.646229506620799</v>
      </c>
      <c r="J85" s="49">
        <v>83.312526842662805</v>
      </c>
      <c r="K85" s="49">
        <v>6.0143491964976397</v>
      </c>
    </row>
    <row r="86" spans="1:11" x14ac:dyDescent="0.25">
      <c r="A86" s="49" t="s">
        <v>61</v>
      </c>
      <c r="B86" s="49" t="s">
        <v>62</v>
      </c>
      <c r="C86" s="49" t="s">
        <v>22</v>
      </c>
      <c r="D86" s="49">
        <v>6858.4428519000003</v>
      </c>
      <c r="E86" s="49">
        <v>8.0403733308707803</v>
      </c>
      <c r="F86" s="49">
        <v>25.5903159362108</v>
      </c>
      <c r="G86" s="49">
        <v>7.0842989977043098</v>
      </c>
      <c r="H86" s="49">
        <v>19942.4878947</v>
      </c>
      <c r="I86" s="49">
        <v>3.4777918409332802</v>
      </c>
      <c r="J86" s="49">
        <v>74.4096840637892</v>
      </c>
      <c r="K86" s="49">
        <v>2.43636902667697</v>
      </c>
    </row>
    <row r="87" spans="1:11" x14ac:dyDescent="0.25">
      <c r="A87" s="49" t="s">
        <v>42</v>
      </c>
      <c r="B87" s="49" t="s">
        <v>43</v>
      </c>
      <c r="C87" s="49" t="s">
        <v>21</v>
      </c>
      <c r="D87" s="49">
        <v>5319.1961168999997</v>
      </c>
      <c r="E87" s="49">
        <v>32.617805481523199</v>
      </c>
      <c r="F87" s="49">
        <v>7.6672472324371004</v>
      </c>
      <c r="G87" s="49">
        <v>29.1194683834429</v>
      </c>
      <c r="H87" s="49">
        <v>64056.369267200003</v>
      </c>
      <c r="I87" s="49">
        <v>27.5495946937565</v>
      </c>
      <c r="J87" s="49">
        <v>92.332752767562894</v>
      </c>
      <c r="K87" s="49">
        <v>2.4180602947584502</v>
      </c>
    </row>
    <row r="88" spans="1:11" x14ac:dyDescent="0.25">
      <c r="A88" s="49" t="s">
        <v>42</v>
      </c>
      <c r="B88" s="49" t="s">
        <v>43</v>
      </c>
      <c r="C88" s="49" t="s">
        <v>22</v>
      </c>
      <c r="D88" s="49">
        <v>60255.204288399997</v>
      </c>
      <c r="E88" s="49">
        <v>9.4083685867569091</v>
      </c>
      <c r="F88" s="49">
        <v>8.3849959498825495</v>
      </c>
      <c r="G88" s="49">
        <v>9.4242097119204296</v>
      </c>
      <c r="H88" s="49">
        <v>658352.23033110006</v>
      </c>
      <c r="I88" s="49">
        <v>3.0167847655723001</v>
      </c>
      <c r="J88" s="49">
        <v>91.615004050117406</v>
      </c>
      <c r="K88" s="49">
        <v>0.86254387132994303</v>
      </c>
    </row>
    <row r="89" spans="1:11" x14ac:dyDescent="0.25">
      <c r="A89" s="49" t="s">
        <v>44</v>
      </c>
      <c r="B89" s="49" t="s">
        <v>45</v>
      </c>
      <c r="C89" s="49" t="s">
        <v>21</v>
      </c>
      <c r="D89" s="49">
        <v>54.731347100000001</v>
      </c>
      <c r="E89" s="49">
        <v>51.388969290030701</v>
      </c>
      <c r="F89" s="49">
        <v>10.7383925016711</v>
      </c>
      <c r="G89" s="49">
        <v>41.307862949211398</v>
      </c>
      <c r="H89" s="49">
        <v>454.94779799999998</v>
      </c>
      <c r="I89" s="49">
        <v>32.415767342816601</v>
      </c>
      <c r="J89" s="49">
        <v>89.2616074983289</v>
      </c>
      <c r="K89" s="49">
        <v>4.9694382409836901</v>
      </c>
    </row>
    <row r="90" spans="1:11" x14ac:dyDescent="0.25">
      <c r="A90" s="49" t="s">
        <v>44</v>
      </c>
      <c r="B90" s="49" t="s">
        <v>45</v>
      </c>
      <c r="C90" s="49" t="s">
        <v>22</v>
      </c>
      <c r="D90" s="49">
        <v>2380.6965463000001</v>
      </c>
      <c r="E90" s="49">
        <v>11.078409240221401</v>
      </c>
      <c r="F90" s="49">
        <v>10.871097608152199</v>
      </c>
      <c r="G90" s="49">
        <v>11.150691186784501</v>
      </c>
      <c r="H90" s="49">
        <v>19518.624314500001</v>
      </c>
      <c r="I90" s="49">
        <v>2.7014505523163499</v>
      </c>
      <c r="J90" s="49">
        <v>89.128902391847802</v>
      </c>
      <c r="K90" s="49">
        <v>1.3600554818566299</v>
      </c>
    </row>
    <row r="91" spans="1:11" x14ac:dyDescent="0.25">
      <c r="A91" s="49" t="s">
        <v>63</v>
      </c>
      <c r="B91" s="49" t="s">
        <v>64</v>
      </c>
      <c r="C91" s="49" t="s">
        <v>21</v>
      </c>
      <c r="D91" s="49">
        <v>118.1433373</v>
      </c>
      <c r="E91" s="49">
        <v>29.3052174470822</v>
      </c>
      <c r="F91" s="49">
        <v>23.717205629068498</v>
      </c>
      <c r="G91" s="49">
        <v>28.220450671708001</v>
      </c>
      <c r="H91" s="49">
        <v>379.99012390000001</v>
      </c>
      <c r="I91" s="49">
        <v>23.009470214860201</v>
      </c>
      <c r="J91" s="49">
        <v>76.282794370931498</v>
      </c>
      <c r="K91" s="49">
        <v>8.7740654631934891</v>
      </c>
    </row>
    <row r="92" spans="1:11" x14ac:dyDescent="0.25">
      <c r="A92" s="49" t="s">
        <v>63</v>
      </c>
      <c r="B92" s="49" t="s">
        <v>64</v>
      </c>
      <c r="C92" s="49" t="s">
        <v>22</v>
      </c>
      <c r="D92" s="49">
        <v>1975.3847031</v>
      </c>
      <c r="E92" s="49">
        <v>7.4986178581723699</v>
      </c>
      <c r="F92" s="49">
        <v>22.412237526326301</v>
      </c>
      <c r="G92" s="49">
        <v>7.3450060363701297</v>
      </c>
      <c r="H92" s="49">
        <v>6838.4818320000004</v>
      </c>
      <c r="I92" s="49">
        <v>4.0018559276860097</v>
      </c>
      <c r="J92" s="49">
        <v>77.587762473673706</v>
      </c>
      <c r="K92" s="49">
        <v>2.1217008284687302</v>
      </c>
    </row>
    <row r="93" spans="1:11" x14ac:dyDescent="0.25">
      <c r="A93" s="49" t="s">
        <v>65</v>
      </c>
      <c r="B93" s="49" t="s">
        <v>66</v>
      </c>
      <c r="C93" s="49" t="s">
        <v>21</v>
      </c>
      <c r="D93" s="49">
        <v>100.3848876</v>
      </c>
      <c r="E93" s="49">
        <v>31.781633444623299</v>
      </c>
      <c r="F93" s="49">
        <v>24.3343546663836</v>
      </c>
      <c r="G93" s="49">
        <v>27.952814981155001</v>
      </c>
      <c r="H93" s="49">
        <v>312.13843170000001</v>
      </c>
      <c r="I93" s="49">
        <v>24.917326724097101</v>
      </c>
      <c r="J93" s="49">
        <v>75.665645333616396</v>
      </c>
      <c r="K93" s="49">
        <v>8.9897298922926492</v>
      </c>
    </row>
    <row r="94" spans="1:11" x14ac:dyDescent="0.25">
      <c r="A94" s="49" t="s">
        <v>65</v>
      </c>
      <c r="B94" s="49" t="s">
        <v>66</v>
      </c>
      <c r="C94" s="49" t="s">
        <v>22</v>
      </c>
      <c r="D94" s="49">
        <v>2270.9665967999999</v>
      </c>
      <c r="E94" s="49">
        <v>6.6905253092384198</v>
      </c>
      <c r="F94" s="49">
        <v>27.9418408312983</v>
      </c>
      <c r="G94" s="49">
        <v>6.1792206231827498</v>
      </c>
      <c r="H94" s="49">
        <v>5856.5100806</v>
      </c>
      <c r="I94" s="49">
        <v>4.1170510672146703</v>
      </c>
      <c r="J94" s="49">
        <v>72.058159168701707</v>
      </c>
      <c r="K94" s="49">
        <v>2.3961033851867</v>
      </c>
    </row>
    <row r="95" spans="1:11" x14ac:dyDescent="0.25">
      <c r="A95" s="49" t="s">
        <v>67</v>
      </c>
      <c r="B95" s="49" t="s">
        <v>68</v>
      </c>
      <c r="C95" s="49" t="s">
        <v>21</v>
      </c>
      <c r="D95" s="49">
        <v>80.206657199999995</v>
      </c>
      <c r="E95" s="49">
        <v>58.950915390998198</v>
      </c>
      <c r="F95" s="49">
        <v>9.2731973139249604</v>
      </c>
      <c r="G95" s="49">
        <v>48.385402693750002</v>
      </c>
      <c r="H95" s="49">
        <v>784.723253</v>
      </c>
      <c r="I95" s="49">
        <v>33.029977485837897</v>
      </c>
      <c r="J95" s="49">
        <v>90.726802686075004</v>
      </c>
      <c r="K95" s="49">
        <v>4.9454777751329901</v>
      </c>
    </row>
    <row r="96" spans="1:11" x14ac:dyDescent="0.25">
      <c r="A96" s="49" t="s">
        <v>67</v>
      </c>
      <c r="B96" s="49" t="s">
        <v>68</v>
      </c>
      <c r="C96" s="49" t="s">
        <v>22</v>
      </c>
      <c r="D96" s="49">
        <v>1059.2059030999999</v>
      </c>
      <c r="E96" s="49">
        <v>11.604851119789799</v>
      </c>
      <c r="F96" s="49">
        <v>9.9492666670154506</v>
      </c>
      <c r="G96" s="49">
        <v>11.104058999879401</v>
      </c>
      <c r="H96" s="49">
        <v>9586.8641898000005</v>
      </c>
      <c r="I96" s="49">
        <v>3.5172715461199799</v>
      </c>
      <c r="J96" s="49">
        <v>90.050733332984507</v>
      </c>
      <c r="K96" s="49">
        <v>1.22683336367242</v>
      </c>
    </row>
    <row r="97" spans="1:11" x14ac:dyDescent="0.25">
      <c r="A97" s="49" t="s">
        <v>69</v>
      </c>
      <c r="B97" s="49" t="s">
        <v>70</v>
      </c>
      <c r="C97" s="49" t="s">
        <v>21</v>
      </c>
      <c r="D97" s="49">
        <v>235.7808325</v>
      </c>
      <c r="E97" s="49">
        <v>38.226761242075497</v>
      </c>
      <c r="F97" s="49">
        <v>16.424318104615701</v>
      </c>
      <c r="G97" s="49">
        <v>34.0870154929002</v>
      </c>
      <c r="H97" s="49">
        <v>1199.778507</v>
      </c>
      <c r="I97" s="49">
        <v>25.798539837803801</v>
      </c>
      <c r="J97" s="49">
        <v>83.575681895384307</v>
      </c>
      <c r="K97" s="49">
        <v>6.6987905213044403</v>
      </c>
    </row>
    <row r="98" spans="1:11" x14ac:dyDescent="0.25">
      <c r="A98" s="49" t="s">
        <v>69</v>
      </c>
      <c r="B98" s="49" t="s">
        <v>70</v>
      </c>
      <c r="C98" s="49" t="s">
        <v>22</v>
      </c>
      <c r="D98" s="49">
        <v>3073.0680390000002</v>
      </c>
      <c r="E98" s="49">
        <v>14.1736081741125</v>
      </c>
      <c r="F98" s="49">
        <v>15.923918896481799</v>
      </c>
      <c r="G98" s="49">
        <v>13.8684237611151</v>
      </c>
      <c r="H98" s="49">
        <v>16225.372621099999</v>
      </c>
      <c r="I98" s="49">
        <v>5.4388466307121996</v>
      </c>
      <c r="J98" s="49">
        <v>84.076081103518106</v>
      </c>
      <c r="K98" s="49">
        <v>2.6266644721717198</v>
      </c>
    </row>
    <row r="99" spans="1:11" x14ac:dyDescent="0.25">
      <c r="A99" s="49" t="s">
        <v>71</v>
      </c>
      <c r="B99" s="49" t="s">
        <v>72</v>
      </c>
      <c r="C99" s="49" t="s">
        <v>21</v>
      </c>
      <c r="D99" s="49">
        <v>18.232432200000002</v>
      </c>
      <c r="E99" s="49">
        <v>45.082547996912602</v>
      </c>
      <c r="F99" s="49">
        <v>13.213747664196401</v>
      </c>
      <c r="G99" s="49">
        <v>47.212355960615398</v>
      </c>
      <c r="H99" s="49">
        <v>119.7483486</v>
      </c>
      <c r="I99" s="49">
        <v>30.514042559380702</v>
      </c>
      <c r="J99" s="49">
        <v>86.786252335803596</v>
      </c>
      <c r="K99" s="49">
        <v>7.1883753648205699</v>
      </c>
    </row>
    <row r="100" spans="1:11" x14ac:dyDescent="0.25">
      <c r="A100" s="49" t="s">
        <v>71</v>
      </c>
      <c r="B100" s="49" t="s">
        <v>72</v>
      </c>
      <c r="C100" s="49" t="s">
        <v>22</v>
      </c>
      <c r="D100" s="49">
        <v>244.39253160000001</v>
      </c>
      <c r="E100" s="49">
        <v>11.5444093566196</v>
      </c>
      <c r="F100" s="49">
        <v>16.412986952806001</v>
      </c>
      <c r="G100" s="49">
        <v>8.7929157814564096</v>
      </c>
      <c r="H100" s="49">
        <v>1244.6266963</v>
      </c>
      <c r="I100" s="49">
        <v>4.6646050548743796</v>
      </c>
      <c r="J100" s="49">
        <v>83.587013047194006</v>
      </c>
      <c r="K100" s="49">
        <v>1.72656022433393</v>
      </c>
    </row>
    <row r="101" spans="1:11" x14ac:dyDescent="0.25">
      <c r="A101" s="49" t="s">
        <v>73</v>
      </c>
      <c r="B101" s="49" t="s">
        <v>74</v>
      </c>
      <c r="C101" s="49" t="s">
        <v>21</v>
      </c>
      <c r="D101" s="49">
        <v>346.49018599999999</v>
      </c>
      <c r="E101" s="49">
        <v>46.787515178743298</v>
      </c>
      <c r="F101" s="49">
        <v>9.1702675806788907</v>
      </c>
      <c r="G101" s="49">
        <v>43.242851196615803</v>
      </c>
      <c r="H101" s="49">
        <v>3431.9184912999999</v>
      </c>
      <c r="I101" s="49">
        <v>29.895213076983602</v>
      </c>
      <c r="J101" s="49">
        <v>90.829732419321104</v>
      </c>
      <c r="K101" s="49">
        <v>4.3658448160317898</v>
      </c>
    </row>
    <row r="102" spans="1:11" x14ac:dyDescent="0.25">
      <c r="A102" s="49" t="s">
        <v>73</v>
      </c>
      <c r="B102" s="49" t="s">
        <v>74</v>
      </c>
      <c r="C102" s="49" t="s">
        <v>22</v>
      </c>
      <c r="D102" s="49">
        <v>16406.131194000001</v>
      </c>
      <c r="E102" s="49">
        <v>12.2032883113016</v>
      </c>
      <c r="F102" s="49">
        <v>13.057362735547899</v>
      </c>
      <c r="G102" s="49">
        <v>11.334802649184001</v>
      </c>
      <c r="H102" s="49">
        <v>109240.46012980001</v>
      </c>
      <c r="I102" s="49">
        <v>3.25442275878562</v>
      </c>
      <c r="J102" s="49">
        <v>86.942637264452102</v>
      </c>
      <c r="K102" s="49">
        <v>1.7023020509036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357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50" t="s">
        <v>77</v>
      </c>
      <c r="B113" s="50" t="s">
        <v>78</v>
      </c>
      <c r="C113" s="50" t="s">
        <v>21</v>
      </c>
      <c r="D113" s="50">
        <v>809.35326480000003</v>
      </c>
      <c r="E113" s="50">
        <v>32.072663113889703</v>
      </c>
      <c r="F113" s="50">
        <v>6.2944867831849303</v>
      </c>
      <c r="G113" s="50">
        <v>31.7538193595412</v>
      </c>
      <c r="H113" s="50">
        <v>12048.776280599999</v>
      </c>
      <c r="I113" s="50">
        <v>17.028549789041399</v>
      </c>
      <c r="J113" s="50">
        <v>93.705513216815106</v>
      </c>
      <c r="K113" s="50">
        <v>2.1330014575749399</v>
      </c>
    </row>
    <row r="114" spans="1:11" x14ac:dyDescent="0.25">
      <c r="A114" s="50" t="s">
        <v>77</v>
      </c>
      <c r="B114" s="50" t="s">
        <v>78</v>
      </c>
      <c r="C114" s="50" t="s">
        <v>22</v>
      </c>
      <c r="D114" s="50">
        <v>50433.829707500001</v>
      </c>
      <c r="E114" s="50">
        <v>5.0370259461896598</v>
      </c>
      <c r="F114" s="50">
        <v>10.9025640215142</v>
      </c>
      <c r="G114" s="50">
        <v>5.0229797047960298</v>
      </c>
      <c r="H114" s="50">
        <v>412153.04075689998</v>
      </c>
      <c r="I114" s="50">
        <v>1.54346737056492</v>
      </c>
      <c r="J114" s="50">
        <v>89.097435978485805</v>
      </c>
      <c r="K114" s="50">
        <v>0.61464572138224705</v>
      </c>
    </row>
    <row r="115" spans="1:11" x14ac:dyDescent="0.25">
      <c r="A115" s="50" t="s">
        <v>79</v>
      </c>
      <c r="B115" s="50" t="s">
        <v>80</v>
      </c>
      <c r="C115" s="50" t="s">
        <v>21</v>
      </c>
      <c r="D115" s="50">
        <v>636.51621690000002</v>
      </c>
      <c r="E115" s="50">
        <v>19.056701130869399</v>
      </c>
      <c r="F115" s="50">
        <v>17.709195040565799</v>
      </c>
      <c r="G115" s="50">
        <v>17.711058948082599</v>
      </c>
      <c r="H115" s="50">
        <v>2957.7534009000001</v>
      </c>
      <c r="I115" s="50">
        <v>18.543987784719199</v>
      </c>
      <c r="J115" s="50">
        <v>82.290804959434197</v>
      </c>
      <c r="K115" s="50">
        <v>3.8114659036470302</v>
      </c>
    </row>
    <row r="116" spans="1:11" x14ac:dyDescent="0.25">
      <c r="A116" s="50" t="s">
        <v>79</v>
      </c>
      <c r="B116" s="50" t="s">
        <v>80</v>
      </c>
      <c r="C116" s="50" t="s">
        <v>22</v>
      </c>
      <c r="D116" s="50">
        <v>26526.727424600002</v>
      </c>
      <c r="E116" s="50">
        <v>7.6518141386747898</v>
      </c>
      <c r="F116" s="50">
        <v>15.5325322944927</v>
      </c>
      <c r="G116" s="50">
        <v>6.8512330384927704</v>
      </c>
      <c r="H116" s="50">
        <v>144255.00295689999</v>
      </c>
      <c r="I116" s="50">
        <v>2.6393323669906699</v>
      </c>
      <c r="J116" s="50">
        <v>84.467467705507303</v>
      </c>
      <c r="K116" s="50">
        <v>1.2598578046461999</v>
      </c>
    </row>
    <row r="117" spans="1:11" x14ac:dyDescent="0.25">
      <c r="A117" s="50" t="s">
        <v>81</v>
      </c>
      <c r="B117" s="50" t="s">
        <v>82</v>
      </c>
      <c r="C117" s="50" t="s">
        <v>21</v>
      </c>
      <c r="D117" s="50">
        <v>1748.6338134</v>
      </c>
      <c r="E117" s="50">
        <v>16.488182762995802</v>
      </c>
      <c r="F117" s="50">
        <v>15.2510097650652</v>
      </c>
      <c r="G117" s="50">
        <v>13.281954468471399</v>
      </c>
      <c r="H117" s="50">
        <v>9717.0582314999992</v>
      </c>
      <c r="I117" s="50">
        <v>10.930170639887599</v>
      </c>
      <c r="J117" s="50">
        <v>84.748990234934794</v>
      </c>
      <c r="K117" s="50">
        <v>2.39015493560782</v>
      </c>
    </row>
    <row r="118" spans="1:11" x14ac:dyDescent="0.25">
      <c r="A118" s="50" t="s">
        <v>81</v>
      </c>
      <c r="B118" s="50" t="s">
        <v>82</v>
      </c>
      <c r="C118" s="50" t="s">
        <v>22</v>
      </c>
      <c r="D118" s="50">
        <v>16562.445247299998</v>
      </c>
      <c r="E118" s="50">
        <v>4.9448566906030296</v>
      </c>
      <c r="F118" s="50">
        <v>17.205177700595598</v>
      </c>
      <c r="G118" s="50">
        <v>4.8341448608975002</v>
      </c>
      <c r="H118" s="50">
        <v>79701.862715800002</v>
      </c>
      <c r="I118" s="50">
        <v>2.3963637860677802</v>
      </c>
      <c r="J118" s="50">
        <v>82.794822299404402</v>
      </c>
      <c r="K118" s="50">
        <v>1.0045594525391099</v>
      </c>
    </row>
    <row r="119" spans="1:11" x14ac:dyDescent="0.25">
      <c r="A119" s="50" t="s">
        <v>83</v>
      </c>
      <c r="B119" s="50" t="s">
        <v>84</v>
      </c>
      <c r="C119" s="50" t="s">
        <v>21</v>
      </c>
      <c r="D119" s="50">
        <v>4904.1735820000004</v>
      </c>
      <c r="E119" s="50">
        <v>13.8285906228933</v>
      </c>
      <c r="F119" s="50">
        <v>20.0991271443893</v>
      </c>
      <c r="G119" s="50">
        <v>11.7833240053853</v>
      </c>
      <c r="H119" s="50">
        <v>19495.759543299999</v>
      </c>
      <c r="I119" s="50">
        <v>10.8625100685836</v>
      </c>
      <c r="J119" s="50">
        <v>79.9008728556107</v>
      </c>
      <c r="K119" s="50">
        <v>2.9641043821355701</v>
      </c>
    </row>
    <row r="120" spans="1:11" x14ac:dyDescent="0.25">
      <c r="A120" s="50" t="s">
        <v>83</v>
      </c>
      <c r="B120" s="50" t="s">
        <v>84</v>
      </c>
      <c r="C120" s="50" t="s">
        <v>22</v>
      </c>
      <c r="D120" s="50">
        <v>72427.412456499995</v>
      </c>
      <c r="E120" s="50">
        <v>3.6106287496609899</v>
      </c>
      <c r="F120" s="50">
        <v>19.184439895782901</v>
      </c>
      <c r="G120" s="50">
        <v>3.5708267241595499</v>
      </c>
      <c r="H120" s="50">
        <v>305104.65441620001</v>
      </c>
      <c r="I120" s="50">
        <v>1.82512935465778</v>
      </c>
      <c r="J120" s="50">
        <v>80.815560104217099</v>
      </c>
      <c r="K120" s="50">
        <v>0.847662388029648</v>
      </c>
    </row>
    <row r="121" spans="1:11" x14ac:dyDescent="0.25">
      <c r="A121" s="50" t="s">
        <v>85</v>
      </c>
      <c r="B121" s="50" t="s">
        <v>86</v>
      </c>
      <c r="C121" s="50" t="s">
        <v>21</v>
      </c>
      <c r="D121" s="50">
        <v>7319.8738856</v>
      </c>
      <c r="E121" s="50">
        <v>12.9555337713055</v>
      </c>
      <c r="F121" s="50">
        <v>14.4813422314751</v>
      </c>
      <c r="G121" s="50">
        <v>10.9070232037501</v>
      </c>
      <c r="H121" s="50">
        <v>43227.055871299999</v>
      </c>
      <c r="I121" s="50">
        <v>6.9238511671075296</v>
      </c>
      <c r="J121" s="50">
        <v>85.518657768524903</v>
      </c>
      <c r="K121" s="50">
        <v>1.8469459163831401</v>
      </c>
    </row>
    <row r="122" spans="1:11" x14ac:dyDescent="0.25">
      <c r="A122" s="50" t="s">
        <v>85</v>
      </c>
      <c r="B122" s="50" t="s">
        <v>86</v>
      </c>
      <c r="C122" s="50" t="s">
        <v>22</v>
      </c>
      <c r="D122" s="50">
        <v>52548.344941099997</v>
      </c>
      <c r="E122" s="50">
        <v>4.4611293814012098</v>
      </c>
      <c r="F122" s="50">
        <v>15.222003298328101</v>
      </c>
      <c r="G122" s="50">
        <v>4.4352722790328603</v>
      </c>
      <c r="H122" s="50">
        <v>292664.72531800001</v>
      </c>
      <c r="I122" s="50">
        <v>1.7734574439809101</v>
      </c>
      <c r="J122" s="50">
        <v>84.777996701671896</v>
      </c>
      <c r="K122" s="50">
        <v>0.79635910126536502</v>
      </c>
    </row>
    <row r="123" spans="1:11" x14ac:dyDescent="0.25">
      <c r="A123" s="50" t="s">
        <v>87</v>
      </c>
      <c r="B123" s="50" t="s">
        <v>88</v>
      </c>
      <c r="C123" s="50" t="s">
        <v>21</v>
      </c>
      <c r="D123" s="50">
        <v>1518.3457289999999</v>
      </c>
      <c r="E123" s="50">
        <v>27.767318338244198</v>
      </c>
      <c r="F123" s="50">
        <v>17.474141424055802</v>
      </c>
      <c r="G123" s="50">
        <v>23.621278021688902</v>
      </c>
      <c r="H123" s="50">
        <v>7170.7548806000004</v>
      </c>
      <c r="I123" s="50">
        <v>17.817286591754598</v>
      </c>
      <c r="J123" s="50">
        <v>82.525858575944198</v>
      </c>
      <c r="K123" s="50">
        <v>5.0016026478305697</v>
      </c>
    </row>
    <row r="124" spans="1:11" x14ac:dyDescent="0.25">
      <c r="A124" s="50" t="s">
        <v>87</v>
      </c>
      <c r="B124" s="50" t="s">
        <v>88</v>
      </c>
      <c r="C124" s="50" t="s">
        <v>22</v>
      </c>
      <c r="D124" s="50">
        <v>33259.384027599997</v>
      </c>
      <c r="E124" s="50">
        <v>5.6755228901846504</v>
      </c>
      <c r="F124" s="50">
        <v>19.349011875016199</v>
      </c>
      <c r="G124" s="50">
        <v>5.4859809848804604</v>
      </c>
      <c r="H124" s="50">
        <v>138632.51537499999</v>
      </c>
      <c r="I124" s="50">
        <v>3.2057494240020001</v>
      </c>
      <c r="J124" s="50">
        <v>80.650988124983797</v>
      </c>
      <c r="K124" s="50">
        <v>1.31614396413927</v>
      </c>
    </row>
    <row r="125" spans="1:11" x14ac:dyDescent="0.25">
      <c r="A125" s="50" t="s">
        <v>89</v>
      </c>
      <c r="B125" s="50" t="s">
        <v>90</v>
      </c>
      <c r="C125" s="50" t="s">
        <v>21</v>
      </c>
      <c r="D125" s="50">
        <v>7868.5775590000003</v>
      </c>
      <c r="E125" s="50">
        <v>13.6965749138198</v>
      </c>
      <c r="F125" s="50">
        <v>13.2493463645182</v>
      </c>
      <c r="G125" s="50">
        <v>11.382256162453301</v>
      </c>
      <c r="H125" s="50">
        <v>51519.8431413</v>
      </c>
      <c r="I125" s="50">
        <v>9.0051566108766306</v>
      </c>
      <c r="J125" s="50">
        <v>86.750653635481797</v>
      </c>
      <c r="K125" s="50">
        <v>1.7384013605210999</v>
      </c>
    </row>
    <row r="126" spans="1:11" x14ac:dyDescent="0.25">
      <c r="A126" s="50" t="s">
        <v>89</v>
      </c>
      <c r="B126" s="50" t="s">
        <v>90</v>
      </c>
      <c r="C126" s="50" t="s">
        <v>22</v>
      </c>
      <c r="D126" s="50">
        <v>129570.8014802</v>
      </c>
      <c r="E126" s="50">
        <v>3.8065432294584198</v>
      </c>
      <c r="F126" s="50">
        <v>19.493049299813801</v>
      </c>
      <c r="G126" s="50">
        <v>3.5795983910092</v>
      </c>
      <c r="H126" s="50">
        <v>535131.77782039996</v>
      </c>
      <c r="I126" s="50">
        <v>1.66747566941097</v>
      </c>
      <c r="J126" s="50">
        <v>80.506950700186195</v>
      </c>
      <c r="K126" s="50">
        <v>0.86672377108570897</v>
      </c>
    </row>
    <row r="127" spans="1:11" x14ac:dyDescent="0.25">
      <c r="A127" s="50" t="s">
        <v>91</v>
      </c>
      <c r="B127" s="50" t="s">
        <v>92</v>
      </c>
      <c r="C127" s="50" t="s">
        <v>21</v>
      </c>
      <c r="D127" s="50">
        <v>8122.6477576999996</v>
      </c>
      <c r="E127" s="50">
        <v>12.0602405779224</v>
      </c>
      <c r="F127" s="50">
        <v>14.844745792010199</v>
      </c>
      <c r="G127" s="50">
        <v>9.5732954537875994</v>
      </c>
      <c r="H127" s="50">
        <v>46594.676954399998</v>
      </c>
      <c r="I127" s="50">
        <v>6.4893685026956502</v>
      </c>
      <c r="J127" s="50">
        <v>85.155254207989799</v>
      </c>
      <c r="K127" s="50">
        <v>1.6688710370845099</v>
      </c>
    </row>
    <row r="128" spans="1:11" x14ac:dyDescent="0.25">
      <c r="A128" s="50" t="s">
        <v>91</v>
      </c>
      <c r="B128" s="50" t="s">
        <v>92</v>
      </c>
      <c r="C128" s="50" t="s">
        <v>22</v>
      </c>
      <c r="D128" s="50">
        <v>182476.71096130001</v>
      </c>
      <c r="E128" s="50">
        <v>2.9729000552557401</v>
      </c>
      <c r="F128" s="50">
        <v>18.623727447975099</v>
      </c>
      <c r="G128" s="50">
        <v>2.8129010382413999</v>
      </c>
      <c r="H128" s="50">
        <v>797330.96433380002</v>
      </c>
      <c r="I128" s="50">
        <v>1.15711928029845</v>
      </c>
      <c r="J128" s="50">
        <v>81.376272552024901</v>
      </c>
      <c r="K128" s="50">
        <v>0.643758931583435</v>
      </c>
    </row>
    <row r="129" spans="1:11" x14ac:dyDescent="0.25">
      <c r="A129" s="50" t="s">
        <v>93</v>
      </c>
      <c r="B129" s="50" t="s">
        <v>94</v>
      </c>
      <c r="C129" s="50" t="s">
        <v>21</v>
      </c>
      <c r="D129" s="50">
        <v>1311.2653321</v>
      </c>
      <c r="E129" s="50">
        <v>28.166537131812898</v>
      </c>
      <c r="F129" s="50">
        <v>13.085597948522601</v>
      </c>
      <c r="G129" s="50">
        <v>25.179340247912702</v>
      </c>
      <c r="H129" s="50">
        <v>8709.4103546999995</v>
      </c>
      <c r="I129" s="50">
        <v>17.809363967448402</v>
      </c>
      <c r="J129" s="50">
        <v>86.914402051477495</v>
      </c>
      <c r="K129" s="50">
        <v>3.79093355435029</v>
      </c>
    </row>
    <row r="130" spans="1:11" x14ac:dyDescent="0.25">
      <c r="A130" s="50" t="s">
        <v>93</v>
      </c>
      <c r="B130" s="50" t="s">
        <v>94</v>
      </c>
      <c r="C130" s="50" t="s">
        <v>22</v>
      </c>
      <c r="D130" s="50">
        <v>45370.340794399999</v>
      </c>
      <c r="E130" s="50">
        <v>6.8472618931274898</v>
      </c>
      <c r="F130" s="50">
        <v>13.5628459994774</v>
      </c>
      <c r="G130" s="50">
        <v>6.7714614395495802</v>
      </c>
      <c r="H130" s="50">
        <v>289148.98351370002</v>
      </c>
      <c r="I130" s="50">
        <v>1.7456176716079701</v>
      </c>
      <c r="J130" s="50">
        <v>86.437154000522597</v>
      </c>
      <c r="K130" s="50">
        <v>1.0625094007081199</v>
      </c>
    </row>
    <row r="131" spans="1:11" x14ac:dyDescent="0.25">
      <c r="A131" s="50" t="s">
        <v>95</v>
      </c>
      <c r="B131" s="50" t="s">
        <v>96</v>
      </c>
      <c r="C131" s="50" t="s">
        <v>21</v>
      </c>
      <c r="D131" s="50">
        <v>3409.9507985999999</v>
      </c>
      <c r="E131" s="50">
        <v>19.654421238257299</v>
      </c>
      <c r="F131" s="50">
        <v>11.4616778161651</v>
      </c>
      <c r="G131" s="50">
        <v>18.465948601429101</v>
      </c>
      <c r="H131" s="50">
        <v>26340.936054900001</v>
      </c>
      <c r="I131" s="50">
        <v>11.598610502393401</v>
      </c>
      <c r="J131" s="50">
        <v>88.538322183834893</v>
      </c>
      <c r="K131" s="50">
        <v>2.39049880570346</v>
      </c>
    </row>
    <row r="132" spans="1:11" x14ac:dyDescent="0.25">
      <c r="A132" s="50" t="s">
        <v>95</v>
      </c>
      <c r="B132" s="50" t="s">
        <v>96</v>
      </c>
      <c r="C132" s="50" t="s">
        <v>22</v>
      </c>
      <c r="D132" s="50">
        <v>129982.9204682</v>
      </c>
      <c r="E132" s="50">
        <v>3.6956923531699699</v>
      </c>
      <c r="F132" s="50">
        <v>16.564324128392499</v>
      </c>
      <c r="G132" s="50">
        <v>3.6639043264822</v>
      </c>
      <c r="H132" s="50">
        <v>654733.19267160003</v>
      </c>
      <c r="I132" s="50">
        <v>1.47238214756589</v>
      </c>
      <c r="J132" s="50">
        <v>83.435675871607501</v>
      </c>
      <c r="K132" s="50">
        <v>0.72738787341594802</v>
      </c>
    </row>
    <row r="133" spans="1:11" x14ac:dyDescent="0.25">
      <c r="A133" s="50" t="s">
        <v>97</v>
      </c>
      <c r="B133" s="50" t="s">
        <v>98</v>
      </c>
      <c r="C133" s="50" t="s">
        <v>21</v>
      </c>
      <c r="D133" s="50">
        <v>6190.7430231999997</v>
      </c>
      <c r="E133" s="50">
        <v>21.440175905885599</v>
      </c>
      <c r="F133" s="50">
        <v>13.433362795587099</v>
      </c>
      <c r="G133" s="50">
        <v>18.284485082136801</v>
      </c>
      <c r="H133" s="50">
        <v>39894.091559200002</v>
      </c>
      <c r="I133" s="50">
        <v>12.2891469971081</v>
      </c>
      <c r="J133" s="50">
        <v>86.566637204412899</v>
      </c>
      <c r="K133" s="50">
        <v>2.8373762637775601</v>
      </c>
    </row>
    <row r="134" spans="1:11" x14ac:dyDescent="0.25">
      <c r="A134" s="50" t="s">
        <v>97</v>
      </c>
      <c r="B134" s="50" t="s">
        <v>98</v>
      </c>
      <c r="C134" s="50" t="s">
        <v>22</v>
      </c>
      <c r="D134" s="50">
        <v>230888.51859560001</v>
      </c>
      <c r="E134" s="50">
        <v>3.6761295590817702</v>
      </c>
      <c r="F134" s="50">
        <v>19.019306682199499</v>
      </c>
      <c r="G134" s="50">
        <v>3.6172030177460202</v>
      </c>
      <c r="H134" s="50">
        <v>983080.64680880005</v>
      </c>
      <c r="I134" s="50">
        <v>1.4187970574621001</v>
      </c>
      <c r="J134" s="50">
        <v>80.980693317800501</v>
      </c>
      <c r="K134" s="50">
        <v>0.84954438777528296</v>
      </c>
    </row>
    <row r="135" spans="1:11" x14ac:dyDescent="0.25">
      <c r="A135" s="50" t="s">
        <v>99</v>
      </c>
      <c r="B135" s="50" t="s">
        <v>100</v>
      </c>
      <c r="C135" s="50" t="s">
        <v>21</v>
      </c>
      <c r="D135" s="50">
        <v>385.13320959999999</v>
      </c>
      <c r="E135" s="50">
        <v>54.7850044607207</v>
      </c>
      <c r="F135" s="50">
        <v>13.197196382427901</v>
      </c>
      <c r="G135" s="50">
        <v>50.198026569111597</v>
      </c>
      <c r="H135" s="50">
        <v>2533.1624529000001</v>
      </c>
      <c r="I135" s="50">
        <v>26.7200191534493</v>
      </c>
      <c r="J135" s="50">
        <v>86.802803617572096</v>
      </c>
      <c r="K135" s="50">
        <v>7.6319333827230196</v>
      </c>
    </row>
    <row r="136" spans="1:11" x14ac:dyDescent="0.25">
      <c r="A136" s="50" t="s">
        <v>99</v>
      </c>
      <c r="B136" s="50" t="s">
        <v>100</v>
      </c>
      <c r="C136" s="50" t="s">
        <v>22</v>
      </c>
      <c r="D136" s="50">
        <v>22065.367230600001</v>
      </c>
      <c r="E136" s="50">
        <v>7.6129875476421001</v>
      </c>
      <c r="F136" s="50">
        <v>15.2096585980228</v>
      </c>
      <c r="G136" s="50">
        <v>7.0925284231667201</v>
      </c>
      <c r="H136" s="50">
        <v>123009.3370331</v>
      </c>
      <c r="I136" s="50">
        <v>2.1621074083033198</v>
      </c>
      <c r="J136" s="50">
        <v>84.790341401977201</v>
      </c>
      <c r="K136" s="50">
        <v>1.2722550013299401</v>
      </c>
    </row>
    <row r="137" spans="1:11" x14ac:dyDescent="0.25">
      <c r="A137" s="50" t="s">
        <v>101</v>
      </c>
      <c r="B137" s="50" t="s">
        <v>102</v>
      </c>
      <c r="C137" s="50" t="s">
        <v>21</v>
      </c>
      <c r="D137" s="50">
        <v>99.105361799999997</v>
      </c>
      <c r="E137" s="50">
        <v>46.757074962007998</v>
      </c>
      <c r="F137" s="50">
        <v>10.607627922111901</v>
      </c>
      <c r="G137" s="50">
        <v>42.916768018622498</v>
      </c>
      <c r="H137" s="50">
        <v>835.17855659999998</v>
      </c>
      <c r="I137" s="50">
        <v>26.926419890520801</v>
      </c>
      <c r="J137" s="50">
        <v>89.392372077888098</v>
      </c>
      <c r="K137" s="50">
        <v>5.0926616687661399</v>
      </c>
    </row>
    <row r="138" spans="1:11" x14ac:dyDescent="0.25">
      <c r="A138" s="50" t="s">
        <v>101</v>
      </c>
      <c r="B138" s="50" t="s">
        <v>102</v>
      </c>
      <c r="C138" s="50" t="s">
        <v>22</v>
      </c>
      <c r="D138" s="50">
        <v>21421.735176499998</v>
      </c>
      <c r="E138" s="50">
        <v>5.0067138371313904</v>
      </c>
      <c r="F138" s="50">
        <v>15.1146046960246</v>
      </c>
      <c r="G138" s="50">
        <v>4.7237739499163496</v>
      </c>
      <c r="H138" s="50">
        <v>120306.98090520001</v>
      </c>
      <c r="I138" s="50">
        <v>1.78422841479139</v>
      </c>
      <c r="J138" s="50">
        <v>84.8853953039754</v>
      </c>
      <c r="K138" s="50">
        <v>0.84111024836118797</v>
      </c>
    </row>
    <row r="139" spans="1:11" x14ac:dyDescent="0.25">
      <c r="A139" s="50" t="s">
        <v>103</v>
      </c>
      <c r="B139" s="50" t="s">
        <v>104</v>
      </c>
      <c r="C139" s="50" t="s">
        <v>21</v>
      </c>
      <c r="D139" s="50">
        <v>362.06680590000002</v>
      </c>
      <c r="E139" s="50">
        <v>33.313184273709901</v>
      </c>
      <c r="F139" s="50">
        <v>5.7996657705352304</v>
      </c>
      <c r="G139" s="50">
        <v>32.169735163308303</v>
      </c>
      <c r="H139" s="50">
        <v>5880.8240816999996</v>
      </c>
      <c r="I139" s="50">
        <v>12.7010847809757</v>
      </c>
      <c r="J139" s="50">
        <v>94.200334229464801</v>
      </c>
      <c r="K139" s="50">
        <v>1.9806056252342299</v>
      </c>
    </row>
    <row r="140" spans="1:11" x14ac:dyDescent="0.25">
      <c r="A140" s="50" t="s">
        <v>103</v>
      </c>
      <c r="B140" s="50" t="s">
        <v>104</v>
      </c>
      <c r="C140" s="50" t="s">
        <v>22</v>
      </c>
      <c r="D140" s="50">
        <v>9233.0948203000007</v>
      </c>
      <c r="E140" s="50">
        <v>6.9889548959741896</v>
      </c>
      <c r="F140" s="50">
        <v>11.9663056328538</v>
      </c>
      <c r="G140" s="50">
        <v>6.4727187157054296</v>
      </c>
      <c r="H140" s="50">
        <v>67926.014294799999</v>
      </c>
      <c r="I140" s="50">
        <v>2.57220980798362</v>
      </c>
      <c r="J140" s="50">
        <v>88.033694367146197</v>
      </c>
      <c r="K140" s="50">
        <v>0.87982824058931597</v>
      </c>
    </row>
    <row r="141" spans="1:11" x14ac:dyDescent="0.25">
      <c r="A141" s="50" t="s">
        <v>105</v>
      </c>
      <c r="B141" s="50" t="s">
        <v>106</v>
      </c>
      <c r="C141" s="50" t="s">
        <v>21</v>
      </c>
      <c r="D141" s="50">
        <v>609.87837219999994</v>
      </c>
      <c r="E141" s="50">
        <v>23.453004962092201</v>
      </c>
      <c r="F141" s="50">
        <v>16.364050293782199</v>
      </c>
      <c r="G141" s="50">
        <v>19.340654320645601</v>
      </c>
      <c r="H141" s="50">
        <v>3117.0618488999999</v>
      </c>
      <c r="I141" s="50">
        <v>22.869496593111901</v>
      </c>
      <c r="J141" s="50">
        <v>83.635949706217801</v>
      </c>
      <c r="K141" s="50">
        <v>3.7841555112295202</v>
      </c>
    </row>
    <row r="142" spans="1:11" x14ac:dyDescent="0.25">
      <c r="A142" s="50" t="s">
        <v>105</v>
      </c>
      <c r="B142" s="50" t="s">
        <v>106</v>
      </c>
      <c r="C142" s="50" t="s">
        <v>22</v>
      </c>
      <c r="D142" s="50">
        <v>16004.8798544</v>
      </c>
      <c r="E142" s="50">
        <v>4.5744314398788601</v>
      </c>
      <c r="F142" s="50">
        <v>20.337845729645199</v>
      </c>
      <c r="G142" s="50">
        <v>3.9844464508375101</v>
      </c>
      <c r="H142" s="50">
        <v>62690.179923099997</v>
      </c>
      <c r="I142" s="50">
        <v>2.6958808722022698</v>
      </c>
      <c r="J142" s="50">
        <v>79.662154270354804</v>
      </c>
      <c r="K142" s="50">
        <v>1.0172340677626099</v>
      </c>
    </row>
    <row r="143" spans="1:11" x14ac:dyDescent="0.25">
      <c r="A143" s="50" t="s">
        <v>107</v>
      </c>
      <c r="B143" s="50" t="s">
        <v>108</v>
      </c>
      <c r="C143" s="50" t="s">
        <v>21</v>
      </c>
      <c r="D143" s="50">
        <v>1123.6524440999999</v>
      </c>
      <c r="E143" s="50">
        <v>28.577913262261202</v>
      </c>
      <c r="F143" s="50">
        <v>13.8671875650828</v>
      </c>
      <c r="G143" s="50">
        <v>21.328506321340701</v>
      </c>
      <c r="H143" s="50">
        <v>6979.3059880000001</v>
      </c>
      <c r="I143" s="50">
        <v>14.4294123339502</v>
      </c>
      <c r="J143" s="50">
        <v>86.132812434917199</v>
      </c>
      <c r="K143" s="50">
        <v>3.43384117248661</v>
      </c>
    </row>
    <row r="144" spans="1:11" x14ac:dyDescent="0.25">
      <c r="A144" s="50" t="s">
        <v>107</v>
      </c>
      <c r="B144" s="50" t="s">
        <v>108</v>
      </c>
      <c r="C144" s="50" t="s">
        <v>22</v>
      </c>
      <c r="D144" s="50">
        <v>44522.071470399998</v>
      </c>
      <c r="E144" s="50">
        <v>4.2026198349197097</v>
      </c>
      <c r="F144" s="50">
        <v>18.1067172907863</v>
      </c>
      <c r="G144" s="50">
        <v>4.0010923964752196</v>
      </c>
      <c r="H144" s="50">
        <v>201364.9700921</v>
      </c>
      <c r="I144" s="50">
        <v>1.7812586400567401</v>
      </c>
      <c r="J144" s="50">
        <v>81.893282709213693</v>
      </c>
      <c r="K144" s="50">
        <v>0.88464702452500799</v>
      </c>
    </row>
    <row r="145" spans="1:11" x14ac:dyDescent="0.25">
      <c r="A145" s="50" t="s">
        <v>109</v>
      </c>
      <c r="B145" s="50" t="s">
        <v>110</v>
      </c>
      <c r="C145" s="50" t="s">
        <v>21</v>
      </c>
      <c r="D145" s="50">
        <v>128.1144449</v>
      </c>
      <c r="E145" s="50">
        <v>31.550680159231799</v>
      </c>
      <c r="F145" s="50">
        <v>12.2949369773046</v>
      </c>
      <c r="G145" s="50">
        <v>34.549038476372999</v>
      </c>
      <c r="H145" s="50">
        <v>913.89532819999999</v>
      </c>
      <c r="I145" s="50">
        <v>26.083573305494401</v>
      </c>
      <c r="J145" s="50">
        <v>87.705063022695398</v>
      </c>
      <c r="K145" s="50">
        <v>4.8432580292834304</v>
      </c>
    </row>
    <row r="146" spans="1:11" x14ac:dyDescent="0.25">
      <c r="A146" s="50" t="s">
        <v>109</v>
      </c>
      <c r="B146" s="50" t="s">
        <v>110</v>
      </c>
      <c r="C146" s="50" t="s">
        <v>22</v>
      </c>
      <c r="D146" s="50">
        <v>3847.1264860000001</v>
      </c>
      <c r="E146" s="50">
        <v>7.6465839148047001</v>
      </c>
      <c r="F146" s="50">
        <v>22.726421943786299</v>
      </c>
      <c r="G146" s="50">
        <v>7.5249480479680404</v>
      </c>
      <c r="H146" s="50">
        <v>13080.8637428</v>
      </c>
      <c r="I146" s="50">
        <v>3.7633209675544799</v>
      </c>
      <c r="J146" s="50">
        <v>77.273578056213694</v>
      </c>
      <c r="K146" s="50">
        <v>2.2131127967024602</v>
      </c>
    </row>
    <row r="147" spans="1:11" x14ac:dyDescent="0.25">
      <c r="A147" s="50" t="s">
        <v>111</v>
      </c>
      <c r="B147" s="50" t="s">
        <v>112</v>
      </c>
      <c r="C147" s="50" t="s">
        <v>21</v>
      </c>
      <c r="D147" s="50">
        <v>5054.5722171999996</v>
      </c>
      <c r="E147" s="50">
        <v>12.204765389936099</v>
      </c>
      <c r="F147" s="50">
        <v>15.679049434394701</v>
      </c>
      <c r="G147" s="50">
        <v>10.034041895005499</v>
      </c>
      <c r="H147" s="50">
        <v>27183.174327000001</v>
      </c>
      <c r="I147" s="50">
        <v>9.3567129177269397</v>
      </c>
      <c r="J147" s="50">
        <v>84.320950565605301</v>
      </c>
      <c r="K147" s="50">
        <v>1.86577876367954</v>
      </c>
    </row>
    <row r="148" spans="1:11" x14ac:dyDescent="0.25">
      <c r="A148" s="50" t="s">
        <v>111</v>
      </c>
      <c r="B148" s="50" t="s">
        <v>112</v>
      </c>
      <c r="C148" s="50" t="s">
        <v>22</v>
      </c>
      <c r="D148" s="50">
        <v>58759.877718299998</v>
      </c>
      <c r="E148" s="50">
        <v>4.3149980844140003</v>
      </c>
      <c r="F148" s="50">
        <v>16.660382284877301</v>
      </c>
      <c r="G148" s="50">
        <v>4.3286855325044096</v>
      </c>
      <c r="H148" s="50">
        <v>293932.37575800001</v>
      </c>
      <c r="I148" s="50">
        <v>1.9539426137729601</v>
      </c>
      <c r="J148" s="50">
        <v>83.339617715122699</v>
      </c>
      <c r="K148" s="50">
        <v>0.86534541121916797</v>
      </c>
    </row>
    <row r="149" spans="1:11" x14ac:dyDescent="0.25">
      <c r="A149" s="50" t="s">
        <v>113</v>
      </c>
      <c r="B149" s="50" t="s">
        <v>114</v>
      </c>
      <c r="C149" s="50" t="s">
        <v>21</v>
      </c>
      <c r="D149" s="50">
        <v>9351.7199841000001</v>
      </c>
      <c r="E149" s="50">
        <v>12.3662687215415</v>
      </c>
      <c r="F149" s="50">
        <v>13.171080633695301</v>
      </c>
      <c r="G149" s="50">
        <v>10.404402314023701</v>
      </c>
      <c r="H149" s="50">
        <v>61650.198872699999</v>
      </c>
      <c r="I149" s="50">
        <v>8.0125547256181804</v>
      </c>
      <c r="J149" s="50">
        <v>86.828919366304802</v>
      </c>
      <c r="K149" s="50">
        <v>1.57824400929481</v>
      </c>
    </row>
    <row r="150" spans="1:11" x14ac:dyDescent="0.25">
      <c r="A150" s="50" t="s">
        <v>113</v>
      </c>
      <c r="B150" s="50" t="s">
        <v>114</v>
      </c>
      <c r="C150" s="50" t="s">
        <v>22</v>
      </c>
      <c r="D150" s="50">
        <v>102759.0525299</v>
      </c>
      <c r="E150" s="50">
        <v>3.3034554674677099</v>
      </c>
      <c r="F150" s="50">
        <v>17.6879209744171</v>
      </c>
      <c r="G150" s="50">
        <v>3.1544867746886802</v>
      </c>
      <c r="H150" s="50">
        <v>478197.0286202</v>
      </c>
      <c r="I150" s="50">
        <v>1.6090309734367401</v>
      </c>
      <c r="J150" s="50">
        <v>82.312079025582904</v>
      </c>
      <c r="K150" s="50">
        <v>0.67786299952641704</v>
      </c>
    </row>
    <row r="151" spans="1:11" x14ac:dyDescent="0.25">
      <c r="A151" s="50" t="s">
        <v>115</v>
      </c>
      <c r="B151" s="50" t="s">
        <v>116</v>
      </c>
      <c r="C151" s="50" t="s">
        <v>21</v>
      </c>
      <c r="D151" s="50">
        <v>92.036252399999995</v>
      </c>
      <c r="E151" s="50">
        <v>29.695600133618999</v>
      </c>
      <c r="F151" s="50">
        <v>15.789473684210501</v>
      </c>
      <c r="G151" s="50">
        <v>25.783651953958199</v>
      </c>
      <c r="H151" s="50">
        <v>490.86001279999999</v>
      </c>
      <c r="I151" s="50">
        <v>12.375520489751599</v>
      </c>
      <c r="J151" s="50">
        <v>84.210526315789494</v>
      </c>
      <c r="K151" s="50">
        <v>4.8344347413671596</v>
      </c>
    </row>
    <row r="152" spans="1:11" x14ac:dyDescent="0.25">
      <c r="A152" s="50" t="s">
        <v>115</v>
      </c>
      <c r="B152" s="50" t="s">
        <v>116</v>
      </c>
      <c r="C152" s="50" t="s">
        <v>22</v>
      </c>
      <c r="D152" s="50">
        <v>454.7673648</v>
      </c>
      <c r="E152" s="50">
        <v>16.661512293057498</v>
      </c>
      <c r="F152" s="50">
        <v>15.1533373421527</v>
      </c>
      <c r="G152" s="50">
        <v>14.0021447353115</v>
      </c>
      <c r="H152" s="50">
        <v>2546.3363164000002</v>
      </c>
      <c r="I152" s="50">
        <v>6.9016038113257903</v>
      </c>
      <c r="J152" s="50">
        <v>84.846662657847205</v>
      </c>
      <c r="K152" s="50">
        <v>2.5007374013454902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358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51" t="s">
        <v>77</v>
      </c>
      <c r="B163" s="51" t="s">
        <v>78</v>
      </c>
      <c r="C163" s="51" t="s">
        <v>21</v>
      </c>
      <c r="D163" s="51">
        <v>809.35326480000003</v>
      </c>
      <c r="E163" s="51">
        <v>32.072663113889703</v>
      </c>
      <c r="F163" s="51">
        <v>6.3127520963561903</v>
      </c>
      <c r="G163" s="51">
        <v>31.764972814770399</v>
      </c>
      <c r="H163" s="51">
        <v>12011.5725762</v>
      </c>
      <c r="I163" s="51">
        <v>17.08080661036</v>
      </c>
      <c r="J163" s="51">
        <v>93.687247903643794</v>
      </c>
      <c r="K163" s="51">
        <v>2.14035958163032</v>
      </c>
    </row>
    <row r="164" spans="1:11" x14ac:dyDescent="0.25">
      <c r="A164" s="51" t="s">
        <v>77</v>
      </c>
      <c r="B164" s="51" t="s">
        <v>78</v>
      </c>
      <c r="C164" s="51" t="s">
        <v>22</v>
      </c>
      <c r="D164" s="51">
        <v>50399.144750500003</v>
      </c>
      <c r="E164" s="51">
        <v>5.0403706113612401</v>
      </c>
      <c r="F164" s="51">
        <v>10.9077235496665</v>
      </c>
      <c r="G164" s="51">
        <v>5.02651295348939</v>
      </c>
      <c r="H164" s="51">
        <v>411650.92941039999</v>
      </c>
      <c r="I164" s="51">
        <v>1.54488888864483</v>
      </c>
      <c r="J164" s="51">
        <v>89.0922764503335</v>
      </c>
      <c r="K164" s="51">
        <v>0.61540479040340701</v>
      </c>
    </row>
    <row r="165" spans="1:11" x14ac:dyDescent="0.25">
      <c r="A165" s="51" t="s">
        <v>79</v>
      </c>
      <c r="B165" s="51" t="s">
        <v>80</v>
      </c>
      <c r="C165" s="51" t="s">
        <v>21</v>
      </c>
      <c r="D165" s="51">
        <v>617.8327994</v>
      </c>
      <c r="E165" s="51">
        <v>19.592519555054601</v>
      </c>
      <c r="F165" s="51">
        <v>17.873529041597699</v>
      </c>
      <c r="G165" s="51">
        <v>18.221653187668998</v>
      </c>
      <c r="H165" s="51">
        <v>2838.8589259</v>
      </c>
      <c r="I165" s="51">
        <v>19.257765601459901</v>
      </c>
      <c r="J165" s="51">
        <v>82.126470958402294</v>
      </c>
      <c r="K165" s="51">
        <v>3.9656549664807201</v>
      </c>
    </row>
    <row r="166" spans="1:11" x14ac:dyDescent="0.25">
      <c r="A166" s="51" t="s">
        <v>79</v>
      </c>
      <c r="B166" s="51" t="s">
        <v>80</v>
      </c>
      <c r="C166" s="51" t="s">
        <v>22</v>
      </c>
      <c r="D166" s="51">
        <v>26436.707322099999</v>
      </c>
      <c r="E166" s="51">
        <v>7.6772673141283603</v>
      </c>
      <c r="F166" s="51">
        <v>15.5596712040141</v>
      </c>
      <c r="G166" s="51">
        <v>6.8720201053016101</v>
      </c>
      <c r="H166" s="51">
        <v>143468.60092940001</v>
      </c>
      <c r="I166" s="51">
        <v>2.65079228759619</v>
      </c>
      <c r="J166" s="51">
        <v>84.440328795985906</v>
      </c>
      <c r="K166" s="51">
        <v>1.26629508518624</v>
      </c>
    </row>
    <row r="167" spans="1:11" x14ac:dyDescent="0.25">
      <c r="A167" s="51" t="s">
        <v>81</v>
      </c>
      <c r="B167" s="51" t="s">
        <v>82</v>
      </c>
      <c r="C167" s="51" t="s">
        <v>21</v>
      </c>
      <c r="D167" s="51">
        <v>1736.2529833000001</v>
      </c>
      <c r="E167" s="51">
        <v>16.596738804882399</v>
      </c>
      <c r="F167" s="51">
        <v>15.578033469757701</v>
      </c>
      <c r="G167" s="51">
        <v>13.3548728710308</v>
      </c>
      <c r="H167" s="51">
        <v>9409.2679623999993</v>
      </c>
      <c r="I167" s="51">
        <v>11.170384713305699</v>
      </c>
      <c r="J167" s="51">
        <v>84.421966530242301</v>
      </c>
      <c r="K167" s="51">
        <v>2.4643190051104802</v>
      </c>
    </row>
    <row r="168" spans="1:11" x14ac:dyDescent="0.25">
      <c r="A168" s="51" t="s">
        <v>81</v>
      </c>
      <c r="B168" s="51" t="s">
        <v>82</v>
      </c>
      <c r="C168" s="51" t="s">
        <v>22</v>
      </c>
      <c r="D168" s="51">
        <v>16558.121670799999</v>
      </c>
      <c r="E168" s="51">
        <v>4.9461304435760001</v>
      </c>
      <c r="F168" s="51">
        <v>17.3279180595284</v>
      </c>
      <c r="G168" s="51">
        <v>4.8266088125545803</v>
      </c>
      <c r="H168" s="51">
        <v>78999.357386500007</v>
      </c>
      <c r="I168" s="51">
        <v>2.3852782021989101</v>
      </c>
      <c r="J168" s="51">
        <v>82.6720819404716</v>
      </c>
      <c r="K168" s="51">
        <v>1.01164843132371</v>
      </c>
    </row>
    <row r="169" spans="1:11" x14ac:dyDescent="0.25">
      <c r="A169" s="51" t="s">
        <v>83</v>
      </c>
      <c r="B169" s="51" t="s">
        <v>84</v>
      </c>
      <c r="C169" s="51" t="s">
        <v>21</v>
      </c>
      <c r="D169" s="51">
        <v>4904.1735820000004</v>
      </c>
      <c r="E169" s="51">
        <v>13.8285906228933</v>
      </c>
      <c r="F169" s="51">
        <v>20.0991271443893</v>
      </c>
      <c r="G169" s="51">
        <v>11.7833240053853</v>
      </c>
      <c r="H169" s="51">
        <v>19495.759543299999</v>
      </c>
      <c r="I169" s="51">
        <v>10.8625100685836</v>
      </c>
      <c r="J169" s="51">
        <v>79.9008728556107</v>
      </c>
      <c r="K169" s="51">
        <v>2.9641043821355701</v>
      </c>
    </row>
    <row r="170" spans="1:11" x14ac:dyDescent="0.25">
      <c r="A170" s="51" t="s">
        <v>83</v>
      </c>
      <c r="B170" s="51" t="s">
        <v>84</v>
      </c>
      <c r="C170" s="51" t="s">
        <v>22</v>
      </c>
      <c r="D170" s="51">
        <v>72427.412456499995</v>
      </c>
      <c r="E170" s="51">
        <v>3.6106287496609899</v>
      </c>
      <c r="F170" s="51">
        <v>19.184439895782901</v>
      </c>
      <c r="G170" s="51">
        <v>3.5708267241595499</v>
      </c>
      <c r="H170" s="51">
        <v>305104.65441620001</v>
      </c>
      <c r="I170" s="51">
        <v>1.82512935465778</v>
      </c>
      <c r="J170" s="51">
        <v>80.815560104217099</v>
      </c>
      <c r="K170" s="51">
        <v>0.847662388029648</v>
      </c>
    </row>
    <row r="171" spans="1:11" x14ac:dyDescent="0.25">
      <c r="A171" s="51" t="s">
        <v>85</v>
      </c>
      <c r="B171" s="51" t="s">
        <v>86</v>
      </c>
      <c r="C171" s="51" t="s">
        <v>21</v>
      </c>
      <c r="D171" s="51">
        <v>7172.0591832999999</v>
      </c>
      <c r="E171" s="51">
        <v>13.2146439673609</v>
      </c>
      <c r="F171" s="51">
        <v>14.634385017961399</v>
      </c>
      <c r="G171" s="51">
        <v>11.1232060255194</v>
      </c>
      <c r="H171" s="51">
        <v>41836.2125992</v>
      </c>
      <c r="I171" s="51">
        <v>7.1357588922877202</v>
      </c>
      <c r="J171" s="51">
        <v>85.365614982038593</v>
      </c>
      <c r="K171" s="51">
        <v>1.9068717497766401</v>
      </c>
    </row>
    <row r="172" spans="1:11" x14ac:dyDescent="0.25">
      <c r="A172" s="51" t="s">
        <v>85</v>
      </c>
      <c r="B172" s="51" t="s">
        <v>86</v>
      </c>
      <c r="C172" s="51" t="s">
        <v>22</v>
      </c>
      <c r="D172" s="51">
        <v>51477.866776299998</v>
      </c>
      <c r="E172" s="51">
        <v>4.5465075375904602</v>
      </c>
      <c r="F172" s="51">
        <v>15.257776874708</v>
      </c>
      <c r="G172" s="51">
        <v>4.5205160369686599</v>
      </c>
      <c r="H172" s="51">
        <v>285909.86145580001</v>
      </c>
      <c r="I172" s="51">
        <v>1.8119324506711201</v>
      </c>
      <c r="J172" s="51">
        <v>84.742223125292</v>
      </c>
      <c r="K172" s="51">
        <v>0.81391569051274404</v>
      </c>
    </row>
    <row r="173" spans="1:11" x14ac:dyDescent="0.25">
      <c r="A173" s="51" t="s">
        <v>87</v>
      </c>
      <c r="B173" s="51" t="s">
        <v>88</v>
      </c>
      <c r="C173" s="51" t="s">
        <v>21</v>
      </c>
      <c r="D173" s="51">
        <v>1518.3457289999999</v>
      </c>
      <c r="E173" s="51">
        <v>27.767318338244198</v>
      </c>
      <c r="F173" s="51">
        <v>17.474141424055802</v>
      </c>
      <c r="G173" s="51">
        <v>23.621278021688902</v>
      </c>
      <c r="H173" s="51">
        <v>7170.7548806000004</v>
      </c>
      <c r="I173" s="51">
        <v>17.817286591754598</v>
      </c>
      <c r="J173" s="51">
        <v>82.525858575944198</v>
      </c>
      <c r="K173" s="51">
        <v>5.0016026478305697</v>
      </c>
    </row>
    <row r="174" spans="1:11" x14ac:dyDescent="0.25">
      <c r="A174" s="51" t="s">
        <v>87</v>
      </c>
      <c r="B174" s="51" t="s">
        <v>88</v>
      </c>
      <c r="C174" s="51" t="s">
        <v>22</v>
      </c>
      <c r="D174" s="51">
        <v>33259.384027599997</v>
      </c>
      <c r="E174" s="51">
        <v>5.6755228901846504</v>
      </c>
      <c r="F174" s="51">
        <v>19.349011875016199</v>
      </c>
      <c r="G174" s="51">
        <v>5.4859809848804604</v>
      </c>
      <c r="H174" s="51">
        <v>138632.51537499999</v>
      </c>
      <c r="I174" s="51">
        <v>3.2057494240020001</v>
      </c>
      <c r="J174" s="51">
        <v>80.650988124983797</v>
      </c>
      <c r="K174" s="51">
        <v>1.31614396413927</v>
      </c>
    </row>
    <row r="175" spans="1:11" x14ac:dyDescent="0.25">
      <c r="A175" s="51" t="s">
        <v>89</v>
      </c>
      <c r="B175" s="51" t="s">
        <v>90</v>
      </c>
      <c r="C175" s="51" t="s">
        <v>21</v>
      </c>
      <c r="D175" s="51">
        <v>7868.5775590000003</v>
      </c>
      <c r="E175" s="51">
        <v>13.6965749138198</v>
      </c>
      <c r="F175" s="51">
        <v>13.2493463645182</v>
      </c>
      <c r="G175" s="51">
        <v>11.382256162453301</v>
      </c>
      <c r="H175" s="51">
        <v>51519.8431413</v>
      </c>
      <c r="I175" s="51">
        <v>9.0051566108766306</v>
      </c>
      <c r="J175" s="51">
        <v>86.750653635481797</v>
      </c>
      <c r="K175" s="51">
        <v>1.7384013605210999</v>
      </c>
    </row>
    <row r="176" spans="1:11" x14ac:dyDescent="0.25">
      <c r="A176" s="51" t="s">
        <v>89</v>
      </c>
      <c r="B176" s="51" t="s">
        <v>90</v>
      </c>
      <c r="C176" s="51" t="s">
        <v>22</v>
      </c>
      <c r="D176" s="51">
        <v>129570.8014802</v>
      </c>
      <c r="E176" s="51">
        <v>3.8065432294584198</v>
      </c>
      <c r="F176" s="51">
        <v>19.493049299813801</v>
      </c>
      <c r="G176" s="51">
        <v>3.5795983910092</v>
      </c>
      <c r="H176" s="51">
        <v>535131.77782039996</v>
      </c>
      <c r="I176" s="51">
        <v>1.66747566941097</v>
      </c>
      <c r="J176" s="51">
        <v>80.506950700186195</v>
      </c>
      <c r="K176" s="51">
        <v>0.86672377108570897</v>
      </c>
    </row>
    <row r="177" spans="1:11" x14ac:dyDescent="0.25">
      <c r="A177" s="51" t="s">
        <v>91</v>
      </c>
      <c r="B177" s="51" t="s">
        <v>92</v>
      </c>
      <c r="C177" s="51" t="s">
        <v>21</v>
      </c>
      <c r="D177" s="51">
        <v>8122.6477576999996</v>
      </c>
      <c r="E177" s="51">
        <v>12.0602405779224</v>
      </c>
      <c r="F177" s="51">
        <v>14.844745792010199</v>
      </c>
      <c r="G177" s="51">
        <v>9.5732954537875994</v>
      </c>
      <c r="H177" s="51">
        <v>46594.676954399998</v>
      </c>
      <c r="I177" s="51">
        <v>6.4893685026956502</v>
      </c>
      <c r="J177" s="51">
        <v>85.155254207989799</v>
      </c>
      <c r="K177" s="51">
        <v>1.6688710370845099</v>
      </c>
    </row>
    <row r="178" spans="1:11" x14ac:dyDescent="0.25">
      <c r="A178" s="51" t="s">
        <v>91</v>
      </c>
      <c r="B178" s="51" t="s">
        <v>92</v>
      </c>
      <c r="C178" s="51" t="s">
        <v>22</v>
      </c>
      <c r="D178" s="51">
        <v>182476.71096130001</v>
      </c>
      <c r="E178" s="51">
        <v>2.9729000552557401</v>
      </c>
      <c r="F178" s="51">
        <v>18.623727447975099</v>
      </c>
      <c r="G178" s="51">
        <v>2.8129010382413999</v>
      </c>
      <c r="H178" s="51">
        <v>797330.96433380002</v>
      </c>
      <c r="I178" s="51">
        <v>1.15711928029845</v>
      </c>
      <c r="J178" s="51">
        <v>81.376272552024901</v>
      </c>
      <c r="K178" s="51">
        <v>0.643758931583435</v>
      </c>
    </row>
    <row r="179" spans="1:11" x14ac:dyDescent="0.25">
      <c r="A179" s="51" t="s">
        <v>93</v>
      </c>
      <c r="B179" s="51" t="s">
        <v>94</v>
      </c>
      <c r="C179" s="51" t="s">
        <v>21</v>
      </c>
      <c r="D179" s="51">
        <v>1311.2653321</v>
      </c>
      <c r="E179" s="51">
        <v>28.166537131812898</v>
      </c>
      <c r="F179" s="51">
        <v>13.085597948522601</v>
      </c>
      <c r="G179" s="51">
        <v>25.179340247912702</v>
      </c>
      <c r="H179" s="51">
        <v>8709.4103546999995</v>
      </c>
      <c r="I179" s="51">
        <v>17.809363967448402</v>
      </c>
      <c r="J179" s="51">
        <v>86.914402051477495</v>
      </c>
      <c r="K179" s="51">
        <v>3.79093355435029</v>
      </c>
    </row>
    <row r="180" spans="1:11" x14ac:dyDescent="0.25">
      <c r="A180" s="51" t="s">
        <v>93</v>
      </c>
      <c r="B180" s="51" t="s">
        <v>94</v>
      </c>
      <c r="C180" s="51" t="s">
        <v>22</v>
      </c>
      <c r="D180" s="51">
        <v>45370.340794399999</v>
      </c>
      <c r="E180" s="51">
        <v>6.8472618931274898</v>
      </c>
      <c r="F180" s="51">
        <v>13.5628459994774</v>
      </c>
      <c r="G180" s="51">
        <v>6.7714614395495802</v>
      </c>
      <c r="H180" s="51">
        <v>289148.98351370002</v>
      </c>
      <c r="I180" s="51">
        <v>1.7456176716079701</v>
      </c>
      <c r="J180" s="51">
        <v>86.437154000522597</v>
      </c>
      <c r="K180" s="51">
        <v>1.0625094007081199</v>
      </c>
    </row>
    <row r="181" spans="1:11" x14ac:dyDescent="0.25">
      <c r="A181" s="51" t="s">
        <v>95</v>
      </c>
      <c r="B181" s="51" t="s">
        <v>96</v>
      </c>
      <c r="C181" s="51" t="s">
        <v>21</v>
      </c>
      <c r="D181" s="51">
        <v>3409.9507985999999</v>
      </c>
      <c r="E181" s="51">
        <v>19.654421238257299</v>
      </c>
      <c r="F181" s="51">
        <v>11.4616778161651</v>
      </c>
      <c r="G181" s="51">
        <v>18.465948601429101</v>
      </c>
      <c r="H181" s="51">
        <v>26340.936054900001</v>
      </c>
      <c r="I181" s="51">
        <v>11.598610502393401</v>
      </c>
      <c r="J181" s="51">
        <v>88.538322183834893</v>
      </c>
      <c r="K181" s="51">
        <v>2.39049880570346</v>
      </c>
    </row>
    <row r="182" spans="1:11" x14ac:dyDescent="0.25">
      <c r="A182" s="51" t="s">
        <v>95</v>
      </c>
      <c r="B182" s="51" t="s">
        <v>96</v>
      </c>
      <c r="C182" s="51" t="s">
        <v>22</v>
      </c>
      <c r="D182" s="51">
        <v>129982.9204682</v>
      </c>
      <c r="E182" s="51">
        <v>3.6956923531699699</v>
      </c>
      <c r="F182" s="51">
        <v>16.564324128392499</v>
      </c>
      <c r="G182" s="51">
        <v>3.6639043264822</v>
      </c>
      <c r="H182" s="51">
        <v>654733.19267160003</v>
      </c>
      <c r="I182" s="51">
        <v>1.47238214756589</v>
      </c>
      <c r="J182" s="51">
        <v>83.435675871607501</v>
      </c>
      <c r="K182" s="51">
        <v>0.72738787341594802</v>
      </c>
    </row>
    <row r="183" spans="1:11" x14ac:dyDescent="0.25">
      <c r="A183" s="51" t="s">
        <v>97</v>
      </c>
      <c r="B183" s="51" t="s">
        <v>98</v>
      </c>
      <c r="C183" s="51" t="s">
        <v>21</v>
      </c>
      <c r="D183" s="51">
        <v>6158.6481077999997</v>
      </c>
      <c r="E183" s="51">
        <v>21.547655785561499</v>
      </c>
      <c r="F183" s="51">
        <v>13.4411030585471</v>
      </c>
      <c r="G183" s="51">
        <v>18.377179566069302</v>
      </c>
      <c r="H183" s="51">
        <v>39660.865967600002</v>
      </c>
      <c r="I183" s="51">
        <v>12.3577235717185</v>
      </c>
      <c r="J183" s="51">
        <v>86.5588969414529</v>
      </c>
      <c r="K183" s="51">
        <v>2.8536588750667198</v>
      </c>
    </row>
    <row r="184" spans="1:11" x14ac:dyDescent="0.25">
      <c r="A184" s="51" t="s">
        <v>97</v>
      </c>
      <c r="B184" s="51" t="s">
        <v>98</v>
      </c>
      <c r="C184" s="51" t="s">
        <v>22</v>
      </c>
      <c r="D184" s="51">
        <v>230430.06510000001</v>
      </c>
      <c r="E184" s="51">
        <v>3.6825544670411898</v>
      </c>
      <c r="F184" s="51">
        <v>19.039126147258699</v>
      </c>
      <c r="G184" s="51">
        <v>3.6243949873040102</v>
      </c>
      <c r="H184" s="51">
        <v>979867.42081259994</v>
      </c>
      <c r="I184" s="51">
        <v>1.4211323101075599</v>
      </c>
      <c r="J184" s="51">
        <v>80.960873852741301</v>
      </c>
      <c r="K184" s="51">
        <v>0.85232915712206703</v>
      </c>
    </row>
    <row r="185" spans="1:11" x14ac:dyDescent="0.25">
      <c r="A185" s="51" t="s">
        <v>99</v>
      </c>
      <c r="B185" s="51" t="s">
        <v>100</v>
      </c>
      <c r="C185" s="51" t="s">
        <v>21</v>
      </c>
      <c r="D185" s="51">
        <v>385.13320959999999</v>
      </c>
      <c r="E185" s="51">
        <v>54.7850044607207</v>
      </c>
      <c r="F185" s="51">
        <v>13.197196382427901</v>
      </c>
      <c r="G185" s="51">
        <v>50.198026569111597</v>
      </c>
      <c r="H185" s="51">
        <v>2533.1624529000001</v>
      </c>
      <c r="I185" s="51">
        <v>26.7200191534493</v>
      </c>
      <c r="J185" s="51">
        <v>86.802803617572096</v>
      </c>
      <c r="K185" s="51">
        <v>7.6319333827230196</v>
      </c>
    </row>
    <row r="186" spans="1:11" x14ac:dyDescent="0.25">
      <c r="A186" s="51" t="s">
        <v>99</v>
      </c>
      <c r="B186" s="51" t="s">
        <v>100</v>
      </c>
      <c r="C186" s="51" t="s">
        <v>22</v>
      </c>
      <c r="D186" s="51">
        <v>22065.367230600001</v>
      </c>
      <c r="E186" s="51">
        <v>7.6129875476421001</v>
      </c>
      <c r="F186" s="51">
        <v>15.2096585980228</v>
      </c>
      <c r="G186" s="51">
        <v>7.0925284231667201</v>
      </c>
      <c r="H186" s="51">
        <v>123009.3370331</v>
      </c>
      <c r="I186" s="51">
        <v>2.1621074083033198</v>
      </c>
      <c r="J186" s="51">
        <v>84.790341401977201</v>
      </c>
      <c r="K186" s="51">
        <v>1.2722550013299401</v>
      </c>
    </row>
    <row r="187" spans="1:11" x14ac:dyDescent="0.25">
      <c r="A187" s="51" t="s">
        <v>101</v>
      </c>
      <c r="B187" s="51" t="s">
        <v>102</v>
      </c>
      <c r="C187" s="51" t="s">
        <v>21</v>
      </c>
      <c r="D187" s="51">
        <v>99.105361799999997</v>
      </c>
      <c r="E187" s="51">
        <v>46.757074962007998</v>
      </c>
      <c r="F187" s="51">
        <v>10.607627922111901</v>
      </c>
      <c r="G187" s="51">
        <v>42.916768018622498</v>
      </c>
      <c r="H187" s="51">
        <v>835.17855659999998</v>
      </c>
      <c r="I187" s="51">
        <v>26.926419890520801</v>
      </c>
      <c r="J187" s="51">
        <v>89.392372077888098</v>
      </c>
      <c r="K187" s="51">
        <v>5.0926616687661399</v>
      </c>
    </row>
    <row r="188" spans="1:11" x14ac:dyDescent="0.25">
      <c r="A188" s="51" t="s">
        <v>101</v>
      </c>
      <c r="B188" s="51" t="s">
        <v>102</v>
      </c>
      <c r="C188" s="51" t="s">
        <v>22</v>
      </c>
      <c r="D188" s="51">
        <v>21421.735176499998</v>
      </c>
      <c r="E188" s="51">
        <v>5.0067138371313904</v>
      </c>
      <c r="F188" s="51">
        <v>15.1146046960246</v>
      </c>
      <c r="G188" s="51">
        <v>4.7237739499163496</v>
      </c>
      <c r="H188" s="51">
        <v>120306.98090520001</v>
      </c>
      <c r="I188" s="51">
        <v>1.78422841479139</v>
      </c>
      <c r="J188" s="51">
        <v>84.8853953039754</v>
      </c>
      <c r="K188" s="51">
        <v>0.84111024836118797</v>
      </c>
    </row>
    <row r="189" spans="1:11" x14ac:dyDescent="0.25">
      <c r="A189" s="51" t="s">
        <v>103</v>
      </c>
      <c r="B189" s="51" t="s">
        <v>104</v>
      </c>
      <c r="C189" s="51" t="s">
        <v>21</v>
      </c>
      <c r="D189" s="51">
        <v>362.06680590000002</v>
      </c>
      <c r="E189" s="51">
        <v>33.313184273709901</v>
      </c>
      <c r="F189" s="51">
        <v>5.7996657705352304</v>
      </c>
      <c r="G189" s="51">
        <v>32.169735163308303</v>
      </c>
      <c r="H189" s="51">
        <v>5880.8240816999996</v>
      </c>
      <c r="I189" s="51">
        <v>12.7010847809757</v>
      </c>
      <c r="J189" s="51">
        <v>94.200334229464801</v>
      </c>
      <c r="K189" s="51">
        <v>1.9806056252342299</v>
      </c>
    </row>
    <row r="190" spans="1:11" x14ac:dyDescent="0.25">
      <c r="A190" s="51" t="s">
        <v>103</v>
      </c>
      <c r="B190" s="51" t="s">
        <v>104</v>
      </c>
      <c r="C190" s="51" t="s">
        <v>22</v>
      </c>
      <c r="D190" s="51">
        <v>9233.0948203000007</v>
      </c>
      <c r="E190" s="51">
        <v>6.9889548959741896</v>
      </c>
      <c r="F190" s="51">
        <v>11.9663056328538</v>
      </c>
      <c r="G190" s="51">
        <v>6.4727187157054296</v>
      </c>
      <c r="H190" s="51">
        <v>67926.014294799999</v>
      </c>
      <c r="I190" s="51">
        <v>2.57220980798362</v>
      </c>
      <c r="J190" s="51">
        <v>88.033694367146197</v>
      </c>
      <c r="K190" s="51">
        <v>0.87982824058931597</v>
      </c>
    </row>
    <row r="191" spans="1:11" x14ac:dyDescent="0.25">
      <c r="A191" s="51" t="s">
        <v>105</v>
      </c>
      <c r="B191" s="51" t="s">
        <v>106</v>
      </c>
      <c r="C191" s="51" t="s">
        <v>21</v>
      </c>
      <c r="D191" s="51">
        <v>609.87837219999994</v>
      </c>
      <c r="E191" s="51">
        <v>23.453004962092201</v>
      </c>
      <c r="F191" s="51">
        <v>16.364050293782199</v>
      </c>
      <c r="G191" s="51">
        <v>19.340654320645601</v>
      </c>
      <c r="H191" s="51">
        <v>3117.0618488999999</v>
      </c>
      <c r="I191" s="51">
        <v>22.869496593111901</v>
      </c>
      <c r="J191" s="51">
        <v>83.635949706217801</v>
      </c>
      <c r="K191" s="51">
        <v>3.7841555112295202</v>
      </c>
    </row>
    <row r="192" spans="1:11" x14ac:dyDescent="0.25">
      <c r="A192" s="51" t="s">
        <v>105</v>
      </c>
      <c r="B192" s="51" t="s">
        <v>106</v>
      </c>
      <c r="C192" s="51" t="s">
        <v>22</v>
      </c>
      <c r="D192" s="51">
        <v>16004.8798544</v>
      </c>
      <c r="E192" s="51">
        <v>4.5744314398788601</v>
      </c>
      <c r="F192" s="51">
        <v>20.337845729645199</v>
      </c>
      <c r="G192" s="51">
        <v>3.9844464508375101</v>
      </c>
      <c r="H192" s="51">
        <v>62690.179923099997</v>
      </c>
      <c r="I192" s="51">
        <v>2.6958808722022698</v>
      </c>
      <c r="J192" s="51">
        <v>79.662154270354804</v>
      </c>
      <c r="K192" s="51">
        <v>1.0172340677626099</v>
      </c>
    </row>
    <row r="193" spans="1:11" x14ac:dyDescent="0.25">
      <c r="A193" s="51" t="s">
        <v>107</v>
      </c>
      <c r="B193" s="51" t="s">
        <v>108</v>
      </c>
      <c r="C193" s="51" t="s">
        <v>21</v>
      </c>
      <c r="D193" s="51">
        <v>1123.6524440999999</v>
      </c>
      <c r="E193" s="51">
        <v>28.577913262261202</v>
      </c>
      <c r="F193" s="51">
        <v>13.8671875650828</v>
      </c>
      <c r="G193" s="51">
        <v>21.328506321340701</v>
      </c>
      <c r="H193" s="51">
        <v>6979.3059880000001</v>
      </c>
      <c r="I193" s="51">
        <v>14.4294123339502</v>
      </c>
      <c r="J193" s="51">
        <v>86.132812434917199</v>
      </c>
      <c r="K193" s="51">
        <v>3.43384117248661</v>
      </c>
    </row>
    <row r="194" spans="1:11" x14ac:dyDescent="0.25">
      <c r="A194" s="51" t="s">
        <v>107</v>
      </c>
      <c r="B194" s="51" t="s">
        <v>108</v>
      </c>
      <c r="C194" s="51" t="s">
        <v>22</v>
      </c>
      <c r="D194" s="51">
        <v>44522.071470399998</v>
      </c>
      <c r="E194" s="51">
        <v>4.2026198349197097</v>
      </c>
      <c r="F194" s="51">
        <v>18.1067172907863</v>
      </c>
      <c r="G194" s="51">
        <v>4.0010923964752196</v>
      </c>
      <c r="H194" s="51">
        <v>201364.9700921</v>
      </c>
      <c r="I194" s="51">
        <v>1.7812586400567401</v>
      </c>
      <c r="J194" s="51">
        <v>81.893282709213693</v>
      </c>
      <c r="K194" s="51">
        <v>0.88464702452500799</v>
      </c>
    </row>
    <row r="195" spans="1:11" x14ac:dyDescent="0.25">
      <c r="A195" s="51" t="s">
        <v>109</v>
      </c>
      <c r="B195" s="51" t="s">
        <v>110</v>
      </c>
      <c r="C195" s="51" t="s">
        <v>21</v>
      </c>
      <c r="D195" s="51">
        <v>128.1144449</v>
      </c>
      <c r="E195" s="51">
        <v>31.550680159231799</v>
      </c>
      <c r="F195" s="51">
        <v>12.2949369773046</v>
      </c>
      <c r="G195" s="51">
        <v>34.549038476372999</v>
      </c>
      <c r="H195" s="51">
        <v>913.89532819999999</v>
      </c>
      <c r="I195" s="51">
        <v>26.083573305494401</v>
      </c>
      <c r="J195" s="51">
        <v>87.705063022695398</v>
      </c>
      <c r="K195" s="51">
        <v>4.8432580292834304</v>
      </c>
    </row>
    <row r="196" spans="1:11" x14ac:dyDescent="0.25">
      <c r="A196" s="51" t="s">
        <v>109</v>
      </c>
      <c r="B196" s="51" t="s">
        <v>110</v>
      </c>
      <c r="C196" s="51" t="s">
        <v>22</v>
      </c>
      <c r="D196" s="51">
        <v>3847.1264860000001</v>
      </c>
      <c r="E196" s="51">
        <v>7.6465839148047001</v>
      </c>
      <c r="F196" s="51">
        <v>22.726421943786299</v>
      </c>
      <c r="G196" s="51">
        <v>7.5249480479680404</v>
      </c>
      <c r="H196" s="51">
        <v>13080.8637428</v>
      </c>
      <c r="I196" s="51">
        <v>3.7633209675544799</v>
      </c>
      <c r="J196" s="51">
        <v>77.273578056213694</v>
      </c>
      <c r="K196" s="51">
        <v>2.2131127967024602</v>
      </c>
    </row>
    <row r="197" spans="1:11" x14ac:dyDescent="0.25">
      <c r="A197" s="51" t="s">
        <v>111</v>
      </c>
      <c r="B197" s="51" t="s">
        <v>112</v>
      </c>
      <c r="C197" s="51" t="s">
        <v>21</v>
      </c>
      <c r="D197" s="51">
        <v>5054.5722171999996</v>
      </c>
      <c r="E197" s="51">
        <v>12.204765389936099</v>
      </c>
      <c r="F197" s="51">
        <v>15.679049434394701</v>
      </c>
      <c r="G197" s="51">
        <v>10.034041895005499</v>
      </c>
      <c r="H197" s="51">
        <v>27183.174327000001</v>
      </c>
      <c r="I197" s="51">
        <v>9.3567129177269397</v>
      </c>
      <c r="J197" s="51">
        <v>84.320950565605301</v>
      </c>
      <c r="K197" s="51">
        <v>1.86577876367954</v>
      </c>
    </row>
    <row r="198" spans="1:11" x14ac:dyDescent="0.25">
      <c r="A198" s="51" t="s">
        <v>111</v>
      </c>
      <c r="B198" s="51" t="s">
        <v>112</v>
      </c>
      <c r="C198" s="51" t="s">
        <v>22</v>
      </c>
      <c r="D198" s="51">
        <v>58759.877718299998</v>
      </c>
      <c r="E198" s="51">
        <v>4.3149980844140003</v>
      </c>
      <c r="F198" s="51">
        <v>16.660382284877301</v>
      </c>
      <c r="G198" s="51">
        <v>4.3286855325044096</v>
      </c>
      <c r="H198" s="51">
        <v>293932.37575800001</v>
      </c>
      <c r="I198" s="51">
        <v>1.9539426137729601</v>
      </c>
      <c r="J198" s="51">
        <v>83.339617715122699</v>
      </c>
      <c r="K198" s="51">
        <v>0.86534541121916797</v>
      </c>
    </row>
    <row r="199" spans="1:11" x14ac:dyDescent="0.25">
      <c r="A199" s="51" t="s">
        <v>113</v>
      </c>
      <c r="B199" s="51" t="s">
        <v>114</v>
      </c>
      <c r="C199" s="51" t="s">
        <v>21</v>
      </c>
      <c r="D199" s="51">
        <v>9222.4603946999996</v>
      </c>
      <c r="E199" s="51">
        <v>12.5314459793555</v>
      </c>
      <c r="F199" s="51">
        <v>13.263804722880399</v>
      </c>
      <c r="G199" s="51">
        <v>10.5438621201223</v>
      </c>
      <c r="H199" s="51">
        <v>60308.572271899997</v>
      </c>
      <c r="I199" s="51">
        <v>8.1796569791458307</v>
      </c>
      <c r="J199" s="51">
        <v>86.736195277119606</v>
      </c>
      <c r="K199" s="51">
        <v>1.6123802495539099</v>
      </c>
    </row>
    <row r="200" spans="1:11" x14ac:dyDescent="0.25">
      <c r="A200" s="51" t="s">
        <v>113</v>
      </c>
      <c r="B200" s="51" t="s">
        <v>114</v>
      </c>
      <c r="C200" s="51" t="s">
        <v>22</v>
      </c>
      <c r="D200" s="51">
        <v>101680.162043</v>
      </c>
      <c r="E200" s="51">
        <v>3.33612515945285</v>
      </c>
      <c r="F200" s="51">
        <v>17.761193366259199</v>
      </c>
      <c r="G200" s="51">
        <v>3.1862110449293</v>
      </c>
      <c r="H200" s="51">
        <v>470804.80530250003</v>
      </c>
      <c r="I200" s="51">
        <v>1.63250379253572</v>
      </c>
      <c r="J200" s="51">
        <v>82.238806633740793</v>
      </c>
      <c r="K200" s="51">
        <v>0.68812903288752303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359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52" t="s">
        <v>93</v>
      </c>
      <c r="B211" s="52" t="s">
        <v>120</v>
      </c>
      <c r="C211" s="52" t="s">
        <v>21</v>
      </c>
      <c r="D211" s="52">
        <v>239.97958869999999</v>
      </c>
      <c r="E211" s="52">
        <v>59.1548994496519</v>
      </c>
      <c r="F211" s="52">
        <v>3.9155416067989202</v>
      </c>
      <c r="G211" s="52">
        <v>56.855536989168399</v>
      </c>
      <c r="H211" s="52">
        <v>5888.9193683000003</v>
      </c>
      <c r="I211" s="52">
        <v>31.031469229584001</v>
      </c>
      <c r="J211" s="52">
        <v>96.084458393201103</v>
      </c>
      <c r="K211" s="52">
        <v>2.3169222617352698</v>
      </c>
    </row>
    <row r="212" spans="1:11" x14ac:dyDescent="0.25">
      <c r="A212" s="52" t="s">
        <v>93</v>
      </c>
      <c r="B212" s="52" t="s">
        <v>120</v>
      </c>
      <c r="C212" s="52" t="s">
        <v>22</v>
      </c>
      <c r="D212" s="52">
        <v>11827.4800786</v>
      </c>
      <c r="E212" s="52">
        <v>11.302347288003499</v>
      </c>
      <c r="F212" s="52">
        <v>9.6475960117629196</v>
      </c>
      <c r="G212" s="52">
        <v>11.1547401854339</v>
      </c>
      <c r="H212" s="52">
        <v>110767.6209619</v>
      </c>
      <c r="I212" s="52">
        <v>3.0928090114967</v>
      </c>
      <c r="J212" s="52">
        <v>90.3524039882371</v>
      </c>
      <c r="K212" s="52">
        <v>1.19107430654811</v>
      </c>
    </row>
    <row r="213" spans="1:11" x14ac:dyDescent="0.25">
      <c r="A213" s="52" t="s">
        <v>97</v>
      </c>
      <c r="B213" s="52" t="s">
        <v>121</v>
      </c>
      <c r="C213" s="52" t="s">
        <v>21</v>
      </c>
      <c r="D213" s="52">
        <v>418.19824690000002</v>
      </c>
      <c r="E213" s="52">
        <v>47.453651666916301</v>
      </c>
      <c r="F213" s="52">
        <v>9.3375436715739593</v>
      </c>
      <c r="G213" s="52">
        <v>46.742436266954499</v>
      </c>
      <c r="H213" s="52">
        <v>4060.4768908999999</v>
      </c>
      <c r="I213" s="52">
        <v>19.786267552149901</v>
      </c>
      <c r="J213" s="52">
        <v>90.662456328426003</v>
      </c>
      <c r="K213" s="52">
        <v>4.8141155405868199</v>
      </c>
    </row>
    <row r="214" spans="1:11" x14ac:dyDescent="0.25">
      <c r="A214" s="52" t="s">
        <v>97</v>
      </c>
      <c r="B214" s="52" t="s">
        <v>121</v>
      </c>
      <c r="C214" s="52" t="s">
        <v>22</v>
      </c>
      <c r="D214" s="52">
        <v>7743.8274305000004</v>
      </c>
      <c r="E214" s="52">
        <v>13.771498618912201</v>
      </c>
      <c r="F214" s="52">
        <v>11.5264129094124</v>
      </c>
      <c r="G214" s="52">
        <v>13.4487650679347</v>
      </c>
      <c r="H214" s="52">
        <v>59439.497436999998</v>
      </c>
      <c r="I214" s="52">
        <v>3.2565595947483299</v>
      </c>
      <c r="J214" s="52">
        <v>88.4735870905876</v>
      </c>
      <c r="K214" s="52">
        <v>1.7521163591567399</v>
      </c>
    </row>
    <row r="215" spans="1:11" x14ac:dyDescent="0.25">
      <c r="A215" s="52" t="s">
        <v>99</v>
      </c>
      <c r="B215" s="52" t="s">
        <v>122</v>
      </c>
      <c r="C215" s="52" t="s">
        <v>21</v>
      </c>
      <c r="D215" s="52">
        <v>31.921294899999999</v>
      </c>
      <c r="E215" s="52">
        <v>99.999999999999801</v>
      </c>
      <c r="F215" s="52">
        <v>4.8995267268668501</v>
      </c>
      <c r="G215" s="52">
        <v>88.547723740828999</v>
      </c>
      <c r="H215" s="52">
        <v>619.59663079999996</v>
      </c>
      <c r="I215" s="52">
        <v>39.757962358198199</v>
      </c>
      <c r="J215" s="52">
        <v>95.100473273133204</v>
      </c>
      <c r="K215" s="52">
        <v>4.5619324924430096</v>
      </c>
    </row>
    <row r="216" spans="1:11" x14ac:dyDescent="0.25">
      <c r="A216" s="52" t="s">
        <v>99</v>
      </c>
      <c r="B216" s="52" t="s">
        <v>122</v>
      </c>
      <c r="C216" s="52" t="s">
        <v>22</v>
      </c>
      <c r="D216" s="52">
        <v>5242.6712897999996</v>
      </c>
      <c r="E216" s="52">
        <v>11.638998555078199</v>
      </c>
      <c r="F216" s="52">
        <v>8.5496250388715094</v>
      </c>
      <c r="G216" s="52">
        <v>12.020240500862</v>
      </c>
      <c r="H216" s="52">
        <v>56077.810789399999</v>
      </c>
      <c r="I216" s="52">
        <v>3.26190706957067</v>
      </c>
      <c r="J216" s="52">
        <v>91.450374961128503</v>
      </c>
      <c r="K216" s="52">
        <v>1.1237630157679399</v>
      </c>
    </row>
    <row r="217" spans="1:11" x14ac:dyDescent="0.25">
      <c r="A217" s="52" t="s">
        <v>101</v>
      </c>
      <c r="B217" s="52" t="s">
        <v>123</v>
      </c>
      <c r="C217" s="52" t="s">
        <v>21</v>
      </c>
      <c r="D217" s="52">
        <v>77.1783748</v>
      </c>
      <c r="E217" s="52">
        <v>99.999999999999702</v>
      </c>
      <c r="F217" s="52">
        <v>16.309384453063501</v>
      </c>
      <c r="G217" s="52">
        <v>61.105427363628102</v>
      </c>
      <c r="H217" s="52">
        <v>396.0361418</v>
      </c>
      <c r="I217" s="52">
        <v>54.871768118788999</v>
      </c>
      <c r="J217" s="52">
        <v>83.690615546936499</v>
      </c>
      <c r="K217" s="52">
        <v>11.908048477469199</v>
      </c>
    </row>
    <row r="218" spans="1:11" x14ac:dyDescent="0.25">
      <c r="A218" s="52" t="s">
        <v>101</v>
      </c>
      <c r="B218" s="52" t="s">
        <v>123</v>
      </c>
      <c r="C218" s="52" t="s">
        <v>22</v>
      </c>
      <c r="D218" s="52">
        <v>16273.1924495</v>
      </c>
      <c r="E218" s="52">
        <v>9.9800463751101205</v>
      </c>
      <c r="F218" s="52">
        <v>12.3757302657836</v>
      </c>
      <c r="G218" s="52">
        <v>10.1768404244894</v>
      </c>
      <c r="H218" s="52">
        <v>115219.59302669999</v>
      </c>
      <c r="I218" s="52">
        <v>3.7284296278929498</v>
      </c>
      <c r="J218" s="52">
        <v>87.624269734216398</v>
      </c>
      <c r="K218" s="52">
        <v>1.4373395913418101</v>
      </c>
    </row>
    <row r="219" spans="1:11" x14ac:dyDescent="0.25">
      <c r="A219" s="52" t="s">
        <v>103</v>
      </c>
      <c r="B219" s="52" t="s">
        <v>124</v>
      </c>
      <c r="C219" s="52" t="s">
        <v>21</v>
      </c>
      <c r="D219" s="52"/>
      <c r="E219" s="52"/>
      <c r="F219" s="52"/>
      <c r="G219" s="52"/>
      <c r="H219" s="52">
        <v>527.37590580000006</v>
      </c>
      <c r="I219" s="52">
        <v>56.101053162111597</v>
      </c>
      <c r="J219" s="52">
        <v>100</v>
      </c>
      <c r="K219" s="52">
        <v>6.2284680926296603E-15</v>
      </c>
    </row>
    <row r="220" spans="1:11" x14ac:dyDescent="0.25">
      <c r="A220" s="52" t="s">
        <v>103</v>
      </c>
      <c r="B220" s="52" t="s">
        <v>124</v>
      </c>
      <c r="C220" s="52" t="s">
        <v>22</v>
      </c>
      <c r="D220" s="52">
        <v>5421.1036289000003</v>
      </c>
      <c r="E220" s="52">
        <v>11.2316280504212</v>
      </c>
      <c r="F220" s="52">
        <v>12.971436337308599</v>
      </c>
      <c r="G220" s="52">
        <v>10.0101565749555</v>
      </c>
      <c r="H220" s="52">
        <v>36371.520471700002</v>
      </c>
      <c r="I220" s="52">
        <v>3.7751319120974598</v>
      </c>
      <c r="J220" s="52">
        <v>87.028563662691496</v>
      </c>
      <c r="K220" s="52">
        <v>1.49199416000692</v>
      </c>
    </row>
    <row r="221" spans="1:11" x14ac:dyDescent="0.25">
      <c r="A221" s="52" t="s">
        <v>111</v>
      </c>
      <c r="B221" s="52" t="s">
        <v>125</v>
      </c>
      <c r="C221" s="52" t="s">
        <v>21</v>
      </c>
      <c r="D221" s="52">
        <v>128.4059488</v>
      </c>
      <c r="E221" s="52">
        <v>57.950256893671003</v>
      </c>
      <c r="F221" s="52">
        <v>6.7728907472089004</v>
      </c>
      <c r="G221" s="52">
        <v>47.184988822009103</v>
      </c>
      <c r="H221" s="52">
        <v>1767.4750508</v>
      </c>
      <c r="I221" s="52">
        <v>44.170213648043102</v>
      </c>
      <c r="J221" s="52">
        <v>93.227109252791095</v>
      </c>
      <c r="K221" s="52">
        <v>3.4279597078697699</v>
      </c>
    </row>
    <row r="222" spans="1:11" x14ac:dyDescent="0.25">
      <c r="A222" s="52" t="s">
        <v>111</v>
      </c>
      <c r="B222" s="52" t="s">
        <v>125</v>
      </c>
      <c r="C222" s="52" t="s">
        <v>22</v>
      </c>
      <c r="D222" s="52">
        <v>22130.377087600002</v>
      </c>
      <c r="E222" s="52">
        <v>5.5967887115527404</v>
      </c>
      <c r="F222" s="52">
        <v>24.001766238254799</v>
      </c>
      <c r="G222" s="52">
        <v>5.4845105599963304</v>
      </c>
      <c r="H222" s="52">
        <v>70072.741915899998</v>
      </c>
      <c r="I222" s="52">
        <v>2.9880025590018802</v>
      </c>
      <c r="J222" s="52">
        <v>75.998233761745198</v>
      </c>
      <c r="K222" s="52">
        <v>1.7321184174484601</v>
      </c>
    </row>
    <row r="223" spans="1:11" x14ac:dyDescent="0.25">
      <c r="A223" s="52" t="s">
        <v>113</v>
      </c>
      <c r="B223" s="52" t="s">
        <v>126</v>
      </c>
      <c r="C223" s="52" t="s">
        <v>21</v>
      </c>
      <c r="D223" s="52"/>
      <c r="E223" s="52"/>
      <c r="F223" s="52"/>
      <c r="G223" s="52"/>
      <c r="H223" s="52">
        <v>1330.4833798</v>
      </c>
      <c r="I223" s="52">
        <v>43.106403662550299</v>
      </c>
      <c r="J223" s="52">
        <v>100</v>
      </c>
      <c r="K223" s="52">
        <v>0</v>
      </c>
    </row>
    <row r="224" spans="1:11" x14ac:dyDescent="0.25">
      <c r="A224" s="52" t="s">
        <v>113</v>
      </c>
      <c r="B224" s="52" t="s">
        <v>126</v>
      </c>
      <c r="C224" s="52" t="s">
        <v>22</v>
      </c>
      <c r="D224" s="52">
        <v>14451.2153165</v>
      </c>
      <c r="E224" s="52">
        <v>7.0592148528703804</v>
      </c>
      <c r="F224" s="52">
        <v>13.9851576138869</v>
      </c>
      <c r="G224" s="52">
        <v>7.2497473397538901</v>
      </c>
      <c r="H224" s="52">
        <v>88881.301309200004</v>
      </c>
      <c r="I224" s="52">
        <v>3.29981599714539</v>
      </c>
      <c r="J224" s="52">
        <v>86.014842386113102</v>
      </c>
      <c r="K224" s="52">
        <v>1.17873679000875</v>
      </c>
    </row>
    <row r="225" spans="1:11" x14ac:dyDescent="0.25">
      <c r="A225" s="52" t="s">
        <v>115</v>
      </c>
      <c r="B225" s="52" t="s">
        <v>308</v>
      </c>
      <c r="C225" s="52" t="s">
        <v>21</v>
      </c>
      <c r="D225" s="52"/>
      <c r="E225" s="52"/>
      <c r="F225" s="52"/>
      <c r="G225" s="52"/>
      <c r="H225" s="52">
        <v>84.607187800000005</v>
      </c>
      <c r="I225" s="52">
        <v>71.061343197992102</v>
      </c>
      <c r="J225" s="52">
        <v>100</v>
      </c>
      <c r="K225" s="52">
        <v>0</v>
      </c>
    </row>
    <row r="226" spans="1:11" x14ac:dyDescent="0.25">
      <c r="A226" s="52" t="s">
        <v>115</v>
      </c>
      <c r="B226" s="52" t="s">
        <v>308</v>
      </c>
      <c r="C226" s="52" t="s">
        <v>22</v>
      </c>
      <c r="D226" s="52">
        <v>6766.9674544999998</v>
      </c>
      <c r="E226" s="52">
        <v>8.0757382371776902</v>
      </c>
      <c r="F226" s="52">
        <v>15.9187582015165</v>
      </c>
      <c r="G226" s="52">
        <v>8.0570097215440306</v>
      </c>
      <c r="H226" s="52">
        <v>35742.425356400003</v>
      </c>
      <c r="I226" s="52">
        <v>2.8905353192297598</v>
      </c>
      <c r="J226" s="52">
        <v>84.081241798483504</v>
      </c>
      <c r="K226" s="52">
        <v>1.5254007533799301</v>
      </c>
    </row>
    <row r="227" spans="1:11" x14ac:dyDescent="0.25">
      <c r="A227" s="52" t="s">
        <v>127</v>
      </c>
      <c r="B227" s="52" t="s">
        <v>128</v>
      </c>
      <c r="C227" s="52" t="s">
        <v>21</v>
      </c>
      <c r="D227" s="52">
        <v>158.01184259999999</v>
      </c>
      <c r="E227" s="52">
        <v>65.0098573000855</v>
      </c>
      <c r="F227" s="52">
        <v>30.849759996312699</v>
      </c>
      <c r="G227" s="52">
        <v>28.712706230805502</v>
      </c>
      <c r="H227" s="52">
        <v>354.18612139999999</v>
      </c>
      <c r="I227" s="52">
        <v>51.031439141134399</v>
      </c>
      <c r="J227" s="52">
        <v>69.150240003687301</v>
      </c>
      <c r="K227" s="52">
        <v>12.809501398950299</v>
      </c>
    </row>
    <row r="228" spans="1:11" x14ac:dyDescent="0.25">
      <c r="A228" s="52" t="s">
        <v>127</v>
      </c>
      <c r="B228" s="52" t="s">
        <v>128</v>
      </c>
      <c r="C228" s="52" t="s">
        <v>22</v>
      </c>
      <c r="D228" s="52">
        <v>3203.0035859</v>
      </c>
      <c r="E228" s="52">
        <v>12.847326412403399</v>
      </c>
      <c r="F228" s="52">
        <v>10.707086045040301</v>
      </c>
      <c r="G228" s="52">
        <v>11.916671897116199</v>
      </c>
      <c r="H228" s="52">
        <v>26711.798372599998</v>
      </c>
      <c r="I228" s="52">
        <v>3.55974638338982</v>
      </c>
      <c r="J228" s="52">
        <v>89.292913954959701</v>
      </c>
      <c r="K228" s="52">
        <v>1.42892448819955</v>
      </c>
    </row>
    <row r="229" spans="1:11" x14ac:dyDescent="0.25">
      <c r="A229" s="52" t="s">
        <v>129</v>
      </c>
      <c r="B229" s="52" t="s">
        <v>130</v>
      </c>
      <c r="C229" s="52" t="s">
        <v>21</v>
      </c>
      <c r="D229" s="52">
        <v>40.7421066</v>
      </c>
      <c r="E229" s="52">
        <v>100</v>
      </c>
      <c r="F229" s="52">
        <v>6.8698075992544503</v>
      </c>
      <c r="G229" s="52">
        <v>110.969425229981</v>
      </c>
      <c r="H229" s="52">
        <v>552.31826679999995</v>
      </c>
      <c r="I229" s="52">
        <v>78.795904931290096</v>
      </c>
      <c r="J229" s="52">
        <v>93.1301924007455</v>
      </c>
      <c r="K229" s="52">
        <v>8.1857299021720795</v>
      </c>
    </row>
    <row r="230" spans="1:11" x14ac:dyDescent="0.25">
      <c r="A230" s="52" t="s">
        <v>129</v>
      </c>
      <c r="B230" s="52" t="s">
        <v>130</v>
      </c>
      <c r="C230" s="52" t="s">
        <v>22</v>
      </c>
      <c r="D230" s="52">
        <v>7938.0952107000003</v>
      </c>
      <c r="E230" s="52">
        <v>9.3830583578423497</v>
      </c>
      <c r="F230" s="52">
        <v>13.271313110707</v>
      </c>
      <c r="G230" s="52">
        <v>9.0058424644333392</v>
      </c>
      <c r="H230" s="52">
        <v>51875.8444084</v>
      </c>
      <c r="I230" s="52">
        <v>2.9794004637045299</v>
      </c>
      <c r="J230" s="52">
        <v>86.728686889293002</v>
      </c>
      <c r="K230" s="52">
        <v>1.3780833015927001</v>
      </c>
    </row>
    <row r="231" spans="1:11" x14ac:dyDescent="0.25">
      <c r="A231" s="52" t="s">
        <v>131</v>
      </c>
      <c r="B231" s="52" t="s">
        <v>132</v>
      </c>
      <c r="C231" s="52" t="s">
        <v>21</v>
      </c>
      <c r="D231" s="52">
        <v>115.4486553</v>
      </c>
      <c r="E231" s="52">
        <v>100</v>
      </c>
      <c r="F231" s="52">
        <v>9.1841738320355208</v>
      </c>
      <c r="G231" s="52">
        <v>37.659199314327203</v>
      </c>
      <c r="H231" s="52">
        <v>1141.5904362000001</v>
      </c>
      <c r="I231" s="52">
        <v>67.333046011863004</v>
      </c>
      <c r="J231" s="52">
        <v>90.815826167964502</v>
      </c>
      <c r="K231" s="52">
        <v>3.8084621092183601</v>
      </c>
    </row>
    <row r="232" spans="1:11" x14ac:dyDescent="0.25">
      <c r="A232" s="52" t="s">
        <v>131</v>
      </c>
      <c r="B232" s="52" t="s">
        <v>132</v>
      </c>
      <c r="C232" s="52" t="s">
        <v>22</v>
      </c>
      <c r="D232" s="52">
        <v>13060.1508297</v>
      </c>
      <c r="E232" s="52">
        <v>12.2683232640426</v>
      </c>
      <c r="F232" s="52">
        <v>15.9593287248727</v>
      </c>
      <c r="G232" s="52">
        <v>10.840240733659501</v>
      </c>
      <c r="H232" s="52">
        <v>68773.810077100003</v>
      </c>
      <c r="I232" s="52">
        <v>2.92967041523936</v>
      </c>
      <c r="J232" s="52">
        <v>84.040671275127295</v>
      </c>
      <c r="K232" s="52">
        <v>2.0585623924737599</v>
      </c>
    </row>
    <row r="233" spans="1:11" x14ac:dyDescent="0.25">
      <c r="A233" s="52" t="s">
        <v>133</v>
      </c>
      <c r="B233" s="52" t="s">
        <v>134</v>
      </c>
      <c r="C233" s="52" t="s">
        <v>21</v>
      </c>
      <c r="D233" s="52">
        <v>81.244804700000003</v>
      </c>
      <c r="E233" s="52">
        <v>74.694303948237902</v>
      </c>
      <c r="F233" s="52">
        <v>14.4912441375486</v>
      </c>
      <c r="G233" s="52">
        <v>66.141279660220306</v>
      </c>
      <c r="H233" s="52">
        <v>479.40274169999998</v>
      </c>
      <c r="I233" s="52">
        <v>47.913509697214103</v>
      </c>
      <c r="J233" s="52">
        <v>85.508755862451395</v>
      </c>
      <c r="K233" s="52">
        <v>11.2090208945142</v>
      </c>
    </row>
    <row r="234" spans="1:11" x14ac:dyDescent="0.25">
      <c r="A234" s="52" t="s">
        <v>133</v>
      </c>
      <c r="B234" s="52" t="s">
        <v>134</v>
      </c>
      <c r="C234" s="52" t="s">
        <v>22</v>
      </c>
      <c r="D234" s="52">
        <v>10625.0638628</v>
      </c>
      <c r="E234" s="52">
        <v>6.3302068752959402</v>
      </c>
      <c r="F234" s="52">
        <v>23.793483373594999</v>
      </c>
      <c r="G234" s="52">
        <v>5.9255994217991699</v>
      </c>
      <c r="H234" s="52">
        <v>34030.288596400002</v>
      </c>
      <c r="I234" s="52">
        <v>2.9282448834989299</v>
      </c>
      <c r="J234" s="52">
        <v>76.206516626405005</v>
      </c>
      <c r="K234" s="52">
        <v>1.85011279300897</v>
      </c>
    </row>
    <row r="235" spans="1:11" x14ac:dyDescent="0.25">
      <c r="A235" s="52" t="s">
        <v>135</v>
      </c>
      <c r="B235" s="52" t="s">
        <v>136</v>
      </c>
      <c r="C235" s="52" t="s">
        <v>21</v>
      </c>
      <c r="D235" s="52">
        <v>486.63674279999998</v>
      </c>
      <c r="E235" s="52">
        <v>43.783192856707302</v>
      </c>
      <c r="F235" s="52">
        <v>13.1285546595344</v>
      </c>
      <c r="G235" s="52">
        <v>35.468372880739203</v>
      </c>
      <c r="H235" s="52">
        <v>3220.0678825</v>
      </c>
      <c r="I235" s="52">
        <v>26.151483636926901</v>
      </c>
      <c r="J235" s="52">
        <v>86.871445340465598</v>
      </c>
      <c r="K235" s="52">
        <v>5.3602017351566804</v>
      </c>
    </row>
    <row r="236" spans="1:11" x14ac:dyDescent="0.25">
      <c r="A236" s="52" t="s">
        <v>135</v>
      </c>
      <c r="B236" s="52" t="s">
        <v>136</v>
      </c>
      <c r="C236" s="52" t="s">
        <v>22</v>
      </c>
      <c r="D236" s="52">
        <v>20356.133094100001</v>
      </c>
      <c r="E236" s="52">
        <v>7.3621442335458598</v>
      </c>
      <c r="F236" s="52">
        <v>20.937505785285602</v>
      </c>
      <c r="G236" s="52">
        <v>7.6484723288298397</v>
      </c>
      <c r="H236" s="52">
        <v>76867.162282399993</v>
      </c>
      <c r="I236" s="52">
        <v>3.7601271014258302</v>
      </c>
      <c r="J236" s="52">
        <v>79.062494214714405</v>
      </c>
      <c r="K236" s="52">
        <v>2.02548547480137</v>
      </c>
    </row>
    <row r="237" spans="1:11" x14ac:dyDescent="0.25">
      <c r="A237" s="52" t="s">
        <v>137</v>
      </c>
      <c r="B237" s="52" t="s">
        <v>138</v>
      </c>
      <c r="C237" s="52" t="s">
        <v>21</v>
      </c>
      <c r="D237" s="52">
        <v>1442.9650827</v>
      </c>
      <c r="E237" s="52">
        <v>45.7384172808637</v>
      </c>
      <c r="F237" s="52">
        <v>24.784336981125001</v>
      </c>
      <c r="G237" s="52">
        <v>30.870879634359401</v>
      </c>
      <c r="H237" s="52">
        <v>4379.1195822999998</v>
      </c>
      <c r="I237" s="52">
        <v>33.068893542875898</v>
      </c>
      <c r="J237" s="52">
        <v>75.215663018875006</v>
      </c>
      <c r="K237" s="52">
        <v>10.172273341121899</v>
      </c>
    </row>
    <row r="238" spans="1:11" x14ac:dyDescent="0.25">
      <c r="A238" s="52" t="s">
        <v>137</v>
      </c>
      <c r="B238" s="52" t="s">
        <v>138</v>
      </c>
      <c r="C238" s="52" t="s">
        <v>22</v>
      </c>
      <c r="D238" s="52">
        <v>33177.642484800002</v>
      </c>
      <c r="E238" s="52">
        <v>7.8838109712390398</v>
      </c>
      <c r="F238" s="52">
        <v>18.8986183816288</v>
      </c>
      <c r="G238" s="52">
        <v>7.5824676634040404</v>
      </c>
      <c r="H238" s="52">
        <v>142378.27284630001</v>
      </c>
      <c r="I238" s="52">
        <v>3.5049572244736198</v>
      </c>
      <c r="J238" s="52">
        <v>81.101381618371207</v>
      </c>
      <c r="K238" s="52">
        <v>1.76690162241643</v>
      </c>
    </row>
    <row r="239" spans="1:11" x14ac:dyDescent="0.25">
      <c r="A239" s="52" t="s">
        <v>139</v>
      </c>
      <c r="B239" s="52" t="s">
        <v>140</v>
      </c>
      <c r="C239" s="52" t="s">
        <v>21</v>
      </c>
      <c r="D239" s="52">
        <v>1769.8277648000001</v>
      </c>
      <c r="E239" s="52">
        <v>37.748466457412299</v>
      </c>
      <c r="F239" s="52">
        <v>10.162658616934801</v>
      </c>
      <c r="G239" s="52">
        <v>34.166584940577401</v>
      </c>
      <c r="H239" s="52">
        <v>15645.179779100001</v>
      </c>
      <c r="I239" s="52">
        <v>19.821454470611101</v>
      </c>
      <c r="J239" s="52">
        <v>89.837341383065194</v>
      </c>
      <c r="K239" s="52">
        <v>3.8650224228813501</v>
      </c>
    </row>
    <row r="240" spans="1:11" x14ac:dyDescent="0.25">
      <c r="A240" s="52" t="s">
        <v>139</v>
      </c>
      <c r="B240" s="52" t="s">
        <v>140</v>
      </c>
      <c r="C240" s="52" t="s">
        <v>22</v>
      </c>
      <c r="D240" s="52">
        <v>74734.895184499997</v>
      </c>
      <c r="E240" s="52">
        <v>8.7835034176747193</v>
      </c>
      <c r="F240" s="52">
        <v>27.519671708353101</v>
      </c>
      <c r="G240" s="52">
        <v>8.6982240015995398</v>
      </c>
      <c r="H240" s="52">
        <v>196834.09726760001</v>
      </c>
      <c r="I240" s="52">
        <v>4.4911570890544699</v>
      </c>
      <c r="J240" s="52">
        <v>72.480328291646998</v>
      </c>
      <c r="K240" s="52">
        <v>3.3025825711846699</v>
      </c>
    </row>
    <row r="241" spans="1:11" x14ac:dyDescent="0.25">
      <c r="A241" s="52" t="s">
        <v>141</v>
      </c>
      <c r="B241" s="52" t="s">
        <v>142</v>
      </c>
      <c r="C241" s="52" t="s">
        <v>21</v>
      </c>
      <c r="D241" s="52">
        <v>308.30320760000001</v>
      </c>
      <c r="E241" s="52">
        <v>42.569552042134802</v>
      </c>
      <c r="F241" s="52">
        <v>7.5976397203513404</v>
      </c>
      <c r="G241" s="52">
        <v>47.460129629312902</v>
      </c>
      <c r="H241" s="52">
        <v>3749.5781732999999</v>
      </c>
      <c r="I241" s="52">
        <v>29.446354528655899</v>
      </c>
      <c r="J241" s="52">
        <v>92.402360279648704</v>
      </c>
      <c r="K241" s="52">
        <v>3.9023350151815301</v>
      </c>
    </row>
    <row r="242" spans="1:11" x14ac:dyDescent="0.25">
      <c r="A242" s="52" t="s">
        <v>141</v>
      </c>
      <c r="B242" s="52" t="s">
        <v>142</v>
      </c>
      <c r="C242" s="52" t="s">
        <v>22</v>
      </c>
      <c r="D242" s="52">
        <v>17630.371184899999</v>
      </c>
      <c r="E242" s="52">
        <v>10.423247466886</v>
      </c>
      <c r="F242" s="52">
        <v>16.554165265016699</v>
      </c>
      <c r="G242" s="52">
        <v>10.454634021111699</v>
      </c>
      <c r="H242" s="52">
        <v>88870.747431800002</v>
      </c>
      <c r="I242" s="52">
        <v>3.5622206390303899</v>
      </c>
      <c r="J242" s="52">
        <v>83.445834734983293</v>
      </c>
      <c r="K242" s="52">
        <v>2.0740129201223398</v>
      </c>
    </row>
    <row r="243" spans="1:11" x14ac:dyDescent="0.25">
      <c r="A243" s="52" t="s">
        <v>143</v>
      </c>
      <c r="B243" s="52" t="s">
        <v>144</v>
      </c>
      <c r="C243" s="52" t="s">
        <v>21</v>
      </c>
      <c r="D243" s="52">
        <v>441.8533079</v>
      </c>
      <c r="E243" s="52">
        <v>65.219082552023906</v>
      </c>
      <c r="F243" s="52">
        <v>17.438510657853101</v>
      </c>
      <c r="G243" s="52">
        <v>59.779822041240401</v>
      </c>
      <c r="H243" s="52">
        <v>2091.9256172</v>
      </c>
      <c r="I243" s="52">
        <v>39.091887482989598</v>
      </c>
      <c r="J243" s="52">
        <v>82.561489342146899</v>
      </c>
      <c r="K243" s="52">
        <v>12.626601967784101</v>
      </c>
    </row>
    <row r="244" spans="1:11" x14ac:dyDescent="0.25">
      <c r="A244" s="52" t="s">
        <v>143</v>
      </c>
      <c r="B244" s="52" t="s">
        <v>144</v>
      </c>
      <c r="C244" s="52" t="s">
        <v>22</v>
      </c>
      <c r="D244" s="52">
        <v>18150.416747899999</v>
      </c>
      <c r="E244" s="52">
        <v>9.9268932694276693</v>
      </c>
      <c r="F244" s="52">
        <v>14.4573892715194</v>
      </c>
      <c r="G244" s="52">
        <v>9.3811416191197203</v>
      </c>
      <c r="H244" s="52">
        <v>107393.80432150001</v>
      </c>
      <c r="I244" s="52">
        <v>3.2668930835093501</v>
      </c>
      <c r="J244" s="52">
        <v>85.542610728480597</v>
      </c>
      <c r="K244" s="52">
        <v>1.5854883904508801</v>
      </c>
    </row>
    <row r="245" spans="1:11" x14ac:dyDescent="0.25">
      <c r="A245" s="52" t="s">
        <v>145</v>
      </c>
      <c r="B245" s="52" t="s">
        <v>146</v>
      </c>
      <c r="C245" s="52" t="s">
        <v>21</v>
      </c>
      <c r="D245" s="52">
        <v>2157.4482435</v>
      </c>
      <c r="E245" s="52">
        <v>23.721469715624401</v>
      </c>
      <c r="F245" s="52">
        <v>30.6822977351889</v>
      </c>
      <c r="G245" s="52">
        <v>18.726341170876299</v>
      </c>
      <c r="H245" s="52">
        <v>4874.1250178</v>
      </c>
      <c r="I245" s="52">
        <v>22.438342241379601</v>
      </c>
      <c r="J245" s="52">
        <v>69.317702264811103</v>
      </c>
      <c r="K245" s="52">
        <v>8.2888952824858908</v>
      </c>
    </row>
    <row r="246" spans="1:11" x14ac:dyDescent="0.25">
      <c r="A246" s="52" t="s">
        <v>145</v>
      </c>
      <c r="B246" s="52" t="s">
        <v>146</v>
      </c>
      <c r="C246" s="52" t="s">
        <v>22</v>
      </c>
      <c r="D246" s="52">
        <v>20261.2501539</v>
      </c>
      <c r="E246" s="52">
        <v>7.4464146187265303</v>
      </c>
      <c r="F246" s="52">
        <v>20.9925406891163</v>
      </c>
      <c r="G246" s="52">
        <v>7.4440350151030996</v>
      </c>
      <c r="H246" s="52">
        <v>76255.176580500003</v>
      </c>
      <c r="I246" s="52">
        <v>4.0598489586076898</v>
      </c>
      <c r="J246" s="52">
        <v>79.007459310883704</v>
      </c>
      <c r="K246" s="52">
        <v>1.97790448280155</v>
      </c>
    </row>
    <row r="247" spans="1:11" x14ac:dyDescent="0.25">
      <c r="A247" s="52" t="s">
        <v>147</v>
      </c>
      <c r="B247" s="52" t="s">
        <v>148</v>
      </c>
      <c r="C247" s="52" t="s">
        <v>21</v>
      </c>
      <c r="D247" s="52">
        <v>454.19151690000001</v>
      </c>
      <c r="E247" s="52">
        <v>35.672736702847402</v>
      </c>
      <c r="F247" s="52">
        <v>26.914519602934298</v>
      </c>
      <c r="G247" s="52">
        <v>26.4238963944426</v>
      </c>
      <c r="H247" s="52">
        <v>1233.3419171</v>
      </c>
      <c r="I247" s="52">
        <v>53.7762343540223</v>
      </c>
      <c r="J247" s="52">
        <v>73.085480397065695</v>
      </c>
      <c r="K247" s="52">
        <v>9.7308859930909399</v>
      </c>
    </row>
    <row r="248" spans="1:11" x14ac:dyDescent="0.25">
      <c r="A248" s="52" t="s">
        <v>147</v>
      </c>
      <c r="B248" s="52" t="s">
        <v>148</v>
      </c>
      <c r="C248" s="52" t="s">
        <v>22</v>
      </c>
      <c r="D248" s="52">
        <v>11342.191164100001</v>
      </c>
      <c r="E248" s="52">
        <v>7.1808768005963204</v>
      </c>
      <c r="F248" s="52">
        <v>26.788063721225502</v>
      </c>
      <c r="G248" s="52">
        <v>6.7220860455925902</v>
      </c>
      <c r="H248" s="52">
        <v>30998.275403899999</v>
      </c>
      <c r="I248" s="52">
        <v>3.6644555551218501</v>
      </c>
      <c r="J248" s="52">
        <v>73.211936278774502</v>
      </c>
      <c r="K248" s="52">
        <v>2.4595944115345101</v>
      </c>
    </row>
    <row r="249" spans="1:11" x14ac:dyDescent="0.25">
      <c r="A249" s="52" t="s">
        <v>149</v>
      </c>
      <c r="B249" s="52" t="s">
        <v>150</v>
      </c>
      <c r="C249" s="52" t="s">
        <v>21</v>
      </c>
      <c r="D249" s="52">
        <v>405.19496500000002</v>
      </c>
      <c r="E249" s="52">
        <v>42.321838429895898</v>
      </c>
      <c r="F249" s="52">
        <v>9.2528462956701105</v>
      </c>
      <c r="G249" s="52">
        <v>36.219576782605898</v>
      </c>
      <c r="H249" s="52">
        <v>3973.9436486999998</v>
      </c>
      <c r="I249" s="52">
        <v>23.027487122374801</v>
      </c>
      <c r="J249" s="52">
        <v>90.747153704329904</v>
      </c>
      <c r="K249" s="52">
        <v>3.69305441750382</v>
      </c>
    </row>
    <row r="250" spans="1:11" x14ac:dyDescent="0.25">
      <c r="A250" s="52" t="s">
        <v>149</v>
      </c>
      <c r="B250" s="52" t="s">
        <v>150</v>
      </c>
      <c r="C250" s="52" t="s">
        <v>22</v>
      </c>
      <c r="D250" s="52">
        <v>11636.948098700001</v>
      </c>
      <c r="E250" s="52">
        <v>7.5571418304831397</v>
      </c>
      <c r="F250" s="52">
        <v>15.2942937671883</v>
      </c>
      <c r="G250" s="52">
        <v>6.85713986889838</v>
      </c>
      <c r="H250" s="52">
        <v>64449.913287900003</v>
      </c>
      <c r="I250" s="52">
        <v>3.34438574493675</v>
      </c>
      <c r="J250" s="52">
        <v>84.705706232811707</v>
      </c>
      <c r="K250" s="52">
        <v>1.2381115301652099</v>
      </c>
    </row>
    <row r="251" spans="1:11" x14ac:dyDescent="0.25">
      <c r="A251" s="52" t="s">
        <v>151</v>
      </c>
      <c r="B251" s="52" t="s">
        <v>152</v>
      </c>
      <c r="C251" s="52" t="s">
        <v>21</v>
      </c>
      <c r="D251" s="52">
        <v>284.3994442</v>
      </c>
      <c r="E251" s="52">
        <v>28.170170537289199</v>
      </c>
      <c r="F251" s="52">
        <v>20.367202059143199</v>
      </c>
      <c r="G251" s="52">
        <v>20.567983092674801</v>
      </c>
      <c r="H251" s="52">
        <v>1111.9604651</v>
      </c>
      <c r="I251" s="52">
        <v>29.841810039666299</v>
      </c>
      <c r="J251" s="52">
        <v>79.632797940856804</v>
      </c>
      <c r="K251" s="52">
        <v>5.26054940212794</v>
      </c>
    </row>
    <row r="252" spans="1:11" x14ac:dyDescent="0.25">
      <c r="A252" s="52" t="s">
        <v>151</v>
      </c>
      <c r="B252" s="52" t="s">
        <v>152</v>
      </c>
      <c r="C252" s="52" t="s">
        <v>22</v>
      </c>
      <c r="D252" s="52">
        <v>4303.6832645000004</v>
      </c>
      <c r="E252" s="52">
        <v>7.5744707342589699</v>
      </c>
      <c r="F252" s="52">
        <v>17.236354277720899</v>
      </c>
      <c r="G252" s="52">
        <v>6.6290790364728904</v>
      </c>
      <c r="H252" s="52">
        <v>20664.956827000002</v>
      </c>
      <c r="I252" s="52">
        <v>3.2075487479950202</v>
      </c>
      <c r="J252" s="52">
        <v>82.763645722279094</v>
      </c>
      <c r="K252" s="52">
        <v>1.3805717934547399</v>
      </c>
    </row>
    <row r="253" spans="1:11" x14ac:dyDescent="0.25">
      <c r="A253" s="52" t="s">
        <v>153</v>
      </c>
      <c r="B253" s="52" t="s">
        <v>154</v>
      </c>
      <c r="C253" s="52" t="s">
        <v>21</v>
      </c>
      <c r="D253" s="52">
        <v>364.14755589999999</v>
      </c>
      <c r="E253" s="52">
        <v>33.151877326569398</v>
      </c>
      <c r="F253" s="52">
        <v>27.291642544116499</v>
      </c>
      <c r="G253" s="52">
        <v>17.245062939544699</v>
      </c>
      <c r="H253" s="52">
        <v>970.13474429999997</v>
      </c>
      <c r="I253" s="52">
        <v>29.020802720005101</v>
      </c>
      <c r="J253" s="52">
        <v>72.708357455883501</v>
      </c>
      <c r="K253" s="52">
        <v>6.4730673318045202</v>
      </c>
    </row>
    <row r="254" spans="1:11" x14ac:dyDescent="0.25">
      <c r="A254" s="52" t="s">
        <v>153</v>
      </c>
      <c r="B254" s="52" t="s">
        <v>154</v>
      </c>
      <c r="C254" s="52" t="s">
        <v>22</v>
      </c>
      <c r="D254" s="52">
        <v>8290.1076386999994</v>
      </c>
      <c r="E254" s="52">
        <v>8.2272451697826092</v>
      </c>
      <c r="F254" s="52">
        <v>17.493842500971201</v>
      </c>
      <c r="G254" s="52">
        <v>7.8132239097672898</v>
      </c>
      <c r="H254" s="52">
        <v>39098.610067200003</v>
      </c>
      <c r="I254" s="52">
        <v>2.8416774124490298</v>
      </c>
      <c r="J254" s="52">
        <v>82.506157499028802</v>
      </c>
      <c r="K254" s="52">
        <v>1.6566437299410099</v>
      </c>
    </row>
    <row r="255" spans="1:11" x14ac:dyDescent="0.25">
      <c r="A255" s="52" t="s">
        <v>155</v>
      </c>
      <c r="B255" s="52" t="s">
        <v>156</v>
      </c>
      <c r="C255" s="52" t="s">
        <v>21</v>
      </c>
      <c r="D255" s="52">
        <v>104.2204108</v>
      </c>
      <c r="E255" s="52">
        <v>58.311415006899303</v>
      </c>
      <c r="F255" s="52">
        <v>4.8762465661078496</v>
      </c>
      <c r="G255" s="52">
        <v>56.776187582204003</v>
      </c>
      <c r="H255" s="52">
        <v>2033.0876475</v>
      </c>
      <c r="I255" s="52">
        <v>22.5063549492303</v>
      </c>
      <c r="J255" s="52">
        <v>95.123753433892205</v>
      </c>
      <c r="K255" s="52">
        <v>2.9104685185369799</v>
      </c>
    </row>
    <row r="256" spans="1:11" x14ac:dyDescent="0.25">
      <c r="A256" s="52" t="s">
        <v>155</v>
      </c>
      <c r="B256" s="52" t="s">
        <v>156</v>
      </c>
      <c r="C256" s="52" t="s">
        <v>22</v>
      </c>
      <c r="D256" s="52">
        <v>6023.8368974000005</v>
      </c>
      <c r="E256" s="52">
        <v>8.7982097573591709</v>
      </c>
      <c r="F256" s="52">
        <v>14.3528260950311</v>
      </c>
      <c r="G256" s="52">
        <v>7.8743340657588501</v>
      </c>
      <c r="H256" s="52">
        <v>35945.855046999997</v>
      </c>
      <c r="I256" s="52">
        <v>3.4205366455955999</v>
      </c>
      <c r="J256" s="52">
        <v>85.647173904968895</v>
      </c>
      <c r="K256" s="52">
        <v>1.31958758598874</v>
      </c>
    </row>
    <row r="257" spans="1:11" x14ac:dyDescent="0.25">
      <c r="A257" s="52" t="s">
        <v>157</v>
      </c>
      <c r="B257" s="52" t="s">
        <v>158</v>
      </c>
      <c r="C257" s="52" t="s">
        <v>21</v>
      </c>
      <c r="D257" s="52">
        <v>325.478928</v>
      </c>
      <c r="E257" s="52">
        <v>36.405504940388902</v>
      </c>
      <c r="F257" s="52">
        <v>13.9655744259085</v>
      </c>
      <c r="G257" s="52">
        <v>30.298392982769101</v>
      </c>
      <c r="H257" s="52">
        <v>2005.1013837999999</v>
      </c>
      <c r="I257" s="52">
        <v>31.4654861651833</v>
      </c>
      <c r="J257" s="52">
        <v>86.0344255740915</v>
      </c>
      <c r="K257" s="52">
        <v>4.9181994226472696</v>
      </c>
    </row>
    <row r="258" spans="1:11" x14ac:dyDescent="0.25">
      <c r="A258" s="52" t="s">
        <v>157</v>
      </c>
      <c r="B258" s="52" t="s">
        <v>158</v>
      </c>
      <c r="C258" s="52" t="s">
        <v>22</v>
      </c>
      <c r="D258" s="52">
        <v>11701.196589900001</v>
      </c>
      <c r="E258" s="52">
        <v>5.6024711193060899</v>
      </c>
      <c r="F258" s="52">
        <v>21.779222695811001</v>
      </c>
      <c r="G258" s="52">
        <v>4.8990027281484796</v>
      </c>
      <c r="H258" s="52">
        <v>42025.223096100002</v>
      </c>
      <c r="I258" s="52">
        <v>3.6993153535702401</v>
      </c>
      <c r="J258" s="52">
        <v>78.220777304188999</v>
      </c>
      <c r="K258" s="52">
        <v>1.3640425866493899</v>
      </c>
    </row>
    <row r="259" spans="1:11" x14ac:dyDescent="0.25">
      <c r="A259" s="52" t="s">
        <v>159</v>
      </c>
      <c r="B259" s="52" t="s">
        <v>160</v>
      </c>
      <c r="C259" s="52" t="s">
        <v>21</v>
      </c>
      <c r="D259" s="52">
        <v>1305.7168796000001</v>
      </c>
      <c r="E259" s="52">
        <v>24.849350098507301</v>
      </c>
      <c r="F259" s="52">
        <v>23.542057713849001</v>
      </c>
      <c r="G259" s="52">
        <v>22.058377767453699</v>
      </c>
      <c r="H259" s="52">
        <v>4240.5989755000001</v>
      </c>
      <c r="I259" s="52">
        <v>18.589708764833599</v>
      </c>
      <c r="J259" s="52">
        <v>76.457942286150995</v>
      </c>
      <c r="K259" s="52">
        <v>6.7919641432639004</v>
      </c>
    </row>
    <row r="260" spans="1:11" x14ac:dyDescent="0.25">
      <c r="A260" s="52" t="s">
        <v>159</v>
      </c>
      <c r="B260" s="52" t="s">
        <v>160</v>
      </c>
      <c r="C260" s="52" t="s">
        <v>22</v>
      </c>
      <c r="D260" s="52">
        <v>18125.828547599998</v>
      </c>
      <c r="E260" s="52">
        <v>8.0851639973282605</v>
      </c>
      <c r="F260" s="52">
        <v>20.8410688215649</v>
      </c>
      <c r="G260" s="52">
        <v>7.8186722187109901</v>
      </c>
      <c r="H260" s="52">
        <v>68845.855595800007</v>
      </c>
      <c r="I260" s="52">
        <v>3.6774646215633999</v>
      </c>
      <c r="J260" s="52">
        <v>79.158931178435196</v>
      </c>
      <c r="K260" s="52">
        <v>2.0585104343577099</v>
      </c>
    </row>
    <row r="261" spans="1:11" x14ac:dyDescent="0.25">
      <c r="A261" s="52" t="s">
        <v>161</v>
      </c>
      <c r="B261" s="52" t="s">
        <v>162</v>
      </c>
      <c r="C261" s="52" t="s">
        <v>21</v>
      </c>
      <c r="D261" s="52">
        <v>512.09519639999996</v>
      </c>
      <c r="E261" s="52">
        <v>55.875019694919501</v>
      </c>
      <c r="F261" s="52">
        <v>15.5593075379777</v>
      </c>
      <c r="G261" s="52">
        <v>38.2120451418416</v>
      </c>
      <c r="H261" s="52">
        <v>2779.1515069000002</v>
      </c>
      <c r="I261" s="52">
        <v>29.462182049545799</v>
      </c>
      <c r="J261" s="52">
        <v>84.440692462022298</v>
      </c>
      <c r="K261" s="52">
        <v>7.0410716051908802</v>
      </c>
    </row>
    <row r="262" spans="1:11" x14ac:dyDescent="0.25">
      <c r="A262" s="52" t="s">
        <v>161</v>
      </c>
      <c r="B262" s="52" t="s">
        <v>162</v>
      </c>
      <c r="C262" s="52" t="s">
        <v>22</v>
      </c>
      <c r="D262" s="52">
        <v>16591.308116100001</v>
      </c>
      <c r="E262" s="52">
        <v>7.9800393882008702</v>
      </c>
      <c r="F262" s="52">
        <v>16.750986341505701</v>
      </c>
      <c r="G262" s="52">
        <v>7.7167589434631898</v>
      </c>
      <c r="H262" s="52">
        <v>82455.445178599999</v>
      </c>
      <c r="I262" s="52">
        <v>3.2351269455254799</v>
      </c>
      <c r="J262" s="52">
        <v>83.249013658494306</v>
      </c>
      <c r="K262" s="52">
        <v>1.5527309932212501</v>
      </c>
    </row>
    <row r="263" spans="1:11" x14ac:dyDescent="0.25">
      <c r="A263" s="52" t="s">
        <v>163</v>
      </c>
      <c r="B263" s="52" t="s">
        <v>164</v>
      </c>
      <c r="C263" s="52" t="s">
        <v>21</v>
      </c>
      <c r="D263" s="52">
        <v>57.663228500000002</v>
      </c>
      <c r="E263" s="52">
        <v>59.723719238811697</v>
      </c>
      <c r="F263" s="52">
        <v>4.7555695285048101</v>
      </c>
      <c r="G263" s="52">
        <v>59.601236834688301</v>
      </c>
      <c r="H263" s="52">
        <v>1154.8777333</v>
      </c>
      <c r="I263" s="52">
        <v>31.977367960066001</v>
      </c>
      <c r="J263" s="52">
        <v>95.244430471495207</v>
      </c>
      <c r="K263" s="52">
        <v>2.9758992137295599</v>
      </c>
    </row>
    <row r="264" spans="1:11" x14ac:dyDescent="0.25">
      <c r="A264" s="52" t="s">
        <v>163</v>
      </c>
      <c r="B264" s="52" t="s">
        <v>164</v>
      </c>
      <c r="C264" s="52" t="s">
        <v>22</v>
      </c>
      <c r="D264" s="52">
        <v>9236.7381855999993</v>
      </c>
      <c r="E264" s="52">
        <v>8.7999584574953502</v>
      </c>
      <c r="F264" s="52">
        <v>15.877106201703899</v>
      </c>
      <c r="G264" s="52">
        <v>8.7661578827338893</v>
      </c>
      <c r="H264" s="52">
        <v>48939.720850799997</v>
      </c>
      <c r="I264" s="52">
        <v>3.6875422544667402</v>
      </c>
      <c r="J264" s="52">
        <v>84.122893798296104</v>
      </c>
      <c r="K264" s="52">
        <v>1.6544987149252</v>
      </c>
    </row>
    <row r="265" spans="1:11" x14ac:dyDescent="0.25">
      <c r="A265" s="52" t="s">
        <v>165</v>
      </c>
      <c r="B265" s="52" t="s">
        <v>166</v>
      </c>
      <c r="C265" s="52" t="s">
        <v>21</v>
      </c>
      <c r="D265" s="52">
        <v>770.31319199999996</v>
      </c>
      <c r="E265" s="52">
        <v>50.003471532977997</v>
      </c>
      <c r="F265" s="52">
        <v>15.186375649911</v>
      </c>
      <c r="G265" s="52">
        <v>43.925422357414398</v>
      </c>
      <c r="H265" s="52">
        <v>4302.0833413</v>
      </c>
      <c r="I265" s="52">
        <v>27.529242580201998</v>
      </c>
      <c r="J265" s="52">
        <v>84.813624350089</v>
      </c>
      <c r="K265" s="52">
        <v>7.8651038628794803</v>
      </c>
    </row>
    <row r="266" spans="1:11" x14ac:dyDescent="0.25">
      <c r="A266" s="52" t="s">
        <v>165</v>
      </c>
      <c r="B266" s="52" t="s">
        <v>166</v>
      </c>
      <c r="C266" s="52" t="s">
        <v>22</v>
      </c>
      <c r="D266" s="52">
        <v>27447.964435800001</v>
      </c>
      <c r="E266" s="52">
        <v>6.5825238776433697</v>
      </c>
      <c r="F266" s="52">
        <v>20.419918021595301</v>
      </c>
      <c r="G266" s="52">
        <v>6.4339477917531704</v>
      </c>
      <c r="H266" s="52">
        <v>106969.6390373</v>
      </c>
      <c r="I266" s="52">
        <v>4.0368929995152198</v>
      </c>
      <c r="J266" s="52">
        <v>79.580081978404706</v>
      </c>
      <c r="K266" s="52">
        <v>1.6509242413004299</v>
      </c>
    </row>
    <row r="267" spans="1:11" x14ac:dyDescent="0.25">
      <c r="A267" s="52" t="s">
        <v>167</v>
      </c>
      <c r="B267" s="52" t="s">
        <v>168</v>
      </c>
      <c r="C267" s="52" t="s">
        <v>21</v>
      </c>
      <c r="D267" s="52">
        <v>497.8162949</v>
      </c>
      <c r="E267" s="52">
        <v>27.555576889375001</v>
      </c>
      <c r="F267" s="52">
        <v>18.6105484973213</v>
      </c>
      <c r="G267" s="52">
        <v>21.913909988009301</v>
      </c>
      <c r="H267" s="52">
        <v>2177.0983910999998</v>
      </c>
      <c r="I267" s="52">
        <v>18.441291298517001</v>
      </c>
      <c r="J267" s="52">
        <v>81.389451502678696</v>
      </c>
      <c r="K267" s="52">
        <v>5.0108444898950903</v>
      </c>
    </row>
    <row r="268" spans="1:11" x14ac:dyDescent="0.25">
      <c r="A268" s="52" t="s">
        <v>167</v>
      </c>
      <c r="B268" s="52" t="s">
        <v>168</v>
      </c>
      <c r="C268" s="52" t="s">
        <v>22</v>
      </c>
      <c r="D268" s="52">
        <v>15685.777064100001</v>
      </c>
      <c r="E268" s="52">
        <v>6.3681940143281199</v>
      </c>
      <c r="F268" s="52">
        <v>22.091061498175499</v>
      </c>
      <c r="G268" s="52">
        <v>5.5296773516860904</v>
      </c>
      <c r="H268" s="52">
        <v>55319.308252399998</v>
      </c>
      <c r="I268" s="52">
        <v>2.6571015578077399</v>
      </c>
      <c r="J268" s="52">
        <v>77.908938501824494</v>
      </c>
      <c r="K268" s="52">
        <v>1.5679387345048299</v>
      </c>
    </row>
    <row r="269" spans="1:11" x14ac:dyDescent="0.25">
      <c r="A269" s="52" t="s">
        <v>169</v>
      </c>
      <c r="B269" s="52" t="s">
        <v>170</v>
      </c>
      <c r="C269" s="52" t="s">
        <v>21</v>
      </c>
      <c r="D269" s="52">
        <v>221.63729190000001</v>
      </c>
      <c r="E269" s="52">
        <v>54.482981573203702</v>
      </c>
      <c r="F269" s="52">
        <v>9.1815449795725694</v>
      </c>
      <c r="G269" s="52">
        <v>55.978711914982497</v>
      </c>
      <c r="H269" s="52">
        <v>2192.3060301999999</v>
      </c>
      <c r="I269" s="52">
        <v>32.036942295140697</v>
      </c>
      <c r="J269" s="52">
        <v>90.818455020427393</v>
      </c>
      <c r="K269" s="52">
        <v>5.6593239912564197</v>
      </c>
    </row>
    <row r="270" spans="1:11" x14ac:dyDescent="0.25">
      <c r="A270" s="52" t="s">
        <v>169</v>
      </c>
      <c r="B270" s="52" t="s">
        <v>170</v>
      </c>
      <c r="C270" s="52" t="s">
        <v>22</v>
      </c>
      <c r="D270" s="52">
        <v>17228.512788399999</v>
      </c>
      <c r="E270" s="52">
        <v>9.5039136375956907</v>
      </c>
      <c r="F270" s="52">
        <v>22.5235648921579</v>
      </c>
      <c r="G270" s="52">
        <v>8.7680572137285999</v>
      </c>
      <c r="H270" s="52">
        <v>59262.543893299997</v>
      </c>
      <c r="I270" s="52">
        <v>3.43561224638152</v>
      </c>
      <c r="J270" s="52">
        <v>77.476435107842093</v>
      </c>
      <c r="K270" s="52">
        <v>2.54900609916653</v>
      </c>
    </row>
    <row r="271" spans="1:11" x14ac:dyDescent="0.25">
      <c r="A271" s="52" t="s">
        <v>171</v>
      </c>
      <c r="B271" s="52" t="s">
        <v>172</v>
      </c>
      <c r="C271" s="52" t="s">
        <v>21</v>
      </c>
      <c r="D271" s="52">
        <v>310.30534080000001</v>
      </c>
      <c r="E271" s="52">
        <v>43.615694219334401</v>
      </c>
      <c r="F271" s="52">
        <v>8.2837597186512308</v>
      </c>
      <c r="G271" s="52">
        <v>36.746332577714703</v>
      </c>
      <c r="H271" s="52">
        <v>3435.6427714000001</v>
      </c>
      <c r="I271" s="52">
        <v>21.208632352540999</v>
      </c>
      <c r="J271" s="52">
        <v>91.716240281348803</v>
      </c>
      <c r="K271" s="52">
        <v>3.3189082836547099</v>
      </c>
    </row>
    <row r="272" spans="1:11" x14ac:dyDescent="0.25">
      <c r="A272" s="52" t="s">
        <v>171</v>
      </c>
      <c r="B272" s="52" t="s">
        <v>172</v>
      </c>
      <c r="C272" s="52" t="s">
        <v>22</v>
      </c>
      <c r="D272" s="52">
        <v>18315.043858500001</v>
      </c>
      <c r="E272" s="52">
        <v>6.5742912403988401</v>
      </c>
      <c r="F272" s="52">
        <v>21.3628740089523</v>
      </c>
      <c r="G272" s="52">
        <v>6.6708187836366601</v>
      </c>
      <c r="H272" s="52">
        <v>67418.008027799995</v>
      </c>
      <c r="I272" s="52">
        <v>3.34738881368177</v>
      </c>
      <c r="J272" s="52">
        <v>78.637125991047697</v>
      </c>
      <c r="K272" s="52">
        <v>1.8122211285748999</v>
      </c>
    </row>
    <row r="273" spans="1:11" x14ac:dyDescent="0.25">
      <c r="A273" s="52" t="s">
        <v>173</v>
      </c>
      <c r="B273" s="52" t="s">
        <v>174</v>
      </c>
      <c r="C273" s="52" t="s">
        <v>21</v>
      </c>
      <c r="D273" s="52">
        <v>634.84448810000004</v>
      </c>
      <c r="E273" s="52">
        <v>36.706216514147101</v>
      </c>
      <c r="F273" s="52">
        <v>20.122369672684702</v>
      </c>
      <c r="G273" s="52">
        <v>26.887327906793601</v>
      </c>
      <c r="H273" s="52">
        <v>2520.0746313999998</v>
      </c>
      <c r="I273" s="52">
        <v>26.471640368076802</v>
      </c>
      <c r="J273" s="52">
        <v>79.877630327315302</v>
      </c>
      <c r="K273" s="52">
        <v>6.77332000754381</v>
      </c>
    </row>
    <row r="274" spans="1:11" x14ac:dyDescent="0.25">
      <c r="A274" s="52" t="s">
        <v>173</v>
      </c>
      <c r="B274" s="52" t="s">
        <v>174</v>
      </c>
      <c r="C274" s="52" t="s">
        <v>22</v>
      </c>
      <c r="D274" s="52">
        <v>18194.005865300001</v>
      </c>
      <c r="E274" s="52">
        <v>9.0431177038055992</v>
      </c>
      <c r="F274" s="52">
        <v>20.121642988243099</v>
      </c>
      <c r="G274" s="52">
        <v>8.6155825526331409</v>
      </c>
      <c r="H274" s="52">
        <v>72226.075019399999</v>
      </c>
      <c r="I274" s="52">
        <v>3.1156042148327998</v>
      </c>
      <c r="J274" s="52">
        <v>79.878357011756904</v>
      </c>
      <c r="K274" s="52">
        <v>2.17029596933628</v>
      </c>
    </row>
    <row r="275" spans="1:11" x14ac:dyDescent="0.25">
      <c r="A275" s="52" t="s">
        <v>175</v>
      </c>
      <c r="B275" s="52" t="s">
        <v>176</v>
      </c>
      <c r="C275" s="52" t="s">
        <v>21</v>
      </c>
      <c r="D275" s="52">
        <v>581.09002390000001</v>
      </c>
      <c r="E275" s="52">
        <v>35.970276783444803</v>
      </c>
      <c r="F275" s="52">
        <v>13.0550872026708</v>
      </c>
      <c r="G275" s="52">
        <v>32.0938701800236</v>
      </c>
      <c r="H275" s="52">
        <v>3869.9719635000001</v>
      </c>
      <c r="I275" s="52">
        <v>21.5181457570005</v>
      </c>
      <c r="J275" s="52">
        <v>86.944912797329195</v>
      </c>
      <c r="K275" s="52">
        <v>4.8190085007972296</v>
      </c>
    </row>
    <row r="276" spans="1:11" x14ac:dyDescent="0.25">
      <c r="A276" s="52" t="s">
        <v>175</v>
      </c>
      <c r="B276" s="52" t="s">
        <v>176</v>
      </c>
      <c r="C276" s="52" t="s">
        <v>22</v>
      </c>
      <c r="D276" s="52">
        <v>25565.8907908</v>
      </c>
      <c r="E276" s="52">
        <v>9.3200820089739196</v>
      </c>
      <c r="F276" s="52">
        <v>18.804679818262201</v>
      </c>
      <c r="G276" s="52">
        <v>8.9962725063109499</v>
      </c>
      <c r="H276" s="52">
        <v>110389.04722399999</v>
      </c>
      <c r="I276" s="52">
        <v>3.5397851419805799</v>
      </c>
      <c r="J276" s="52">
        <v>81.195320181737799</v>
      </c>
      <c r="K276" s="52">
        <v>2.0835193907771798</v>
      </c>
    </row>
    <row r="277" spans="1:11" x14ac:dyDescent="0.25">
      <c r="A277" s="52" t="s">
        <v>177</v>
      </c>
      <c r="B277" s="52" t="s">
        <v>178</v>
      </c>
      <c r="C277" s="52" t="s">
        <v>21</v>
      </c>
      <c r="D277" s="52">
        <v>359.2645809</v>
      </c>
      <c r="E277" s="52">
        <v>29.7797084232453</v>
      </c>
      <c r="F277" s="52">
        <v>16.701732250856502</v>
      </c>
      <c r="G277" s="52">
        <v>26.4243423336954</v>
      </c>
      <c r="H277" s="52">
        <v>1791.7972102000001</v>
      </c>
      <c r="I277" s="52">
        <v>20.998371432354901</v>
      </c>
      <c r="J277" s="52">
        <v>83.298267749143506</v>
      </c>
      <c r="K277" s="52">
        <v>5.2982169076005796</v>
      </c>
    </row>
    <row r="278" spans="1:11" x14ac:dyDescent="0.25">
      <c r="A278" s="52" t="s">
        <v>177</v>
      </c>
      <c r="B278" s="52" t="s">
        <v>178</v>
      </c>
      <c r="C278" s="52" t="s">
        <v>22</v>
      </c>
      <c r="D278" s="52">
        <v>8304.7068715999994</v>
      </c>
      <c r="E278" s="52">
        <v>6.6904443212273002</v>
      </c>
      <c r="F278" s="52">
        <v>24.335468292171001</v>
      </c>
      <c r="G278" s="52">
        <v>5.9140740834625802</v>
      </c>
      <c r="H278" s="52">
        <v>25821.231334700002</v>
      </c>
      <c r="I278" s="52">
        <v>3.0186521931271102</v>
      </c>
      <c r="J278" s="52">
        <v>75.664531707828999</v>
      </c>
      <c r="K278" s="52">
        <v>1.9021033909440299</v>
      </c>
    </row>
    <row r="279" spans="1:11" x14ac:dyDescent="0.25">
      <c r="A279" s="52" t="s">
        <v>179</v>
      </c>
      <c r="B279" s="52" t="s">
        <v>180</v>
      </c>
      <c r="C279" s="52" t="s">
        <v>21</v>
      </c>
      <c r="D279" s="52">
        <v>1265.0834566000001</v>
      </c>
      <c r="E279" s="52">
        <v>25.409092786204099</v>
      </c>
      <c r="F279" s="52">
        <v>20.857424977099399</v>
      </c>
      <c r="G279" s="52">
        <v>24.237145262511099</v>
      </c>
      <c r="H279" s="52">
        <v>4800.3031287000003</v>
      </c>
      <c r="I279" s="52">
        <v>21.982722405143601</v>
      </c>
      <c r="J279" s="52">
        <v>79.142575022900601</v>
      </c>
      <c r="K279" s="52">
        <v>6.3875156807269402</v>
      </c>
    </row>
    <row r="280" spans="1:11" x14ac:dyDescent="0.25">
      <c r="A280" s="52" t="s">
        <v>179</v>
      </c>
      <c r="B280" s="52" t="s">
        <v>180</v>
      </c>
      <c r="C280" s="52" t="s">
        <v>22</v>
      </c>
      <c r="D280" s="52">
        <v>21047.297474700001</v>
      </c>
      <c r="E280" s="52">
        <v>7.8424447819093901</v>
      </c>
      <c r="F280" s="52">
        <v>23.362364486348099</v>
      </c>
      <c r="G280" s="52">
        <v>8.0143480612519493</v>
      </c>
      <c r="H280" s="52">
        <v>69043.315943299996</v>
      </c>
      <c r="I280" s="52">
        <v>4.6794826666402303</v>
      </c>
      <c r="J280" s="52">
        <v>76.637635513651901</v>
      </c>
      <c r="K280" s="52">
        <v>2.4431093061851099</v>
      </c>
    </row>
    <row r="281" spans="1:11" x14ac:dyDescent="0.25">
      <c r="A281" s="52" t="s">
        <v>181</v>
      </c>
      <c r="B281" s="52" t="s">
        <v>182</v>
      </c>
      <c r="C281" s="52" t="s">
        <v>21</v>
      </c>
      <c r="D281" s="52">
        <v>622.25540000000001</v>
      </c>
      <c r="E281" s="52">
        <v>31.7457614587689</v>
      </c>
      <c r="F281" s="52">
        <v>11.8834912765545</v>
      </c>
      <c r="G281" s="52">
        <v>27.535409943709599</v>
      </c>
      <c r="H281" s="52">
        <v>4614.0458310000004</v>
      </c>
      <c r="I281" s="52">
        <v>20.535953043218299</v>
      </c>
      <c r="J281" s="52">
        <v>88.116508723445506</v>
      </c>
      <c r="K281" s="52">
        <v>3.71345629329684</v>
      </c>
    </row>
    <row r="282" spans="1:11" x14ac:dyDescent="0.25">
      <c r="A282" s="52" t="s">
        <v>181</v>
      </c>
      <c r="B282" s="52" t="s">
        <v>182</v>
      </c>
      <c r="C282" s="52" t="s">
        <v>22</v>
      </c>
      <c r="D282" s="52">
        <v>8139.7255650999996</v>
      </c>
      <c r="E282" s="52">
        <v>7.7805428673412003</v>
      </c>
      <c r="F282" s="52">
        <v>11.227564051938</v>
      </c>
      <c r="G282" s="52">
        <v>7.6955388396005704</v>
      </c>
      <c r="H282" s="52">
        <v>64357.973200599998</v>
      </c>
      <c r="I282" s="52">
        <v>3.49165913744047</v>
      </c>
      <c r="J282" s="52">
        <v>88.772435948061997</v>
      </c>
      <c r="K282" s="52">
        <v>0.97329936159849095</v>
      </c>
    </row>
    <row r="283" spans="1:11" x14ac:dyDescent="0.25">
      <c r="A283" s="52" t="s">
        <v>183</v>
      </c>
      <c r="B283" s="52" t="s">
        <v>184</v>
      </c>
      <c r="C283" s="52" t="s">
        <v>21</v>
      </c>
      <c r="D283" s="52">
        <v>433.6917411</v>
      </c>
      <c r="E283" s="52">
        <v>21.269099821247</v>
      </c>
      <c r="F283" s="52">
        <v>12.174037394818701</v>
      </c>
      <c r="G283" s="52">
        <v>18.775872009488499</v>
      </c>
      <c r="H283" s="52">
        <v>3128.7397434999998</v>
      </c>
      <c r="I283" s="52">
        <v>14.523436923747401</v>
      </c>
      <c r="J283" s="52">
        <v>87.825962605181303</v>
      </c>
      <c r="K283" s="52">
        <v>2.6026263895496302</v>
      </c>
    </row>
    <row r="284" spans="1:11" x14ac:dyDescent="0.25">
      <c r="A284" s="52" t="s">
        <v>183</v>
      </c>
      <c r="B284" s="52" t="s">
        <v>184</v>
      </c>
      <c r="C284" s="52" t="s">
        <v>22</v>
      </c>
      <c r="D284" s="52">
        <v>2969.3987087999999</v>
      </c>
      <c r="E284" s="52">
        <v>13.1088626559359</v>
      </c>
      <c r="F284" s="52">
        <v>18.481847599054301</v>
      </c>
      <c r="G284" s="52">
        <v>12.324452800362399</v>
      </c>
      <c r="H284" s="52">
        <v>13097.1698141</v>
      </c>
      <c r="I284" s="52">
        <v>4.6691556997831203</v>
      </c>
      <c r="J284" s="52">
        <v>81.518152400945795</v>
      </c>
      <c r="K284" s="52">
        <v>2.7942078137113402</v>
      </c>
    </row>
    <row r="285" spans="1:11" x14ac:dyDescent="0.25">
      <c r="A285" s="52" t="s">
        <v>185</v>
      </c>
      <c r="B285" s="52" t="s">
        <v>186</v>
      </c>
      <c r="C285" s="52" t="s">
        <v>21</v>
      </c>
      <c r="D285" s="52">
        <v>602.69276609999997</v>
      </c>
      <c r="E285" s="52">
        <v>25.8454856377972</v>
      </c>
      <c r="F285" s="52">
        <v>12.078980578551301</v>
      </c>
      <c r="G285" s="52">
        <v>21.9296629990376</v>
      </c>
      <c r="H285" s="52">
        <v>4386.9068294999997</v>
      </c>
      <c r="I285" s="52">
        <v>14.6834450577465</v>
      </c>
      <c r="J285" s="52">
        <v>87.921019421448705</v>
      </c>
      <c r="K285" s="52">
        <v>3.0127946104652401</v>
      </c>
    </row>
    <row r="286" spans="1:11" x14ac:dyDescent="0.25">
      <c r="A286" s="52" t="s">
        <v>185</v>
      </c>
      <c r="B286" s="52" t="s">
        <v>186</v>
      </c>
      <c r="C286" s="52" t="s">
        <v>22</v>
      </c>
      <c r="D286" s="52">
        <v>5908.0601774999996</v>
      </c>
      <c r="E286" s="52">
        <v>9.5843594561966707</v>
      </c>
      <c r="F286" s="52">
        <v>13.916577050529</v>
      </c>
      <c r="G286" s="52">
        <v>8.5498086751869202</v>
      </c>
      <c r="H286" s="52">
        <v>36545.340224400003</v>
      </c>
      <c r="I286" s="52">
        <v>3.10843408439163</v>
      </c>
      <c r="J286" s="52">
        <v>86.083422949471</v>
      </c>
      <c r="K286" s="52">
        <v>1.38219493508478</v>
      </c>
    </row>
    <row r="287" spans="1:11" x14ac:dyDescent="0.25">
      <c r="A287" s="52" t="s">
        <v>187</v>
      </c>
      <c r="B287" s="52" t="s">
        <v>188</v>
      </c>
      <c r="C287" s="52" t="s">
        <v>21</v>
      </c>
      <c r="D287" s="52">
        <v>1054.2053056</v>
      </c>
      <c r="E287" s="52">
        <v>32.597443499936901</v>
      </c>
      <c r="F287" s="52">
        <v>9.8371742643352906</v>
      </c>
      <c r="G287" s="52">
        <v>24.305401567568602</v>
      </c>
      <c r="H287" s="52">
        <v>9662.3406990999993</v>
      </c>
      <c r="I287" s="52">
        <v>21.077754804578301</v>
      </c>
      <c r="J287" s="52">
        <v>90.162825735664697</v>
      </c>
      <c r="K287" s="52">
        <v>2.6518298293555298</v>
      </c>
    </row>
    <row r="288" spans="1:11" x14ac:dyDescent="0.25">
      <c r="A288" s="52" t="s">
        <v>187</v>
      </c>
      <c r="B288" s="52" t="s">
        <v>188</v>
      </c>
      <c r="C288" s="52" t="s">
        <v>22</v>
      </c>
      <c r="D288" s="52">
        <v>11309.677369499999</v>
      </c>
      <c r="E288" s="52">
        <v>11.686105923083799</v>
      </c>
      <c r="F288" s="52">
        <v>10.268879781587</v>
      </c>
      <c r="G288" s="52">
        <v>12.2301022360024</v>
      </c>
      <c r="H288" s="52">
        <v>98825.776643499994</v>
      </c>
      <c r="I288" s="52">
        <v>4.4179871465527398</v>
      </c>
      <c r="J288" s="52">
        <v>89.731120218412997</v>
      </c>
      <c r="K288" s="52">
        <v>1.3996197670588799</v>
      </c>
    </row>
    <row r="289" spans="1:11" x14ac:dyDescent="0.25">
      <c r="A289" s="52" t="s">
        <v>189</v>
      </c>
      <c r="B289" s="52" t="s">
        <v>190</v>
      </c>
      <c r="C289" s="52" t="s">
        <v>21</v>
      </c>
      <c r="D289" s="52">
        <v>1727.80971</v>
      </c>
      <c r="E289" s="52">
        <v>19.911570177560002</v>
      </c>
      <c r="F289" s="52">
        <v>17.902903437567399</v>
      </c>
      <c r="G289" s="52">
        <v>15.4797393832153</v>
      </c>
      <c r="H289" s="52">
        <v>7923.1930786000003</v>
      </c>
      <c r="I289" s="52">
        <v>13.858913244749999</v>
      </c>
      <c r="J289" s="52">
        <v>82.097096562432597</v>
      </c>
      <c r="K289" s="52">
        <v>3.3756648044874802</v>
      </c>
    </row>
    <row r="290" spans="1:11" x14ac:dyDescent="0.25">
      <c r="A290" s="52" t="s">
        <v>189</v>
      </c>
      <c r="B290" s="52" t="s">
        <v>190</v>
      </c>
      <c r="C290" s="52" t="s">
        <v>22</v>
      </c>
      <c r="D290" s="52">
        <v>15126.203985</v>
      </c>
      <c r="E290" s="52">
        <v>8.7415488424561492</v>
      </c>
      <c r="F290" s="52">
        <v>23.008083942689499</v>
      </c>
      <c r="G290" s="52">
        <v>8.4156716112784409</v>
      </c>
      <c r="H290" s="52">
        <v>50616.793227100003</v>
      </c>
      <c r="I290" s="52">
        <v>4.4120697408493497</v>
      </c>
      <c r="J290" s="52">
        <v>76.991916057310505</v>
      </c>
      <c r="K290" s="52">
        <v>2.5149196017186002</v>
      </c>
    </row>
    <row r="291" spans="1:11" x14ac:dyDescent="0.25">
      <c r="A291" s="52" t="s">
        <v>191</v>
      </c>
      <c r="B291" s="52" t="s">
        <v>192</v>
      </c>
      <c r="C291" s="52" t="s">
        <v>21</v>
      </c>
      <c r="D291" s="52">
        <v>2090.7964461000001</v>
      </c>
      <c r="E291" s="52">
        <v>32.685942942180198</v>
      </c>
      <c r="F291" s="52">
        <v>16.079640282089901</v>
      </c>
      <c r="G291" s="52">
        <v>28.622599503810999</v>
      </c>
      <c r="H291" s="52">
        <v>10911.9598931</v>
      </c>
      <c r="I291" s="52">
        <v>16.445471190730899</v>
      </c>
      <c r="J291" s="52">
        <v>83.920359717910102</v>
      </c>
      <c r="K291" s="52">
        <v>5.4842603809928896</v>
      </c>
    </row>
    <row r="292" spans="1:11" x14ac:dyDescent="0.25">
      <c r="A292" s="52" t="s">
        <v>191</v>
      </c>
      <c r="B292" s="52" t="s">
        <v>192</v>
      </c>
      <c r="C292" s="52" t="s">
        <v>22</v>
      </c>
      <c r="D292" s="52">
        <v>19827.487200799998</v>
      </c>
      <c r="E292" s="52">
        <v>7.64175825344737</v>
      </c>
      <c r="F292" s="52">
        <v>16.756485309437998</v>
      </c>
      <c r="G292" s="52">
        <v>7.7618732978046596</v>
      </c>
      <c r="H292" s="52">
        <v>98499.756458300006</v>
      </c>
      <c r="I292" s="52">
        <v>3.5575188965392099</v>
      </c>
      <c r="J292" s="52">
        <v>83.243514690561994</v>
      </c>
      <c r="K292" s="52">
        <v>1.5624246089542999</v>
      </c>
    </row>
    <row r="293" spans="1:11" x14ac:dyDescent="0.25">
      <c r="A293" s="52" t="s">
        <v>193</v>
      </c>
      <c r="B293" s="52" t="s">
        <v>194</v>
      </c>
      <c r="C293" s="52" t="s">
        <v>21</v>
      </c>
      <c r="D293" s="52">
        <v>916.26862679999999</v>
      </c>
      <c r="E293" s="52">
        <v>24.7994676105167</v>
      </c>
      <c r="F293" s="52">
        <v>11.417936985571499</v>
      </c>
      <c r="G293" s="52">
        <v>25.859886845664601</v>
      </c>
      <c r="H293" s="52">
        <v>7108.5490609999997</v>
      </c>
      <c r="I293" s="52">
        <v>17.862886260212601</v>
      </c>
      <c r="J293" s="52">
        <v>88.582063014428499</v>
      </c>
      <c r="K293" s="52">
        <v>3.3332544807599902</v>
      </c>
    </row>
    <row r="294" spans="1:11" x14ac:dyDescent="0.25">
      <c r="A294" s="52" t="s">
        <v>193</v>
      </c>
      <c r="B294" s="52" t="s">
        <v>194</v>
      </c>
      <c r="C294" s="52" t="s">
        <v>22</v>
      </c>
      <c r="D294" s="52">
        <v>11884.9875307</v>
      </c>
      <c r="E294" s="52">
        <v>9.0015736788773406</v>
      </c>
      <c r="F294" s="52">
        <v>13.094214353979</v>
      </c>
      <c r="G294" s="52">
        <v>9.3570631963695003</v>
      </c>
      <c r="H294" s="52">
        <v>78880.1947812</v>
      </c>
      <c r="I294" s="52">
        <v>3.47664003394067</v>
      </c>
      <c r="J294" s="52">
        <v>86.905785646021002</v>
      </c>
      <c r="K294" s="52">
        <v>1.40984159231981</v>
      </c>
    </row>
    <row r="295" spans="1:11" x14ac:dyDescent="0.25">
      <c r="A295" s="52" t="s">
        <v>195</v>
      </c>
      <c r="B295" s="52" t="s">
        <v>196</v>
      </c>
      <c r="C295" s="52" t="s">
        <v>21</v>
      </c>
      <c r="D295" s="52">
        <v>748.03253700000005</v>
      </c>
      <c r="E295" s="52">
        <v>22.9156560439252</v>
      </c>
      <c r="F295" s="52">
        <v>20.6827133550075</v>
      </c>
      <c r="G295" s="52">
        <v>14.3606776896463</v>
      </c>
      <c r="H295" s="52">
        <v>2868.6715392999999</v>
      </c>
      <c r="I295" s="52">
        <v>16.707361991422299</v>
      </c>
      <c r="J295" s="52">
        <v>79.317286644992507</v>
      </c>
      <c r="K295" s="52">
        <v>3.7446790328064998</v>
      </c>
    </row>
    <row r="296" spans="1:11" x14ac:dyDescent="0.25">
      <c r="A296" s="52" t="s">
        <v>195</v>
      </c>
      <c r="B296" s="52" t="s">
        <v>196</v>
      </c>
      <c r="C296" s="52" t="s">
        <v>22</v>
      </c>
      <c r="D296" s="52">
        <v>5811.4195917999996</v>
      </c>
      <c r="E296" s="52">
        <v>9.4058489404910599</v>
      </c>
      <c r="F296" s="52">
        <v>15.507748571802299</v>
      </c>
      <c r="G296" s="52">
        <v>8.5598876276846294</v>
      </c>
      <c r="H296" s="52">
        <v>31662.8763377</v>
      </c>
      <c r="I296" s="52">
        <v>3.3180357850833802</v>
      </c>
      <c r="J296" s="52">
        <v>84.492251428197704</v>
      </c>
      <c r="K296" s="52">
        <v>1.5710859030170601</v>
      </c>
    </row>
    <row r="297" spans="1:11" x14ac:dyDescent="0.25">
      <c r="A297" s="52" t="s">
        <v>197</v>
      </c>
      <c r="B297" s="52" t="s">
        <v>198</v>
      </c>
      <c r="C297" s="52" t="s">
        <v>21</v>
      </c>
      <c r="D297" s="52">
        <v>740.73849489999998</v>
      </c>
      <c r="E297" s="52">
        <v>26.110079556961601</v>
      </c>
      <c r="F297" s="52">
        <v>29.525899451772101</v>
      </c>
      <c r="G297" s="52">
        <v>18.673394607611399</v>
      </c>
      <c r="H297" s="52">
        <v>1768.0368808000001</v>
      </c>
      <c r="I297" s="52">
        <v>26.118352155221299</v>
      </c>
      <c r="J297" s="52">
        <v>70.474100548227895</v>
      </c>
      <c r="K297" s="52">
        <v>7.8234240283817602</v>
      </c>
    </row>
    <row r="298" spans="1:11" x14ac:dyDescent="0.25">
      <c r="A298" s="52" t="s">
        <v>197</v>
      </c>
      <c r="B298" s="52" t="s">
        <v>198</v>
      </c>
      <c r="C298" s="52" t="s">
        <v>22</v>
      </c>
      <c r="D298" s="52">
        <v>19374.297865699999</v>
      </c>
      <c r="E298" s="52">
        <v>5.7460803123550201</v>
      </c>
      <c r="F298" s="52">
        <v>23.988118741960601</v>
      </c>
      <c r="G298" s="52">
        <v>6.4287734320540002</v>
      </c>
      <c r="H298" s="52">
        <v>61391.926756200002</v>
      </c>
      <c r="I298" s="52">
        <v>4.3008608945145799</v>
      </c>
      <c r="J298" s="52">
        <v>76.011881258039395</v>
      </c>
      <c r="K298" s="52">
        <v>2.0288167836520001</v>
      </c>
    </row>
    <row r="299" spans="1:11" x14ac:dyDescent="0.25">
      <c r="A299" s="52" t="s">
        <v>199</v>
      </c>
      <c r="B299" s="52" t="s">
        <v>200</v>
      </c>
      <c r="C299" s="52" t="s">
        <v>21</v>
      </c>
      <c r="D299" s="52">
        <v>1050.1667686000001</v>
      </c>
      <c r="E299" s="52">
        <v>23.967191526034298</v>
      </c>
      <c r="F299" s="52">
        <v>15.704633292398</v>
      </c>
      <c r="G299" s="52">
        <v>17.790204185133401</v>
      </c>
      <c r="H299" s="52">
        <v>5636.8201164000002</v>
      </c>
      <c r="I299" s="52">
        <v>15.5847070269312</v>
      </c>
      <c r="J299" s="52">
        <v>84.295366707602</v>
      </c>
      <c r="K299" s="52">
        <v>3.3144008245853902</v>
      </c>
    </row>
    <row r="300" spans="1:11" x14ac:dyDescent="0.25">
      <c r="A300" s="52" t="s">
        <v>199</v>
      </c>
      <c r="B300" s="52" t="s">
        <v>200</v>
      </c>
      <c r="C300" s="52" t="s">
        <v>22</v>
      </c>
      <c r="D300" s="52">
        <v>14175.626395200001</v>
      </c>
      <c r="E300" s="52">
        <v>7.7074375134875899</v>
      </c>
      <c r="F300" s="52">
        <v>21.937237529121401</v>
      </c>
      <c r="G300" s="52">
        <v>6.0864843573115097</v>
      </c>
      <c r="H300" s="52">
        <v>50443.386716100002</v>
      </c>
      <c r="I300" s="52">
        <v>4.0366381294820597</v>
      </c>
      <c r="J300" s="52">
        <v>78.062762470878596</v>
      </c>
      <c r="K300" s="52">
        <v>1.7104269543809001</v>
      </c>
    </row>
    <row r="301" spans="1:11" x14ac:dyDescent="0.25">
      <c r="A301" s="52" t="s">
        <v>201</v>
      </c>
      <c r="B301" s="52" t="s">
        <v>202</v>
      </c>
      <c r="C301" s="52" t="s">
        <v>21</v>
      </c>
      <c r="D301" s="52">
        <v>2968.2543819000002</v>
      </c>
      <c r="E301" s="52">
        <v>26.197970423623801</v>
      </c>
      <c r="F301" s="52">
        <v>14.0789702974189</v>
      </c>
      <c r="G301" s="52">
        <v>19.890266415024598</v>
      </c>
      <c r="H301" s="52">
        <v>18114.639602499999</v>
      </c>
      <c r="I301" s="52">
        <v>17.432670422008201</v>
      </c>
      <c r="J301" s="52">
        <v>85.921029702581095</v>
      </c>
      <c r="K301" s="52">
        <v>3.2592075657639401</v>
      </c>
    </row>
    <row r="302" spans="1:11" x14ac:dyDescent="0.25">
      <c r="A302" s="52" t="s">
        <v>201</v>
      </c>
      <c r="B302" s="52" t="s">
        <v>202</v>
      </c>
      <c r="C302" s="52" t="s">
        <v>22</v>
      </c>
      <c r="D302" s="52">
        <v>20768.911514899999</v>
      </c>
      <c r="E302" s="52">
        <v>8.7653551430085201</v>
      </c>
      <c r="F302" s="52">
        <v>14.756085961618</v>
      </c>
      <c r="G302" s="52">
        <v>7.7487503946138698</v>
      </c>
      <c r="H302" s="52">
        <v>119979.1945135</v>
      </c>
      <c r="I302" s="52">
        <v>3.7040166184566798</v>
      </c>
      <c r="J302" s="52">
        <v>85.243914038382002</v>
      </c>
      <c r="K302" s="52">
        <v>1.3413418213828201</v>
      </c>
    </row>
    <row r="303" spans="1:11" x14ac:dyDescent="0.25">
      <c r="A303" s="52" t="s">
        <v>203</v>
      </c>
      <c r="B303" s="52" t="s">
        <v>204</v>
      </c>
      <c r="C303" s="52" t="s">
        <v>21</v>
      </c>
      <c r="D303" s="52">
        <v>2374.2351411</v>
      </c>
      <c r="E303" s="52">
        <v>29.430442694742698</v>
      </c>
      <c r="F303" s="52">
        <v>13.651211062211599</v>
      </c>
      <c r="G303" s="52">
        <v>25.472723695499901</v>
      </c>
      <c r="H303" s="52">
        <v>15017.8858237</v>
      </c>
      <c r="I303" s="52">
        <v>19.299087292973699</v>
      </c>
      <c r="J303" s="52">
        <v>86.348788937788399</v>
      </c>
      <c r="K303" s="52">
        <v>4.0270805389893702</v>
      </c>
    </row>
    <row r="304" spans="1:11" x14ac:dyDescent="0.25">
      <c r="A304" s="52" t="s">
        <v>203</v>
      </c>
      <c r="B304" s="52" t="s">
        <v>204</v>
      </c>
      <c r="C304" s="52" t="s">
        <v>22</v>
      </c>
      <c r="D304" s="52">
        <v>26927.7650669</v>
      </c>
      <c r="E304" s="52">
        <v>7.3982027824399097</v>
      </c>
      <c r="F304" s="52">
        <v>18.302285904693498</v>
      </c>
      <c r="G304" s="52">
        <v>7.4100190284923499</v>
      </c>
      <c r="H304" s="52">
        <v>120200.11397029999</v>
      </c>
      <c r="I304" s="52">
        <v>3.58048442596598</v>
      </c>
      <c r="J304" s="52">
        <v>81.697714095306495</v>
      </c>
      <c r="K304" s="52">
        <v>1.6600254770956699</v>
      </c>
    </row>
    <row r="305" spans="1:11" x14ac:dyDescent="0.25">
      <c r="A305" s="52" t="s">
        <v>205</v>
      </c>
      <c r="B305" s="52" t="s">
        <v>206</v>
      </c>
      <c r="C305" s="52" t="s">
        <v>21</v>
      </c>
      <c r="D305" s="52">
        <v>1334.4481745999999</v>
      </c>
      <c r="E305" s="52">
        <v>23.903039527905001</v>
      </c>
      <c r="F305" s="52">
        <v>10.3888146958649</v>
      </c>
      <c r="G305" s="52">
        <v>25.650479578733702</v>
      </c>
      <c r="H305" s="52">
        <v>11510.5992506</v>
      </c>
      <c r="I305" s="52">
        <v>15.3952240699005</v>
      </c>
      <c r="J305" s="52">
        <v>89.611185304135006</v>
      </c>
      <c r="K305" s="52">
        <v>2.97371447882451</v>
      </c>
    </row>
    <row r="306" spans="1:11" x14ac:dyDescent="0.25">
      <c r="A306" s="52" t="s">
        <v>205</v>
      </c>
      <c r="B306" s="52" t="s">
        <v>206</v>
      </c>
      <c r="C306" s="52" t="s">
        <v>22</v>
      </c>
      <c r="D306" s="52">
        <v>13382.028864899999</v>
      </c>
      <c r="E306" s="52">
        <v>7.7506955598690599</v>
      </c>
      <c r="F306" s="52">
        <v>15.124020747034701</v>
      </c>
      <c r="G306" s="52">
        <v>7.47121840731314</v>
      </c>
      <c r="H306" s="52">
        <v>75099.923710599993</v>
      </c>
      <c r="I306" s="52">
        <v>3.2990749534870001</v>
      </c>
      <c r="J306" s="52">
        <v>84.875979252965294</v>
      </c>
      <c r="K306" s="52">
        <v>1.3312937675930701</v>
      </c>
    </row>
    <row r="307" spans="1:11" x14ac:dyDescent="0.25">
      <c r="A307" s="52" t="s">
        <v>207</v>
      </c>
      <c r="B307" s="52" t="s">
        <v>208</v>
      </c>
      <c r="C307" s="52" t="s">
        <v>21</v>
      </c>
      <c r="D307" s="52">
        <v>2442.4566571</v>
      </c>
      <c r="E307" s="52">
        <v>37.743964639058802</v>
      </c>
      <c r="F307" s="52">
        <v>15.0030034490603</v>
      </c>
      <c r="G307" s="52">
        <v>32.192421309416503</v>
      </c>
      <c r="H307" s="52">
        <v>13837.3280233</v>
      </c>
      <c r="I307" s="52">
        <v>23.417668023144898</v>
      </c>
      <c r="J307" s="52">
        <v>84.996996550939699</v>
      </c>
      <c r="K307" s="52">
        <v>5.68235381881194</v>
      </c>
    </row>
    <row r="308" spans="1:11" x14ac:dyDescent="0.25">
      <c r="A308" s="52" t="s">
        <v>207</v>
      </c>
      <c r="B308" s="52" t="s">
        <v>208</v>
      </c>
      <c r="C308" s="52" t="s">
        <v>22</v>
      </c>
      <c r="D308" s="52">
        <v>35410.242604200001</v>
      </c>
      <c r="E308" s="52">
        <v>10.923555100819399</v>
      </c>
      <c r="F308" s="52">
        <v>12.6094876662061</v>
      </c>
      <c r="G308" s="52">
        <v>10.817485733212999</v>
      </c>
      <c r="H308" s="52">
        <v>245411.97271150001</v>
      </c>
      <c r="I308" s="52">
        <v>3.3311885824820902</v>
      </c>
      <c r="J308" s="52">
        <v>87.390512333793893</v>
      </c>
      <c r="K308" s="52">
        <v>1.56084395536337</v>
      </c>
    </row>
    <row r="309" spans="1:11" x14ac:dyDescent="0.25">
      <c r="A309" s="52" t="s">
        <v>209</v>
      </c>
      <c r="B309" s="52" t="s">
        <v>210</v>
      </c>
      <c r="C309" s="52" t="s">
        <v>21</v>
      </c>
      <c r="D309" s="52">
        <v>56.484937000000002</v>
      </c>
      <c r="E309" s="52">
        <v>70.678962438095198</v>
      </c>
      <c r="F309" s="52">
        <v>6.0210887486612901</v>
      </c>
      <c r="G309" s="52">
        <v>72.239200327821607</v>
      </c>
      <c r="H309" s="52">
        <v>881.63338940000006</v>
      </c>
      <c r="I309" s="52">
        <v>38.562046936513397</v>
      </c>
      <c r="J309" s="52">
        <v>93.978911251338701</v>
      </c>
      <c r="K309" s="52">
        <v>4.6282578773750096</v>
      </c>
    </row>
    <row r="310" spans="1:11" x14ac:dyDescent="0.25">
      <c r="A310" s="52" t="s">
        <v>209</v>
      </c>
      <c r="B310" s="52" t="s">
        <v>210</v>
      </c>
      <c r="C310" s="52" t="s">
        <v>22</v>
      </c>
      <c r="D310" s="52">
        <v>13374.804541</v>
      </c>
      <c r="E310" s="52">
        <v>7.71476562970388</v>
      </c>
      <c r="F310" s="52">
        <v>16.186009892583598</v>
      </c>
      <c r="G310" s="52">
        <v>7.4159917236060204</v>
      </c>
      <c r="H310" s="52">
        <v>69257.077125700001</v>
      </c>
      <c r="I310" s="52">
        <v>2.93641309892516</v>
      </c>
      <c r="J310" s="52">
        <v>83.813990107416402</v>
      </c>
      <c r="K310" s="52">
        <v>1.43216323728016</v>
      </c>
    </row>
    <row r="311" spans="1:11" x14ac:dyDescent="0.25">
      <c r="A311" s="52" t="s">
        <v>211</v>
      </c>
      <c r="B311" s="52" t="s">
        <v>212</v>
      </c>
      <c r="C311" s="52" t="s">
        <v>21</v>
      </c>
      <c r="D311" s="52">
        <v>369.15446159999999</v>
      </c>
      <c r="E311" s="52">
        <v>78.853429836434898</v>
      </c>
      <c r="F311" s="52">
        <v>7.2135466946245703</v>
      </c>
      <c r="G311" s="52">
        <v>75.324466308437195</v>
      </c>
      <c r="H311" s="52">
        <v>4748.3623054999998</v>
      </c>
      <c r="I311" s="52">
        <v>28.006671453699699</v>
      </c>
      <c r="J311" s="52">
        <v>92.786453305375403</v>
      </c>
      <c r="K311" s="52">
        <v>5.8559901322589702</v>
      </c>
    </row>
    <row r="312" spans="1:11" x14ac:dyDescent="0.25">
      <c r="A312" s="52" t="s">
        <v>211</v>
      </c>
      <c r="B312" s="52" t="s">
        <v>212</v>
      </c>
      <c r="C312" s="52" t="s">
        <v>22</v>
      </c>
      <c r="D312" s="52">
        <v>23406.1139884</v>
      </c>
      <c r="E312" s="52">
        <v>9.6711347729431196</v>
      </c>
      <c r="F312" s="52">
        <v>14.4136539256125</v>
      </c>
      <c r="G312" s="52">
        <v>9.7328646050994099</v>
      </c>
      <c r="H312" s="52">
        <v>138982.36924560001</v>
      </c>
      <c r="I312" s="52">
        <v>4.0448349242917701</v>
      </c>
      <c r="J312" s="52">
        <v>85.586346074387507</v>
      </c>
      <c r="K312" s="52">
        <v>1.63911825375529</v>
      </c>
    </row>
    <row r="313" spans="1:11" x14ac:dyDescent="0.25">
      <c r="A313" s="52" t="s">
        <v>213</v>
      </c>
      <c r="B313" s="52" t="s">
        <v>214</v>
      </c>
      <c r="C313" s="52" t="s">
        <v>21</v>
      </c>
      <c r="D313" s="52">
        <v>1495.9650458000001</v>
      </c>
      <c r="E313" s="52">
        <v>29.144065182246099</v>
      </c>
      <c r="F313" s="52">
        <v>12.2931272749088</v>
      </c>
      <c r="G313" s="52">
        <v>27.491666932655502</v>
      </c>
      <c r="H313" s="52">
        <v>10673.151992900001</v>
      </c>
      <c r="I313" s="52">
        <v>20.3599516002811</v>
      </c>
      <c r="J313" s="52">
        <v>87.706872725091202</v>
      </c>
      <c r="K313" s="52">
        <v>3.85327341064631</v>
      </c>
    </row>
    <row r="314" spans="1:11" x14ac:dyDescent="0.25">
      <c r="A314" s="52" t="s">
        <v>213</v>
      </c>
      <c r="B314" s="52" t="s">
        <v>214</v>
      </c>
      <c r="C314" s="52" t="s">
        <v>22</v>
      </c>
      <c r="D314" s="52">
        <v>23852.340207199999</v>
      </c>
      <c r="E314" s="52">
        <v>11.181348152979799</v>
      </c>
      <c r="F314" s="52">
        <v>18.425357093296601</v>
      </c>
      <c r="G314" s="52">
        <v>10.849988516000501</v>
      </c>
      <c r="H314" s="52">
        <v>105601.5427565</v>
      </c>
      <c r="I314" s="52">
        <v>4.2170297084593296</v>
      </c>
      <c r="J314" s="52">
        <v>81.574642906703403</v>
      </c>
      <c r="K314" s="52">
        <v>2.4506992092397999</v>
      </c>
    </row>
    <row r="315" spans="1:11" x14ac:dyDescent="0.25">
      <c r="A315" s="52" t="s">
        <v>215</v>
      </c>
      <c r="B315" s="52" t="s">
        <v>216</v>
      </c>
      <c r="C315" s="52" t="s">
        <v>21</v>
      </c>
      <c r="D315" s="52">
        <v>596.15982689999998</v>
      </c>
      <c r="E315" s="52">
        <v>50.969451858226101</v>
      </c>
      <c r="F315" s="52">
        <v>10.0893642568606</v>
      </c>
      <c r="G315" s="52">
        <v>46.358596651110403</v>
      </c>
      <c r="H315" s="52">
        <v>5312.6349368000001</v>
      </c>
      <c r="I315" s="52">
        <v>26.528645467963202</v>
      </c>
      <c r="J315" s="52">
        <v>89.910635743139395</v>
      </c>
      <c r="K315" s="52">
        <v>5.2021517163571103</v>
      </c>
    </row>
    <row r="316" spans="1:11" x14ac:dyDescent="0.25">
      <c r="A316" s="52" t="s">
        <v>215</v>
      </c>
      <c r="B316" s="52" t="s">
        <v>216</v>
      </c>
      <c r="C316" s="52" t="s">
        <v>22</v>
      </c>
      <c r="D316" s="52">
        <v>18529.1758759</v>
      </c>
      <c r="E316" s="52">
        <v>15.2000557246496</v>
      </c>
      <c r="F316" s="52">
        <v>14.1249785683192</v>
      </c>
      <c r="G316" s="52">
        <v>14.996205836479399</v>
      </c>
      <c r="H316" s="52">
        <v>112651.0293632</v>
      </c>
      <c r="I316" s="52">
        <v>3.6417432461318202</v>
      </c>
      <c r="J316" s="52">
        <v>85.875021431680807</v>
      </c>
      <c r="K316" s="52">
        <v>2.4666204737415001</v>
      </c>
    </row>
    <row r="317" spans="1:11" x14ac:dyDescent="0.25">
      <c r="A317" s="52" t="s">
        <v>217</v>
      </c>
      <c r="B317" s="52" t="s">
        <v>218</v>
      </c>
      <c r="C317" s="52" t="s">
        <v>21</v>
      </c>
      <c r="D317" s="52">
        <v>339.70704560000001</v>
      </c>
      <c r="E317" s="52">
        <v>30.621685720161398</v>
      </c>
      <c r="F317" s="52">
        <v>15.707507760681001</v>
      </c>
      <c r="G317" s="52">
        <v>30.764222840481001</v>
      </c>
      <c r="H317" s="52">
        <v>1822.9978900000001</v>
      </c>
      <c r="I317" s="52">
        <v>22.4016418938165</v>
      </c>
      <c r="J317" s="52">
        <v>84.292492239319003</v>
      </c>
      <c r="K317" s="52">
        <v>5.7327676069443196</v>
      </c>
    </row>
    <row r="318" spans="1:11" x14ac:dyDescent="0.25">
      <c r="A318" s="52" t="s">
        <v>217</v>
      </c>
      <c r="B318" s="52" t="s">
        <v>218</v>
      </c>
      <c r="C318" s="52" t="s">
        <v>22</v>
      </c>
      <c r="D318" s="52">
        <v>3570.9464898000001</v>
      </c>
      <c r="E318" s="52">
        <v>10.5603339256807</v>
      </c>
      <c r="F318" s="52">
        <v>11.008767786276101</v>
      </c>
      <c r="G318" s="52">
        <v>10.6448833643211</v>
      </c>
      <c r="H318" s="52">
        <v>28866.348574700001</v>
      </c>
      <c r="I318" s="52">
        <v>3.4877313770015701</v>
      </c>
      <c r="J318" s="52">
        <v>88.991232213723904</v>
      </c>
      <c r="K318" s="52">
        <v>1.31683814410351</v>
      </c>
    </row>
    <row r="319" spans="1:11" x14ac:dyDescent="0.25">
      <c r="A319" s="52" t="s">
        <v>219</v>
      </c>
      <c r="B319" s="52" t="s">
        <v>220</v>
      </c>
      <c r="C319" s="52" t="s">
        <v>21</v>
      </c>
      <c r="D319" s="52">
        <v>331.82766340000001</v>
      </c>
      <c r="E319" s="52">
        <v>54.025337068667199</v>
      </c>
      <c r="F319" s="52">
        <v>20.957995425723102</v>
      </c>
      <c r="G319" s="52">
        <v>36.096339006952597</v>
      </c>
      <c r="H319" s="52">
        <v>1251.4710093000001</v>
      </c>
      <c r="I319" s="52">
        <v>39.484197059147299</v>
      </c>
      <c r="J319" s="52">
        <v>79.042004574276902</v>
      </c>
      <c r="K319" s="52">
        <v>9.5709479012790002</v>
      </c>
    </row>
    <row r="320" spans="1:11" x14ac:dyDescent="0.25">
      <c r="A320" s="52" t="s">
        <v>219</v>
      </c>
      <c r="B320" s="52" t="s">
        <v>220</v>
      </c>
      <c r="C320" s="52" t="s">
        <v>22</v>
      </c>
      <c r="D320" s="52">
        <v>10975.2411923</v>
      </c>
      <c r="E320" s="52">
        <v>8.5081435288955003</v>
      </c>
      <c r="F320" s="52">
        <v>17.7281076119421</v>
      </c>
      <c r="G320" s="52">
        <v>9.0003835155971803</v>
      </c>
      <c r="H320" s="52">
        <v>50933.460134100002</v>
      </c>
      <c r="I320" s="52">
        <v>4.3694744854337202</v>
      </c>
      <c r="J320" s="52">
        <v>82.271892388057907</v>
      </c>
      <c r="K320" s="52">
        <v>1.9394201699001801</v>
      </c>
    </row>
    <row r="321" spans="1:11" x14ac:dyDescent="0.25">
      <c r="A321" s="52" t="s">
        <v>221</v>
      </c>
      <c r="B321" s="52" t="s">
        <v>222</v>
      </c>
      <c r="C321" s="52" t="s">
        <v>21</v>
      </c>
      <c r="D321" s="52">
        <v>193.3855906</v>
      </c>
      <c r="E321" s="52">
        <v>52.1685822881945</v>
      </c>
      <c r="F321" s="52">
        <v>32.538090582543802</v>
      </c>
      <c r="G321" s="52">
        <v>32.152766677016999</v>
      </c>
      <c r="H321" s="52">
        <v>400.95042339999998</v>
      </c>
      <c r="I321" s="52">
        <v>38.487112679826303</v>
      </c>
      <c r="J321" s="52">
        <v>67.461909417456198</v>
      </c>
      <c r="K321" s="52">
        <v>15.507856858043001</v>
      </c>
    </row>
    <row r="322" spans="1:11" x14ac:dyDescent="0.25">
      <c r="A322" s="52" t="s">
        <v>221</v>
      </c>
      <c r="B322" s="52" t="s">
        <v>222</v>
      </c>
      <c r="C322" s="52" t="s">
        <v>22</v>
      </c>
      <c r="D322" s="52">
        <v>5910.0758975999997</v>
      </c>
      <c r="E322" s="52">
        <v>11.280728553719101</v>
      </c>
      <c r="F322" s="52">
        <v>20.175270329560998</v>
      </c>
      <c r="G322" s="52">
        <v>11.3233568557261</v>
      </c>
      <c r="H322" s="52">
        <v>23383.588083400002</v>
      </c>
      <c r="I322" s="52">
        <v>3.8844799817825799</v>
      </c>
      <c r="J322" s="52">
        <v>79.824729670438998</v>
      </c>
      <c r="K322" s="52">
        <v>2.8619174351800298</v>
      </c>
    </row>
    <row r="323" spans="1:11" x14ac:dyDescent="0.25">
      <c r="A323" s="52" t="s">
        <v>223</v>
      </c>
      <c r="B323" s="52" t="s">
        <v>224</v>
      </c>
      <c r="C323" s="52" t="s">
        <v>21</v>
      </c>
      <c r="D323" s="52">
        <v>1348.969288</v>
      </c>
      <c r="E323" s="52">
        <v>32.039910651450803</v>
      </c>
      <c r="F323" s="52">
        <v>19.8067984423793</v>
      </c>
      <c r="G323" s="52">
        <v>22.508935909850699</v>
      </c>
      <c r="H323" s="52">
        <v>5461.6684428999997</v>
      </c>
      <c r="I323" s="52">
        <v>23.461410652399</v>
      </c>
      <c r="J323" s="52">
        <v>80.193201557620696</v>
      </c>
      <c r="K323" s="52">
        <v>5.5594482831379199</v>
      </c>
    </row>
    <row r="324" spans="1:11" x14ac:dyDescent="0.25">
      <c r="A324" s="52" t="s">
        <v>223</v>
      </c>
      <c r="B324" s="52" t="s">
        <v>224</v>
      </c>
      <c r="C324" s="52" t="s">
        <v>22</v>
      </c>
      <c r="D324" s="52">
        <v>28334.204662600001</v>
      </c>
      <c r="E324" s="52">
        <v>6.9693213747077296</v>
      </c>
      <c r="F324" s="52">
        <v>22.739153553166201</v>
      </c>
      <c r="G324" s="52">
        <v>6.4189592271450602</v>
      </c>
      <c r="H324" s="52">
        <v>96271.157609799993</v>
      </c>
      <c r="I324" s="52">
        <v>2.9368868545081201</v>
      </c>
      <c r="J324" s="52">
        <v>77.260846446833895</v>
      </c>
      <c r="K324" s="52">
        <v>1.8892065804379501</v>
      </c>
    </row>
    <row r="325" spans="1:11" x14ac:dyDescent="0.25">
      <c r="A325" s="52" t="s">
        <v>225</v>
      </c>
      <c r="B325" s="52" t="s">
        <v>226</v>
      </c>
      <c r="C325" s="52" t="s">
        <v>21</v>
      </c>
      <c r="D325" s="52">
        <v>1050.8209532000001</v>
      </c>
      <c r="E325" s="52">
        <v>24.7673481340275</v>
      </c>
      <c r="F325" s="52">
        <v>14.6405222629708</v>
      </c>
      <c r="G325" s="52">
        <v>23.6683427348216</v>
      </c>
      <c r="H325" s="52">
        <v>6126.6617507999999</v>
      </c>
      <c r="I325" s="52">
        <v>16.086467331417399</v>
      </c>
      <c r="J325" s="52">
        <v>85.359477737029195</v>
      </c>
      <c r="K325" s="52">
        <v>4.0595011581995601</v>
      </c>
    </row>
    <row r="326" spans="1:11" x14ac:dyDescent="0.25">
      <c r="A326" s="52" t="s">
        <v>225</v>
      </c>
      <c r="B326" s="52" t="s">
        <v>226</v>
      </c>
      <c r="C326" s="52" t="s">
        <v>22</v>
      </c>
      <c r="D326" s="52">
        <v>7326.9243779999997</v>
      </c>
      <c r="E326" s="52">
        <v>8.8738349902080103</v>
      </c>
      <c r="F326" s="52">
        <v>14.86628279456</v>
      </c>
      <c r="G326" s="52">
        <v>8.6920813852974899</v>
      </c>
      <c r="H326" s="52">
        <v>41958.592918100003</v>
      </c>
      <c r="I326" s="52">
        <v>2.7986927864804301</v>
      </c>
      <c r="J326" s="52">
        <v>85.133717205440007</v>
      </c>
      <c r="K326" s="52">
        <v>1.5178350504223701</v>
      </c>
    </row>
    <row r="327" spans="1:11" x14ac:dyDescent="0.25">
      <c r="A327" s="52" t="s">
        <v>227</v>
      </c>
      <c r="B327" s="52" t="s">
        <v>228</v>
      </c>
      <c r="C327" s="52" t="s">
        <v>21</v>
      </c>
      <c r="D327" s="52">
        <v>396.6249947</v>
      </c>
      <c r="E327" s="52">
        <v>31.074364383675199</v>
      </c>
      <c r="F327" s="52">
        <v>9.6599483748225499</v>
      </c>
      <c r="G327" s="52">
        <v>29.9089663761998</v>
      </c>
      <c r="H327" s="52">
        <v>3709.2457543999999</v>
      </c>
      <c r="I327" s="52">
        <v>16.464553463433798</v>
      </c>
      <c r="J327" s="52">
        <v>90.340051625177395</v>
      </c>
      <c r="K327" s="52">
        <v>3.1981282492191201</v>
      </c>
    </row>
    <row r="328" spans="1:11" x14ac:dyDescent="0.25">
      <c r="A328" s="52" t="s">
        <v>227</v>
      </c>
      <c r="B328" s="52" t="s">
        <v>228</v>
      </c>
      <c r="C328" s="52" t="s">
        <v>22</v>
      </c>
      <c r="D328" s="52">
        <v>6656.5857643999998</v>
      </c>
      <c r="E328" s="52">
        <v>10.4104407713798</v>
      </c>
      <c r="F328" s="52">
        <v>11.393165779604001</v>
      </c>
      <c r="G328" s="52">
        <v>9.7910621899083505</v>
      </c>
      <c r="H328" s="52">
        <v>51769.5434886</v>
      </c>
      <c r="I328" s="52">
        <v>3.67895892703639</v>
      </c>
      <c r="J328" s="52">
        <v>88.606834220395996</v>
      </c>
      <c r="K328" s="52">
        <v>1.2589457198140299</v>
      </c>
    </row>
    <row r="329" spans="1:11" x14ac:dyDescent="0.25">
      <c r="A329" s="52" t="s">
        <v>229</v>
      </c>
      <c r="B329" s="52" t="s">
        <v>230</v>
      </c>
      <c r="C329" s="52" t="s">
        <v>21</v>
      </c>
      <c r="D329" s="52">
        <v>2170.4165443000002</v>
      </c>
      <c r="E329" s="52">
        <v>20.116562306047999</v>
      </c>
      <c r="F329" s="52">
        <v>12.1833057700659</v>
      </c>
      <c r="G329" s="52">
        <v>17.1813627210778</v>
      </c>
      <c r="H329" s="52">
        <v>15644.2602377</v>
      </c>
      <c r="I329" s="52">
        <v>11.1080546141861</v>
      </c>
      <c r="J329" s="52">
        <v>87.8166942299341</v>
      </c>
      <c r="K329" s="52">
        <v>2.3836674497131001</v>
      </c>
    </row>
    <row r="330" spans="1:11" x14ac:dyDescent="0.25">
      <c r="A330" s="52" t="s">
        <v>229</v>
      </c>
      <c r="B330" s="52" t="s">
        <v>230</v>
      </c>
      <c r="C330" s="52" t="s">
        <v>22</v>
      </c>
      <c r="D330" s="52">
        <v>18078.263531299999</v>
      </c>
      <c r="E330" s="52">
        <v>9.6724423885279194</v>
      </c>
      <c r="F330" s="52">
        <v>14.960084719275599</v>
      </c>
      <c r="G330" s="52">
        <v>9.4336668252888494</v>
      </c>
      <c r="H330" s="52">
        <v>102765.0596887</v>
      </c>
      <c r="I330" s="52">
        <v>3.2849748563821399</v>
      </c>
      <c r="J330" s="52">
        <v>85.039915280724401</v>
      </c>
      <c r="K330" s="52">
        <v>1.65955545056533</v>
      </c>
    </row>
    <row r="331" spans="1:11" x14ac:dyDescent="0.25">
      <c r="A331" s="52" t="s">
        <v>231</v>
      </c>
      <c r="B331" s="52" t="s">
        <v>232</v>
      </c>
      <c r="C331" s="52" t="s">
        <v>21</v>
      </c>
      <c r="D331" s="52">
        <v>157.1188387</v>
      </c>
      <c r="E331" s="52">
        <v>42.011604626432799</v>
      </c>
      <c r="F331" s="52">
        <v>17.503542457094898</v>
      </c>
      <c r="G331" s="52">
        <v>36.504119054651298</v>
      </c>
      <c r="H331" s="52">
        <v>740.52139090000003</v>
      </c>
      <c r="I331" s="52">
        <v>33.0086538995957</v>
      </c>
      <c r="J331" s="52">
        <v>82.496457542905105</v>
      </c>
      <c r="K331" s="52">
        <v>7.7451979971337197</v>
      </c>
    </row>
    <row r="332" spans="1:11" x14ac:dyDescent="0.25">
      <c r="A332" s="52" t="s">
        <v>231</v>
      </c>
      <c r="B332" s="52" t="s">
        <v>232</v>
      </c>
      <c r="C332" s="52" t="s">
        <v>22</v>
      </c>
      <c r="D332" s="52">
        <v>4130.0619659000004</v>
      </c>
      <c r="E332" s="52">
        <v>8.6969718109431202</v>
      </c>
      <c r="F332" s="52">
        <v>13.5824418712533</v>
      </c>
      <c r="G332" s="52">
        <v>8.3262084911582708</v>
      </c>
      <c r="H332" s="52">
        <v>26277.297808200001</v>
      </c>
      <c r="I332" s="52">
        <v>2.5272696266102499</v>
      </c>
      <c r="J332" s="52">
        <v>86.417558128746705</v>
      </c>
      <c r="K332" s="52">
        <v>1.30864890524457</v>
      </c>
    </row>
    <row r="333" spans="1:11" x14ac:dyDescent="0.25">
      <c r="A333" s="52" t="s">
        <v>233</v>
      </c>
      <c r="B333" s="52" t="s">
        <v>234</v>
      </c>
      <c r="C333" s="52" t="s">
        <v>21</v>
      </c>
      <c r="D333" s="52">
        <v>2342.7547982000001</v>
      </c>
      <c r="E333" s="52">
        <v>27.288846270077201</v>
      </c>
      <c r="F333" s="52">
        <v>11.6714294307579</v>
      </c>
      <c r="G333" s="52">
        <v>21.704252466994401</v>
      </c>
      <c r="H333" s="52">
        <v>17729.806254399999</v>
      </c>
      <c r="I333" s="52">
        <v>15.9952176430061</v>
      </c>
      <c r="J333" s="52">
        <v>88.328570569242103</v>
      </c>
      <c r="K333" s="52">
        <v>2.8679242671237</v>
      </c>
    </row>
    <row r="334" spans="1:11" x14ac:dyDescent="0.25">
      <c r="A334" s="52" t="s">
        <v>233</v>
      </c>
      <c r="B334" s="52" t="s">
        <v>234</v>
      </c>
      <c r="C334" s="52" t="s">
        <v>22</v>
      </c>
      <c r="D334" s="52">
        <v>31082.484594199999</v>
      </c>
      <c r="E334" s="52">
        <v>8.9768517208289893</v>
      </c>
      <c r="F334" s="52">
        <v>17.354972369594702</v>
      </c>
      <c r="G334" s="52">
        <v>8.30362233021728</v>
      </c>
      <c r="H334" s="52">
        <v>148015.9543561</v>
      </c>
      <c r="I334" s="52">
        <v>3.7816518148449898</v>
      </c>
      <c r="J334" s="52">
        <v>82.645027630405295</v>
      </c>
      <c r="K334" s="52">
        <v>1.7437121172363499</v>
      </c>
    </row>
    <row r="335" spans="1:11" x14ac:dyDescent="0.25">
      <c r="A335" s="52" t="s">
        <v>235</v>
      </c>
      <c r="B335" s="52" t="s">
        <v>236</v>
      </c>
      <c r="C335" s="52" t="s">
        <v>21</v>
      </c>
      <c r="D335" s="52">
        <v>2477.7171852000001</v>
      </c>
      <c r="E335" s="52">
        <v>25.5747053662685</v>
      </c>
      <c r="F335" s="52">
        <v>13.639608706533799</v>
      </c>
      <c r="G335" s="52">
        <v>21.992349921061798</v>
      </c>
      <c r="H335" s="52">
        <v>15687.8859381</v>
      </c>
      <c r="I335" s="52">
        <v>17.296188727175</v>
      </c>
      <c r="J335" s="52">
        <v>86.360391293466193</v>
      </c>
      <c r="K335" s="52">
        <v>3.4734331673083498</v>
      </c>
    </row>
    <row r="336" spans="1:11" x14ac:dyDescent="0.25">
      <c r="A336" s="52" t="s">
        <v>235</v>
      </c>
      <c r="B336" s="52" t="s">
        <v>236</v>
      </c>
      <c r="C336" s="52" t="s">
        <v>22</v>
      </c>
      <c r="D336" s="52">
        <v>38248.262825199999</v>
      </c>
      <c r="E336" s="52">
        <v>7.3810516011554101</v>
      </c>
      <c r="F336" s="52">
        <v>17.486647080326399</v>
      </c>
      <c r="G336" s="52">
        <v>6.8650882670999902</v>
      </c>
      <c r="H336" s="52">
        <v>180480.13404529999</v>
      </c>
      <c r="I336" s="52">
        <v>2.9273486166299101</v>
      </c>
      <c r="J336" s="52">
        <v>82.513352919673594</v>
      </c>
      <c r="K336" s="52">
        <v>1.45488422727086</v>
      </c>
    </row>
    <row r="337" spans="1:11" x14ac:dyDescent="0.25">
      <c r="A337" s="52" t="s">
        <v>237</v>
      </c>
      <c r="B337" s="52" t="s">
        <v>238</v>
      </c>
      <c r="C337" s="52" t="s">
        <v>21</v>
      </c>
      <c r="D337" s="52">
        <v>1547.1529934</v>
      </c>
      <c r="E337" s="52">
        <v>31.381300297485399</v>
      </c>
      <c r="F337" s="52">
        <v>14.339289842546</v>
      </c>
      <c r="G337" s="52">
        <v>28.479965290878098</v>
      </c>
      <c r="H337" s="52">
        <v>9242.4538169000007</v>
      </c>
      <c r="I337" s="52">
        <v>20.486051722596802</v>
      </c>
      <c r="J337" s="52">
        <v>85.660710157454005</v>
      </c>
      <c r="K337" s="52">
        <v>4.7674421127363802</v>
      </c>
    </row>
    <row r="338" spans="1:11" x14ac:dyDescent="0.25">
      <c r="A338" s="52" t="s">
        <v>237</v>
      </c>
      <c r="B338" s="52" t="s">
        <v>238</v>
      </c>
      <c r="C338" s="52" t="s">
        <v>22</v>
      </c>
      <c r="D338" s="52">
        <v>24344.0374338</v>
      </c>
      <c r="E338" s="52">
        <v>8.2085930911678204</v>
      </c>
      <c r="F338" s="52">
        <v>18.620989350216998</v>
      </c>
      <c r="G338" s="52">
        <v>7.7979135899461696</v>
      </c>
      <c r="H338" s="52">
        <v>106390.3557606</v>
      </c>
      <c r="I338" s="52">
        <v>3.2287110408013802</v>
      </c>
      <c r="J338" s="52">
        <v>81.379010649782998</v>
      </c>
      <c r="K338" s="52">
        <v>1.7843036521689</v>
      </c>
    </row>
    <row r="339" spans="1:11" x14ac:dyDescent="0.25">
      <c r="A339" s="52" t="s">
        <v>239</v>
      </c>
      <c r="B339" s="52" t="s">
        <v>240</v>
      </c>
      <c r="C339" s="52" t="s">
        <v>21</v>
      </c>
      <c r="D339" s="52">
        <v>1141.6880013</v>
      </c>
      <c r="E339" s="52">
        <v>28.255640732993299</v>
      </c>
      <c r="F339" s="52">
        <v>13.9067637987218</v>
      </c>
      <c r="G339" s="52">
        <v>19.119003671038701</v>
      </c>
      <c r="H339" s="52">
        <v>7067.8999217</v>
      </c>
      <c r="I339" s="52">
        <v>21.885937782197399</v>
      </c>
      <c r="J339" s="52">
        <v>86.093236201278202</v>
      </c>
      <c r="K339" s="52">
        <v>3.08832005685578</v>
      </c>
    </row>
    <row r="340" spans="1:11" x14ac:dyDescent="0.25">
      <c r="A340" s="52" t="s">
        <v>239</v>
      </c>
      <c r="B340" s="52" t="s">
        <v>240</v>
      </c>
      <c r="C340" s="52" t="s">
        <v>22</v>
      </c>
      <c r="D340" s="52">
        <v>27591.309755400001</v>
      </c>
      <c r="E340" s="52">
        <v>7.4883875504241404</v>
      </c>
      <c r="F340" s="52">
        <v>27.046217030429101</v>
      </c>
      <c r="G340" s="52">
        <v>7.3716762175056401</v>
      </c>
      <c r="H340" s="52">
        <v>74424.102323700004</v>
      </c>
      <c r="I340" s="52">
        <v>3.7937213817423601</v>
      </c>
      <c r="J340" s="52">
        <v>72.953782969570895</v>
      </c>
      <c r="K340" s="52">
        <v>2.7329076949974</v>
      </c>
    </row>
    <row r="341" spans="1:11" x14ac:dyDescent="0.25">
      <c r="A341" s="52" t="s">
        <v>241</v>
      </c>
      <c r="B341" s="52" t="s">
        <v>242</v>
      </c>
      <c r="C341" s="52" t="s">
        <v>21</v>
      </c>
      <c r="D341" s="52">
        <v>446.75908779999997</v>
      </c>
      <c r="E341" s="52">
        <v>20.1536754465405</v>
      </c>
      <c r="F341" s="52">
        <v>21.391207810418098</v>
      </c>
      <c r="G341" s="52">
        <v>15.4504960401555</v>
      </c>
      <c r="H341" s="52">
        <v>1641.7582683000001</v>
      </c>
      <c r="I341" s="52">
        <v>13.600932212667599</v>
      </c>
      <c r="J341" s="52">
        <v>78.608792189581905</v>
      </c>
      <c r="K341" s="52">
        <v>4.2044250059449402</v>
      </c>
    </row>
    <row r="342" spans="1:11" x14ac:dyDescent="0.25">
      <c r="A342" s="52" t="s">
        <v>241</v>
      </c>
      <c r="B342" s="52" t="s">
        <v>242</v>
      </c>
      <c r="C342" s="52" t="s">
        <v>22</v>
      </c>
      <c r="D342" s="52">
        <v>3093.7505396000001</v>
      </c>
      <c r="E342" s="52">
        <v>7.8661036829222297</v>
      </c>
      <c r="F342" s="52">
        <v>20.367715028634102</v>
      </c>
      <c r="G342" s="52">
        <v>6.9368541000822797</v>
      </c>
      <c r="H342" s="52">
        <v>12095.7321061</v>
      </c>
      <c r="I342" s="52">
        <v>3.5340313847297198</v>
      </c>
      <c r="J342" s="52">
        <v>79.632284971365905</v>
      </c>
      <c r="K342" s="52">
        <v>1.77425359019262</v>
      </c>
    </row>
    <row r="343" spans="1:11" x14ac:dyDescent="0.25">
      <c r="A343" s="52" t="s">
        <v>243</v>
      </c>
      <c r="B343" s="52" t="s">
        <v>244</v>
      </c>
      <c r="C343" s="52" t="s">
        <v>21</v>
      </c>
      <c r="D343" s="52">
        <v>164.77696589999999</v>
      </c>
      <c r="E343" s="52">
        <v>44.924682557616201</v>
      </c>
      <c r="F343" s="52">
        <v>18.056684689567099</v>
      </c>
      <c r="G343" s="52">
        <v>31.422452754121501</v>
      </c>
      <c r="H343" s="52">
        <v>747.77685410000004</v>
      </c>
      <c r="I343" s="52">
        <v>26.272062798961699</v>
      </c>
      <c r="J343" s="52">
        <v>81.943315310432894</v>
      </c>
      <c r="K343" s="52">
        <v>6.9241196722944203</v>
      </c>
    </row>
    <row r="344" spans="1:11" x14ac:dyDescent="0.25">
      <c r="A344" s="52" t="s">
        <v>243</v>
      </c>
      <c r="B344" s="52" t="s">
        <v>244</v>
      </c>
      <c r="C344" s="52" t="s">
        <v>22</v>
      </c>
      <c r="D344" s="52">
        <v>1667.6829723000001</v>
      </c>
      <c r="E344" s="52">
        <v>10.5983939883332</v>
      </c>
      <c r="F344" s="52">
        <v>14.637212883804301</v>
      </c>
      <c r="G344" s="52">
        <v>9.6017143040547204</v>
      </c>
      <c r="H344" s="52">
        <v>9725.7632085999994</v>
      </c>
      <c r="I344" s="52">
        <v>4.7424494482855701</v>
      </c>
      <c r="J344" s="52">
        <v>85.362787116195705</v>
      </c>
      <c r="K344" s="52">
        <v>1.6464122255826901</v>
      </c>
    </row>
    <row r="345" spans="1:11" x14ac:dyDescent="0.25">
      <c r="A345" s="52" t="s">
        <v>245</v>
      </c>
      <c r="B345" s="52" t="s">
        <v>246</v>
      </c>
      <c r="C345" s="52" t="s">
        <v>21</v>
      </c>
      <c r="D345" s="52">
        <v>128.1144449</v>
      </c>
      <c r="E345" s="52">
        <v>31.550680159231799</v>
      </c>
      <c r="F345" s="52">
        <v>12.2949369773046</v>
      </c>
      <c r="G345" s="52">
        <v>34.549038476372999</v>
      </c>
      <c r="H345" s="52">
        <v>913.89532819999999</v>
      </c>
      <c r="I345" s="52">
        <v>26.083573305494401</v>
      </c>
      <c r="J345" s="52">
        <v>87.705063022695398</v>
      </c>
      <c r="K345" s="52">
        <v>4.8432580292834304</v>
      </c>
    </row>
    <row r="346" spans="1:11" x14ac:dyDescent="0.25">
      <c r="A346" s="52" t="s">
        <v>245</v>
      </c>
      <c r="B346" s="52" t="s">
        <v>246</v>
      </c>
      <c r="C346" s="52" t="s">
        <v>22</v>
      </c>
      <c r="D346" s="52">
        <v>3847.1264860000001</v>
      </c>
      <c r="E346" s="52">
        <v>7.6465839148047001</v>
      </c>
      <c r="F346" s="52">
        <v>22.726421943786299</v>
      </c>
      <c r="G346" s="52">
        <v>7.5249480479680404</v>
      </c>
      <c r="H346" s="52">
        <v>13080.8637428</v>
      </c>
      <c r="I346" s="52">
        <v>3.7633209675544799</v>
      </c>
      <c r="J346" s="52">
        <v>77.273578056213694</v>
      </c>
      <c r="K346" s="52">
        <v>2.2131127967024602</v>
      </c>
    </row>
    <row r="347" spans="1:11" x14ac:dyDescent="0.25">
      <c r="A347" s="52" t="s">
        <v>247</v>
      </c>
      <c r="B347" s="52" t="s">
        <v>248</v>
      </c>
      <c r="C347" s="52" t="s">
        <v>21</v>
      </c>
      <c r="D347" s="52">
        <v>285.0677925</v>
      </c>
      <c r="E347" s="52">
        <v>30.364123707397599</v>
      </c>
      <c r="F347" s="52">
        <v>12.4132561073831</v>
      </c>
      <c r="G347" s="52">
        <v>22.9405164931485</v>
      </c>
      <c r="H347" s="52">
        <v>2011.4109882</v>
      </c>
      <c r="I347" s="52">
        <v>19.371201965029599</v>
      </c>
      <c r="J347" s="52">
        <v>87.586743892616894</v>
      </c>
      <c r="K347" s="52">
        <v>3.2512512031983798</v>
      </c>
    </row>
    <row r="348" spans="1:11" x14ac:dyDescent="0.25">
      <c r="A348" s="52" t="s">
        <v>247</v>
      </c>
      <c r="B348" s="52" t="s">
        <v>248</v>
      </c>
      <c r="C348" s="52" t="s">
        <v>22</v>
      </c>
      <c r="D348" s="52">
        <v>3693.5776872000001</v>
      </c>
      <c r="E348" s="52">
        <v>7.3677466826684102</v>
      </c>
      <c r="F348" s="52">
        <v>19.875553416473899</v>
      </c>
      <c r="G348" s="52">
        <v>7.2773781365886796</v>
      </c>
      <c r="H348" s="52">
        <v>14889.943535099999</v>
      </c>
      <c r="I348" s="52">
        <v>4.1550957020712902</v>
      </c>
      <c r="J348" s="52">
        <v>80.124446583526094</v>
      </c>
      <c r="K348" s="52">
        <v>1.8052158118167501</v>
      </c>
    </row>
    <row r="349" spans="1:11" x14ac:dyDescent="0.25">
      <c r="A349" s="52" t="s">
        <v>249</v>
      </c>
      <c r="B349" s="52" t="s">
        <v>250</v>
      </c>
      <c r="C349" s="52" t="s">
        <v>21</v>
      </c>
      <c r="D349" s="52">
        <v>1231.7754823</v>
      </c>
      <c r="E349" s="52">
        <v>21.251263849510099</v>
      </c>
      <c r="F349" s="52">
        <v>17.794283521505299</v>
      </c>
      <c r="G349" s="52">
        <v>17.366392295610499</v>
      </c>
      <c r="H349" s="52">
        <v>5690.5346000999998</v>
      </c>
      <c r="I349" s="52">
        <v>16.250453994090101</v>
      </c>
      <c r="J349" s="52">
        <v>82.205716478494693</v>
      </c>
      <c r="K349" s="52">
        <v>3.75913648699381</v>
      </c>
    </row>
    <row r="350" spans="1:11" x14ac:dyDescent="0.25">
      <c r="A350" s="52" t="s">
        <v>249</v>
      </c>
      <c r="B350" s="52" t="s">
        <v>250</v>
      </c>
      <c r="C350" s="52" t="s">
        <v>22</v>
      </c>
      <c r="D350" s="52">
        <v>8654.5990796000006</v>
      </c>
      <c r="E350" s="52">
        <v>8.2523383694516905</v>
      </c>
      <c r="F350" s="52">
        <v>22.5499452933764</v>
      </c>
      <c r="G350" s="52">
        <v>8.20479764936489</v>
      </c>
      <c r="H350" s="52">
        <v>29725.090835399998</v>
      </c>
      <c r="I350" s="52">
        <v>5.0415534666512301</v>
      </c>
      <c r="J350" s="52">
        <v>77.450054706623604</v>
      </c>
      <c r="K350" s="52">
        <v>2.3888651704280699</v>
      </c>
    </row>
    <row r="351" spans="1:11" x14ac:dyDescent="0.25">
      <c r="A351" s="52" t="s">
        <v>251</v>
      </c>
      <c r="B351" s="52" t="s">
        <v>252</v>
      </c>
      <c r="C351" s="52" t="s">
        <v>21</v>
      </c>
      <c r="D351" s="52">
        <v>49.627651</v>
      </c>
      <c r="E351" s="52">
        <v>99.999999999999702</v>
      </c>
      <c r="F351" s="52">
        <v>5.3845318880797999</v>
      </c>
      <c r="G351" s="52">
        <v>84.614146413038895</v>
      </c>
      <c r="H351" s="52">
        <v>872.04301659999999</v>
      </c>
      <c r="I351" s="52">
        <v>34.748475680469099</v>
      </c>
      <c r="J351" s="52">
        <v>94.615468111920194</v>
      </c>
      <c r="K351" s="52">
        <v>4.8153603066754904</v>
      </c>
    </row>
    <row r="352" spans="1:11" x14ac:dyDescent="0.25">
      <c r="A352" s="52" t="s">
        <v>251</v>
      </c>
      <c r="B352" s="52" t="s">
        <v>252</v>
      </c>
      <c r="C352" s="52" t="s">
        <v>22</v>
      </c>
      <c r="D352" s="52">
        <v>6133.4350936000001</v>
      </c>
      <c r="E352" s="52">
        <v>9.3103046827350209</v>
      </c>
      <c r="F352" s="52">
        <v>14.464513023066401</v>
      </c>
      <c r="G352" s="52">
        <v>9.2903621741580693</v>
      </c>
      <c r="H352" s="52">
        <v>36269.894239499998</v>
      </c>
      <c r="I352" s="52">
        <v>3.3647030244001499</v>
      </c>
      <c r="J352" s="52">
        <v>85.535486976933598</v>
      </c>
      <c r="K352" s="52">
        <v>1.5710504424128899</v>
      </c>
    </row>
    <row r="353" spans="1:11" x14ac:dyDescent="0.25">
      <c r="A353" s="52" t="s">
        <v>253</v>
      </c>
      <c r="B353" s="52" t="s">
        <v>254</v>
      </c>
      <c r="C353" s="52" t="s">
        <v>21</v>
      </c>
      <c r="D353" s="52">
        <v>63.8696591</v>
      </c>
      <c r="E353" s="52">
        <v>58.564109321750799</v>
      </c>
      <c r="F353" s="52">
        <v>11.494838506325101</v>
      </c>
      <c r="G353" s="52">
        <v>52.276871484487401</v>
      </c>
      <c r="H353" s="52">
        <v>491.76806529999999</v>
      </c>
      <c r="I353" s="52">
        <v>37.997674869692098</v>
      </c>
      <c r="J353" s="52">
        <v>88.505161493674905</v>
      </c>
      <c r="K353" s="52">
        <v>6.7895949251845904</v>
      </c>
    </row>
    <row r="354" spans="1:11" x14ac:dyDescent="0.25">
      <c r="A354" s="52" t="s">
        <v>253</v>
      </c>
      <c r="B354" s="52" t="s">
        <v>254</v>
      </c>
      <c r="C354" s="52" t="s">
        <v>22</v>
      </c>
      <c r="D354" s="52">
        <v>6357.5768080999997</v>
      </c>
      <c r="E354" s="52">
        <v>9.2214239344500601</v>
      </c>
      <c r="F354" s="52">
        <v>16.536654702769901</v>
      </c>
      <c r="G354" s="52">
        <v>8.3407283955304106</v>
      </c>
      <c r="H354" s="52">
        <v>32087.785463600001</v>
      </c>
      <c r="I354" s="52">
        <v>3.1774634440940899</v>
      </c>
      <c r="J354" s="52">
        <v>83.463345297230106</v>
      </c>
      <c r="K354" s="52">
        <v>1.65255472273829</v>
      </c>
    </row>
    <row r="355" spans="1:11" x14ac:dyDescent="0.25">
      <c r="A355" s="52" t="s">
        <v>255</v>
      </c>
      <c r="B355" s="52" t="s">
        <v>256</v>
      </c>
      <c r="C355" s="52" t="s">
        <v>21</v>
      </c>
      <c r="D355" s="52"/>
      <c r="E355" s="52"/>
      <c r="F355" s="52"/>
      <c r="G355" s="52"/>
      <c r="H355" s="52">
        <v>148.45553939999999</v>
      </c>
      <c r="I355" s="52">
        <v>61.6375043278452</v>
      </c>
      <c r="J355" s="52">
        <v>100</v>
      </c>
      <c r="K355" s="52">
        <v>6.8431376485206703E-15</v>
      </c>
    </row>
    <row r="356" spans="1:11" x14ac:dyDescent="0.25">
      <c r="A356" s="52" t="s">
        <v>255</v>
      </c>
      <c r="B356" s="52" t="s">
        <v>256</v>
      </c>
      <c r="C356" s="52" t="s">
        <v>22</v>
      </c>
      <c r="D356" s="52">
        <v>4987.0909485000002</v>
      </c>
      <c r="E356" s="52">
        <v>8.1932155883121691</v>
      </c>
      <c r="F356" s="52">
        <v>17.0828552705612</v>
      </c>
      <c r="G356" s="52">
        <v>8.1717156385734508</v>
      </c>
      <c r="H356" s="52">
        <v>24206.453511799999</v>
      </c>
      <c r="I356" s="52">
        <v>3.74237285559717</v>
      </c>
      <c r="J356" s="52">
        <v>82.917144729438704</v>
      </c>
      <c r="K356" s="52">
        <v>1.6835629835233601</v>
      </c>
    </row>
    <row r="357" spans="1:11" x14ac:dyDescent="0.25">
      <c r="A357" s="52" t="s">
        <v>257</v>
      </c>
      <c r="B357" s="52" t="s">
        <v>258</v>
      </c>
      <c r="C357" s="52" t="s">
        <v>21</v>
      </c>
      <c r="D357" s="52">
        <v>257.8463951</v>
      </c>
      <c r="E357" s="52">
        <v>40.406615042273103</v>
      </c>
      <c r="F357" s="52">
        <v>6.2803846815571998</v>
      </c>
      <c r="G357" s="52">
        <v>38.830098826222098</v>
      </c>
      <c r="H357" s="52">
        <v>3847.7364342000001</v>
      </c>
      <c r="I357" s="52">
        <v>15.343119147997299</v>
      </c>
      <c r="J357" s="52">
        <v>93.719615318442806</v>
      </c>
      <c r="K357" s="52">
        <v>2.6021015667097802</v>
      </c>
    </row>
    <row r="358" spans="1:11" x14ac:dyDescent="0.25">
      <c r="A358" s="52" t="s">
        <v>257</v>
      </c>
      <c r="B358" s="52" t="s">
        <v>258</v>
      </c>
      <c r="C358" s="52" t="s">
        <v>22</v>
      </c>
      <c r="D358" s="52">
        <v>3209.2579228999998</v>
      </c>
      <c r="E358" s="52">
        <v>11.4708384741181</v>
      </c>
      <c r="F358" s="52">
        <v>9.1199519086441292</v>
      </c>
      <c r="G358" s="52">
        <v>11.046484131442799</v>
      </c>
      <c r="H358" s="52">
        <v>31980.159247799998</v>
      </c>
      <c r="I358" s="52">
        <v>3.88160680893782</v>
      </c>
      <c r="J358" s="52">
        <v>90.880048091355903</v>
      </c>
      <c r="K358" s="52">
        <v>1.1085315881114901</v>
      </c>
    </row>
    <row r="359" spans="1:11" x14ac:dyDescent="0.25">
      <c r="A359" s="52" t="s">
        <v>309</v>
      </c>
      <c r="B359" s="52" t="s">
        <v>310</v>
      </c>
      <c r="C359" s="52" t="s">
        <v>21</v>
      </c>
      <c r="D359" s="52">
        <v>35.235702699999997</v>
      </c>
      <c r="E359" s="52">
        <v>77.627792221849504</v>
      </c>
      <c r="F359" s="52">
        <v>29.6471476532728</v>
      </c>
      <c r="G359" s="52">
        <v>61.145002794192202</v>
      </c>
      <c r="H359" s="52">
        <v>83.614525700000002</v>
      </c>
      <c r="I359" s="52">
        <v>61.644158832164699</v>
      </c>
      <c r="J359" s="52">
        <v>70.352852346727204</v>
      </c>
      <c r="K359" s="52">
        <v>25.7669002127321</v>
      </c>
    </row>
    <row r="360" spans="1:11" x14ac:dyDescent="0.25">
      <c r="A360" s="52" t="s">
        <v>309</v>
      </c>
      <c r="B360" s="52" t="s">
        <v>310</v>
      </c>
      <c r="C360" s="52" t="s">
        <v>22</v>
      </c>
      <c r="D360" s="52">
        <v>5292.5451009999997</v>
      </c>
      <c r="E360" s="52">
        <v>8.4437706012898897</v>
      </c>
      <c r="F360" s="52">
        <v>18.10088577006</v>
      </c>
      <c r="G360" s="52">
        <v>7.9652620185750296</v>
      </c>
      <c r="H360" s="52">
        <v>23946.604674499999</v>
      </c>
      <c r="I360" s="52">
        <v>3.3460965817913002</v>
      </c>
      <c r="J360" s="52">
        <v>81.899114229939997</v>
      </c>
      <c r="K360" s="52">
        <v>1.7604378177037301</v>
      </c>
    </row>
    <row r="361" spans="1:11" x14ac:dyDescent="0.25">
      <c r="A361" s="52" t="s">
        <v>311</v>
      </c>
      <c r="B361" s="52" t="s">
        <v>312</v>
      </c>
      <c r="C361" s="52" t="s">
        <v>21</v>
      </c>
      <c r="D361" s="52">
        <v>32.408490399999998</v>
      </c>
      <c r="E361" s="52">
        <v>100</v>
      </c>
      <c r="F361" s="52">
        <v>49.124010192623103</v>
      </c>
      <c r="G361" s="52">
        <v>63.440071442639599</v>
      </c>
      <c r="H361" s="52">
        <v>33.564320600000002</v>
      </c>
      <c r="I361" s="52">
        <v>73.0176498298475</v>
      </c>
      <c r="J361" s="52">
        <v>50.875989807376897</v>
      </c>
      <c r="K361" s="52">
        <v>61.255431647977403</v>
      </c>
    </row>
    <row r="362" spans="1:11" x14ac:dyDescent="0.25">
      <c r="A362" s="52" t="s">
        <v>311</v>
      </c>
      <c r="B362" s="52" t="s">
        <v>312</v>
      </c>
      <c r="C362" s="52" t="s">
        <v>22</v>
      </c>
      <c r="D362" s="52">
        <v>6829.7262039999996</v>
      </c>
      <c r="E362" s="52">
        <v>9.7444324709450196</v>
      </c>
      <c r="F362" s="52">
        <v>14.926070647319399</v>
      </c>
      <c r="G362" s="52">
        <v>9.4073850681254996</v>
      </c>
      <c r="H362" s="52">
        <v>38927.300982699999</v>
      </c>
      <c r="I362" s="52">
        <v>3.1984135829897502</v>
      </c>
      <c r="J362" s="52">
        <v>85.073929352680594</v>
      </c>
      <c r="K362" s="52">
        <v>1.6505090948753101</v>
      </c>
    </row>
    <row r="363" spans="1:11" x14ac:dyDescent="0.25">
      <c r="A363" s="52" t="s">
        <v>263</v>
      </c>
      <c r="B363" s="52" t="s">
        <v>264</v>
      </c>
      <c r="C363" s="52" t="s">
        <v>21</v>
      </c>
      <c r="D363" s="52"/>
      <c r="E363" s="52"/>
      <c r="F363" s="52"/>
      <c r="G363" s="52"/>
      <c r="H363" s="52">
        <v>100.2397689</v>
      </c>
      <c r="I363" s="52">
        <v>52.836676710037302</v>
      </c>
      <c r="J363" s="52">
        <v>100</v>
      </c>
      <c r="K363" s="52">
        <v>0</v>
      </c>
    </row>
    <row r="364" spans="1:11" x14ac:dyDescent="0.25">
      <c r="A364" s="52" t="s">
        <v>263</v>
      </c>
      <c r="B364" s="52" t="s">
        <v>264</v>
      </c>
      <c r="C364" s="52" t="s">
        <v>22</v>
      </c>
      <c r="D364" s="52">
        <v>3230.6671571000002</v>
      </c>
      <c r="E364" s="52">
        <v>13.1436932409179</v>
      </c>
      <c r="F364" s="52">
        <v>7.2818929292625496</v>
      </c>
      <c r="G364" s="52">
        <v>12.480347409783199</v>
      </c>
      <c r="H364" s="52">
        <v>41135.093071499999</v>
      </c>
      <c r="I364" s="52">
        <v>2.1994950924543799</v>
      </c>
      <c r="J364" s="52">
        <v>92.718107070737403</v>
      </c>
      <c r="K364" s="52">
        <v>0.98018128744480404</v>
      </c>
    </row>
    <row r="365" spans="1:11" x14ac:dyDescent="0.25">
      <c r="A365" s="52" t="s">
        <v>313</v>
      </c>
      <c r="B365" s="52" t="s">
        <v>314</v>
      </c>
      <c r="C365" s="52" t="s">
        <v>21</v>
      </c>
      <c r="D365" s="52"/>
      <c r="E365" s="52"/>
      <c r="F365" s="52"/>
      <c r="G365" s="52"/>
      <c r="H365" s="52">
        <v>83.040684900000002</v>
      </c>
      <c r="I365" s="52">
        <v>51.956275410787804</v>
      </c>
      <c r="J365" s="52">
        <v>100</v>
      </c>
      <c r="K365" s="52">
        <v>0</v>
      </c>
    </row>
    <row r="366" spans="1:11" x14ac:dyDescent="0.25">
      <c r="A366" s="52" t="s">
        <v>313</v>
      </c>
      <c r="B366" s="52" t="s">
        <v>314</v>
      </c>
      <c r="C366" s="52" t="s">
        <v>22</v>
      </c>
      <c r="D366" s="52">
        <v>1927.1727529</v>
      </c>
      <c r="E366" s="52">
        <v>8.4335860659008794</v>
      </c>
      <c r="F366" s="52">
        <v>16.0852958575068</v>
      </c>
      <c r="G366" s="52">
        <v>7.4254017300735597</v>
      </c>
      <c r="H366" s="52">
        <v>10053.786565300001</v>
      </c>
      <c r="I366" s="52">
        <v>3.5976472288291199</v>
      </c>
      <c r="J366" s="52">
        <v>83.914704142493207</v>
      </c>
      <c r="K366" s="52">
        <v>1.4233474920707401</v>
      </c>
    </row>
    <row r="367" spans="1:11" x14ac:dyDescent="0.25">
      <c r="A367" s="52" t="s">
        <v>265</v>
      </c>
      <c r="B367" s="52" t="s">
        <v>266</v>
      </c>
      <c r="C367" s="52" t="s">
        <v>21</v>
      </c>
      <c r="D367" s="52">
        <v>1057.4344034999999</v>
      </c>
      <c r="E367" s="52">
        <v>56.254445371724401</v>
      </c>
      <c r="F367" s="52">
        <v>29.780106810193701</v>
      </c>
      <c r="G367" s="52">
        <v>27.629717083700601</v>
      </c>
      <c r="H367" s="52">
        <v>2493.3735578000001</v>
      </c>
      <c r="I367" s="52">
        <v>37.844176203129898</v>
      </c>
      <c r="J367" s="52">
        <v>70.219893189806299</v>
      </c>
      <c r="K367" s="52">
        <v>11.7177040367171</v>
      </c>
    </row>
    <row r="368" spans="1:11" x14ac:dyDescent="0.25">
      <c r="A368" s="52" t="s">
        <v>265</v>
      </c>
      <c r="B368" s="52" t="s">
        <v>266</v>
      </c>
      <c r="C368" s="52" t="s">
        <v>22</v>
      </c>
      <c r="D368" s="52">
        <v>32737.141458499998</v>
      </c>
      <c r="E368" s="52">
        <v>8.8952458682708802</v>
      </c>
      <c r="F368" s="52">
        <v>18.355849108524101</v>
      </c>
      <c r="G368" s="52">
        <v>8.1372767562762505</v>
      </c>
      <c r="H368" s="52">
        <v>145610.05057250001</v>
      </c>
      <c r="I368" s="52">
        <v>3.7544726215881301</v>
      </c>
      <c r="J368" s="52">
        <v>81.644150891475903</v>
      </c>
      <c r="K368" s="52">
        <v>1.8294834677263001</v>
      </c>
    </row>
    <row r="369" spans="1:11" x14ac:dyDescent="0.25">
      <c r="A369" s="52" t="s">
        <v>269</v>
      </c>
      <c r="B369" s="52" t="s">
        <v>270</v>
      </c>
      <c r="C369" s="52" t="s">
        <v>21</v>
      </c>
      <c r="D369" s="52">
        <v>42.075759499999997</v>
      </c>
      <c r="E369" s="52">
        <v>70.174504081462203</v>
      </c>
      <c r="F369" s="52">
        <v>7.4968827504146596</v>
      </c>
      <c r="G369" s="52">
        <v>61.154433749261301</v>
      </c>
      <c r="H369" s="52">
        <v>519.16763860000003</v>
      </c>
      <c r="I369" s="52">
        <v>32.793186931394096</v>
      </c>
      <c r="J369" s="52">
        <v>92.503117249585301</v>
      </c>
      <c r="K369" s="52">
        <v>4.9562396718935204</v>
      </c>
    </row>
    <row r="370" spans="1:11" x14ac:dyDescent="0.25">
      <c r="A370" s="52" t="s">
        <v>269</v>
      </c>
      <c r="B370" s="52" t="s">
        <v>270</v>
      </c>
      <c r="C370" s="52" t="s">
        <v>22</v>
      </c>
      <c r="D370" s="52">
        <v>3890.8698731999998</v>
      </c>
      <c r="E370" s="52">
        <v>9.8933732165216899</v>
      </c>
      <c r="F370" s="52">
        <v>10.3299926106362</v>
      </c>
      <c r="G370" s="52">
        <v>10.440623562545699</v>
      </c>
      <c r="H370" s="52">
        <v>33774.886723700001</v>
      </c>
      <c r="I370" s="52">
        <v>3.34288020858894</v>
      </c>
      <c r="J370" s="52">
        <v>89.670007389363803</v>
      </c>
      <c r="K370" s="52">
        <v>1.2027607378598699</v>
      </c>
    </row>
    <row r="371" spans="1:11" x14ac:dyDescent="0.25">
      <c r="A371" s="52" t="s">
        <v>271</v>
      </c>
      <c r="B371" s="52" t="s">
        <v>272</v>
      </c>
      <c r="C371" s="52" t="s">
        <v>21</v>
      </c>
      <c r="D371" s="52">
        <v>137.55708780000001</v>
      </c>
      <c r="E371" s="52">
        <v>51.687068516545501</v>
      </c>
      <c r="F371" s="52">
        <v>23.679235954982001</v>
      </c>
      <c r="G371" s="52">
        <v>22.416654441556702</v>
      </c>
      <c r="H371" s="52">
        <v>443.3615198</v>
      </c>
      <c r="I371" s="52">
        <v>40.6966180237252</v>
      </c>
      <c r="J371" s="52">
        <v>76.320764045017995</v>
      </c>
      <c r="K371" s="52">
        <v>6.9549781961016199</v>
      </c>
    </row>
    <row r="372" spans="1:11" x14ac:dyDescent="0.25">
      <c r="A372" s="52" t="s">
        <v>271</v>
      </c>
      <c r="B372" s="52" t="s">
        <v>272</v>
      </c>
      <c r="C372" s="52" t="s">
        <v>22</v>
      </c>
      <c r="D372" s="52">
        <v>12135.415064700001</v>
      </c>
      <c r="E372" s="52">
        <v>6.72149349505528</v>
      </c>
      <c r="F372" s="52">
        <v>20.9223786012377</v>
      </c>
      <c r="G372" s="52">
        <v>6.8056935311932598</v>
      </c>
      <c r="H372" s="52">
        <v>45866.666323799996</v>
      </c>
      <c r="I372" s="52">
        <v>3.4699356353837798</v>
      </c>
      <c r="J372" s="52">
        <v>79.077621398762304</v>
      </c>
      <c r="K372" s="52">
        <v>1.80065224756303</v>
      </c>
    </row>
    <row r="373" spans="1:11" x14ac:dyDescent="0.25">
      <c r="A373" s="52" t="s">
        <v>273</v>
      </c>
      <c r="B373" s="52" t="s">
        <v>274</v>
      </c>
      <c r="C373" s="52" t="s">
        <v>21</v>
      </c>
      <c r="D373" s="52">
        <v>177.49371600000001</v>
      </c>
      <c r="E373" s="52">
        <v>100</v>
      </c>
      <c r="F373" s="52">
        <v>11.9570522703556</v>
      </c>
      <c r="G373" s="52">
        <v>97.340786317388805</v>
      </c>
      <c r="H373" s="52">
        <v>1306.9333148999999</v>
      </c>
      <c r="I373" s="52">
        <v>44.196942607060699</v>
      </c>
      <c r="J373" s="52">
        <v>88.042947729644396</v>
      </c>
      <c r="K373" s="52">
        <v>13.2197853439502</v>
      </c>
    </row>
    <row r="374" spans="1:11" x14ac:dyDescent="0.25">
      <c r="A374" s="52" t="s">
        <v>273</v>
      </c>
      <c r="B374" s="52" t="s">
        <v>274</v>
      </c>
      <c r="C374" s="52" t="s">
        <v>22</v>
      </c>
      <c r="D374" s="52">
        <v>12728.9285511</v>
      </c>
      <c r="E374" s="52">
        <v>11.9826323051921</v>
      </c>
      <c r="F374" s="52">
        <v>17.495228308762101</v>
      </c>
      <c r="G374" s="52">
        <v>10.9697137673319</v>
      </c>
      <c r="H374" s="52">
        <v>60027.644420999997</v>
      </c>
      <c r="I374" s="52">
        <v>3.6038788207871799</v>
      </c>
      <c r="J374" s="52">
        <v>82.504771691237906</v>
      </c>
      <c r="K374" s="52">
        <v>2.3261399662975299</v>
      </c>
    </row>
    <row r="375" spans="1:11" x14ac:dyDescent="0.25">
      <c r="A375" s="52" t="s">
        <v>275</v>
      </c>
      <c r="B375" s="52" t="s">
        <v>276</v>
      </c>
      <c r="C375" s="52" t="s">
        <v>21</v>
      </c>
      <c r="D375" s="52"/>
      <c r="E375" s="52"/>
      <c r="F375" s="52"/>
      <c r="G375" s="52"/>
      <c r="H375" s="52">
        <v>111.3404262</v>
      </c>
      <c r="I375" s="52">
        <v>61.087733459356002</v>
      </c>
      <c r="J375" s="52">
        <v>100</v>
      </c>
      <c r="K375" s="52">
        <v>0</v>
      </c>
    </row>
    <row r="376" spans="1:11" x14ac:dyDescent="0.25">
      <c r="A376" s="52" t="s">
        <v>275</v>
      </c>
      <c r="B376" s="52" t="s">
        <v>276</v>
      </c>
      <c r="C376" s="52" t="s">
        <v>22</v>
      </c>
      <c r="D376" s="52">
        <v>4784.5223188999998</v>
      </c>
      <c r="E376" s="52">
        <v>13.8630699791231</v>
      </c>
      <c r="F376" s="52">
        <v>10.6676743760804</v>
      </c>
      <c r="G376" s="52">
        <v>13.211674003367801</v>
      </c>
      <c r="H376" s="52">
        <v>40066.137255299996</v>
      </c>
      <c r="I376" s="52">
        <v>3.6215567088383098</v>
      </c>
      <c r="J376" s="52">
        <v>89.332325623919601</v>
      </c>
      <c r="K376" s="52">
        <v>1.5776801426192499</v>
      </c>
    </row>
    <row r="377" spans="1:11" x14ac:dyDescent="0.25">
      <c r="A377" s="52" t="s">
        <v>277</v>
      </c>
      <c r="B377" s="52" t="s">
        <v>278</v>
      </c>
      <c r="C377" s="52" t="s">
        <v>21</v>
      </c>
      <c r="D377" s="52">
        <v>56.0777243</v>
      </c>
      <c r="E377" s="52">
        <v>62.7988794925608</v>
      </c>
      <c r="F377" s="52">
        <v>6.0673362559136903</v>
      </c>
      <c r="G377" s="52">
        <v>61.353523468777801</v>
      </c>
      <c r="H377" s="52">
        <v>868.17835669999999</v>
      </c>
      <c r="I377" s="52">
        <v>24.7556709286124</v>
      </c>
      <c r="J377" s="52">
        <v>93.932663744086298</v>
      </c>
      <c r="K377" s="52">
        <v>3.9629713726031</v>
      </c>
    </row>
    <row r="378" spans="1:11" x14ac:dyDescent="0.25">
      <c r="A378" s="52" t="s">
        <v>277</v>
      </c>
      <c r="B378" s="52" t="s">
        <v>278</v>
      </c>
      <c r="C378" s="52" t="s">
        <v>22</v>
      </c>
      <c r="D378" s="52">
        <v>3008.2481045999998</v>
      </c>
      <c r="E378" s="52">
        <v>9.9470331593584191</v>
      </c>
      <c r="F378" s="52">
        <v>17.035459141925202</v>
      </c>
      <c r="G378" s="52">
        <v>9.5298809560527804</v>
      </c>
      <c r="H378" s="52">
        <v>14650.495810300001</v>
      </c>
      <c r="I378" s="52">
        <v>3.9339648050210201</v>
      </c>
      <c r="J378" s="52">
        <v>82.964540858074798</v>
      </c>
      <c r="K378" s="52">
        <v>1.9568106563980101</v>
      </c>
    </row>
    <row r="379" spans="1:11" x14ac:dyDescent="0.25">
      <c r="A379" s="52" t="s">
        <v>279</v>
      </c>
      <c r="B379" s="52" t="s">
        <v>280</v>
      </c>
      <c r="C379" s="52" t="s">
        <v>21</v>
      </c>
      <c r="D379" s="52">
        <v>251.55309589999999</v>
      </c>
      <c r="E379" s="52">
        <v>65.442299880533298</v>
      </c>
      <c r="F379" s="52">
        <v>21.974901728214999</v>
      </c>
      <c r="G379" s="52">
        <v>48.528112634115097</v>
      </c>
      <c r="H379" s="52">
        <v>893.17600919999995</v>
      </c>
      <c r="I379" s="52">
        <v>40.225700238057101</v>
      </c>
      <c r="J379" s="52">
        <v>78.025098271784998</v>
      </c>
      <c r="K379" s="52">
        <v>13.6674035638614</v>
      </c>
    </row>
    <row r="380" spans="1:11" x14ac:dyDescent="0.25">
      <c r="A380" s="52" t="s">
        <v>279</v>
      </c>
      <c r="B380" s="52" t="s">
        <v>280</v>
      </c>
      <c r="C380" s="52" t="s">
        <v>22</v>
      </c>
      <c r="D380" s="52">
        <v>11285.5679518</v>
      </c>
      <c r="E380" s="52">
        <v>8.3064324117715191</v>
      </c>
      <c r="F380" s="52">
        <v>16.357727909900301</v>
      </c>
      <c r="G380" s="52">
        <v>9.0774644416683596</v>
      </c>
      <c r="H380" s="52">
        <v>57706.702942800002</v>
      </c>
      <c r="I380" s="52">
        <v>4.4340930886992496</v>
      </c>
      <c r="J380" s="52">
        <v>83.642272090099695</v>
      </c>
      <c r="K380" s="52">
        <v>1.7752589658092499</v>
      </c>
    </row>
    <row r="381" spans="1:11" x14ac:dyDescent="0.25">
      <c r="A381" s="52" t="s">
        <v>281</v>
      </c>
      <c r="B381" s="52" t="s">
        <v>282</v>
      </c>
      <c r="C381" s="52" t="s">
        <v>21</v>
      </c>
      <c r="D381" s="52">
        <v>2934.3639549999998</v>
      </c>
      <c r="E381" s="52">
        <v>19.086108907480099</v>
      </c>
      <c r="F381" s="52">
        <v>17.326282117936699</v>
      </c>
      <c r="G381" s="52">
        <v>13.8991482314298</v>
      </c>
      <c r="H381" s="52">
        <v>14001.5484065</v>
      </c>
      <c r="I381" s="52">
        <v>10.6705778195611</v>
      </c>
      <c r="J381" s="52">
        <v>82.673717882063301</v>
      </c>
      <c r="K381" s="52">
        <v>2.9129035154837299</v>
      </c>
    </row>
    <row r="382" spans="1:11" x14ac:dyDescent="0.25">
      <c r="A382" s="52" t="s">
        <v>281</v>
      </c>
      <c r="B382" s="52" t="s">
        <v>282</v>
      </c>
      <c r="C382" s="52" t="s">
        <v>22</v>
      </c>
      <c r="D382" s="52">
        <v>11298.5758183</v>
      </c>
      <c r="E382" s="52">
        <v>10.276460035902</v>
      </c>
      <c r="F382" s="52">
        <v>18.1444675064573</v>
      </c>
      <c r="G382" s="52">
        <v>9.4667174104271403</v>
      </c>
      <c r="H382" s="52">
        <v>50971.5118229</v>
      </c>
      <c r="I382" s="52">
        <v>4.0443942357292002</v>
      </c>
      <c r="J382" s="52">
        <v>81.855532493542697</v>
      </c>
      <c r="K382" s="52">
        <v>2.0984353923769201</v>
      </c>
    </row>
    <row r="383" spans="1:11" x14ac:dyDescent="0.25">
      <c r="A383" s="52" t="s">
        <v>283</v>
      </c>
      <c r="B383" s="52" t="s">
        <v>284</v>
      </c>
      <c r="C383" s="52" t="s">
        <v>21</v>
      </c>
      <c r="D383" s="52">
        <v>796.93841429999998</v>
      </c>
      <c r="E383" s="52">
        <v>30.067513521379301</v>
      </c>
      <c r="F383" s="52">
        <v>10.6509051021874</v>
      </c>
      <c r="G383" s="52">
        <v>20.813360206264701</v>
      </c>
      <c r="H383" s="52">
        <v>6685.4154951</v>
      </c>
      <c r="I383" s="52">
        <v>19.160544541175501</v>
      </c>
      <c r="J383" s="52">
        <v>89.349094897812606</v>
      </c>
      <c r="K383" s="52">
        <v>2.48106737587104</v>
      </c>
    </row>
    <row r="384" spans="1:11" x14ac:dyDescent="0.25">
      <c r="A384" s="52" t="s">
        <v>283</v>
      </c>
      <c r="B384" s="52" t="s">
        <v>284</v>
      </c>
      <c r="C384" s="52" t="s">
        <v>22</v>
      </c>
      <c r="D384" s="52">
        <v>5497.4175176999997</v>
      </c>
      <c r="E384" s="52">
        <v>13.3391401194345</v>
      </c>
      <c r="F384" s="52">
        <v>11.0039361495629</v>
      </c>
      <c r="G384" s="52">
        <v>13.002552272170201</v>
      </c>
      <c r="H384" s="52">
        <v>44461.228579299997</v>
      </c>
      <c r="I384" s="52">
        <v>3.49459800792591</v>
      </c>
      <c r="J384" s="52">
        <v>88.996063850437096</v>
      </c>
      <c r="K384" s="52">
        <v>1.6077031813987701</v>
      </c>
    </row>
    <row r="385" spans="1:11" x14ac:dyDescent="0.25">
      <c r="A385" s="52" t="s">
        <v>285</v>
      </c>
      <c r="B385" s="52" t="s">
        <v>286</v>
      </c>
      <c r="C385" s="52" t="s">
        <v>21</v>
      </c>
      <c r="D385" s="52">
        <v>11.1623058</v>
      </c>
      <c r="E385" s="52">
        <v>75.300544762415001</v>
      </c>
      <c r="F385" s="52">
        <v>5.5905244386749198</v>
      </c>
      <c r="G385" s="52">
        <v>76.879134507251194</v>
      </c>
      <c r="H385" s="52">
        <v>188.5024291</v>
      </c>
      <c r="I385" s="52">
        <v>38.288172294459102</v>
      </c>
      <c r="J385" s="52">
        <v>94.409475561325095</v>
      </c>
      <c r="K385" s="52">
        <v>4.5524527885740103</v>
      </c>
    </row>
    <row r="386" spans="1:11" x14ac:dyDescent="0.25">
      <c r="A386" s="52" t="s">
        <v>285</v>
      </c>
      <c r="B386" s="52" t="s">
        <v>286</v>
      </c>
      <c r="C386" s="52" t="s">
        <v>22</v>
      </c>
      <c r="D386" s="52">
        <v>2234.5838752999998</v>
      </c>
      <c r="E386" s="52">
        <v>12.7653443221541</v>
      </c>
      <c r="F386" s="52">
        <v>11.8417815273539</v>
      </c>
      <c r="G386" s="52">
        <v>12.240853137421</v>
      </c>
      <c r="H386" s="52">
        <v>16635.7513875</v>
      </c>
      <c r="I386" s="52">
        <v>3.3527418175974799</v>
      </c>
      <c r="J386" s="52">
        <v>88.158218472646098</v>
      </c>
      <c r="K386" s="52">
        <v>1.6442427158024</v>
      </c>
    </row>
    <row r="387" spans="1:11" x14ac:dyDescent="0.25">
      <c r="A387" s="52" t="s">
        <v>287</v>
      </c>
      <c r="B387" s="52" t="s">
        <v>288</v>
      </c>
      <c r="C387" s="52" t="s">
        <v>21</v>
      </c>
      <c r="D387" s="52">
        <v>54.6327426</v>
      </c>
      <c r="E387" s="52">
        <v>71.887143844465797</v>
      </c>
      <c r="F387" s="52">
        <v>5.3868974138669303</v>
      </c>
      <c r="G387" s="52">
        <v>64.778205553579596</v>
      </c>
      <c r="H387" s="52">
        <v>959.54552000000001</v>
      </c>
      <c r="I387" s="52">
        <v>25.348094076795</v>
      </c>
      <c r="J387" s="52">
        <v>94.613102586133095</v>
      </c>
      <c r="K387" s="52">
        <v>3.6882158858900298</v>
      </c>
    </row>
    <row r="388" spans="1:11" x14ac:dyDescent="0.25">
      <c r="A388" s="52" t="s">
        <v>287</v>
      </c>
      <c r="B388" s="52" t="s">
        <v>288</v>
      </c>
      <c r="C388" s="52" t="s">
        <v>22</v>
      </c>
      <c r="D388" s="52">
        <v>2542.2619316999999</v>
      </c>
      <c r="E388" s="52">
        <v>9.2542649033076199</v>
      </c>
      <c r="F388" s="52">
        <v>9.3462688593911505</v>
      </c>
      <c r="G388" s="52">
        <v>8.8413619205686693</v>
      </c>
      <c r="H388" s="52">
        <v>24658.559807400001</v>
      </c>
      <c r="I388" s="52">
        <v>3.4158056305268998</v>
      </c>
      <c r="J388" s="52">
        <v>90.653731140608897</v>
      </c>
      <c r="K388" s="52">
        <v>0.91153165515767098</v>
      </c>
    </row>
    <row r="389" spans="1:11" x14ac:dyDescent="0.25">
      <c r="A389" s="52" t="s">
        <v>289</v>
      </c>
      <c r="B389" s="52" t="s">
        <v>290</v>
      </c>
      <c r="C389" s="52" t="s">
        <v>21</v>
      </c>
      <c r="D389" s="52">
        <v>754.61743360000003</v>
      </c>
      <c r="E389" s="52">
        <v>26.5741850108781</v>
      </c>
      <c r="F389" s="52">
        <v>8.37049384732215</v>
      </c>
      <c r="G389" s="52">
        <v>23.723438367435602</v>
      </c>
      <c r="H389" s="52">
        <v>8260.5905978999999</v>
      </c>
      <c r="I389" s="52">
        <v>16.408589111518701</v>
      </c>
      <c r="J389" s="52">
        <v>91.629506152677806</v>
      </c>
      <c r="K389" s="52">
        <v>2.1671719430754899</v>
      </c>
    </row>
    <row r="390" spans="1:11" x14ac:dyDescent="0.25">
      <c r="A390" s="52" t="s">
        <v>289</v>
      </c>
      <c r="B390" s="52" t="s">
        <v>290</v>
      </c>
      <c r="C390" s="52" t="s">
        <v>22</v>
      </c>
      <c r="D390" s="52">
        <v>7051.5323354000002</v>
      </c>
      <c r="E390" s="52">
        <v>11.992673569525</v>
      </c>
      <c r="F390" s="52">
        <v>13.896892603639801</v>
      </c>
      <c r="G390" s="52">
        <v>12.0800037815197</v>
      </c>
      <c r="H390" s="52">
        <v>43690.259635800001</v>
      </c>
      <c r="I390" s="52">
        <v>4.3094905769246701</v>
      </c>
      <c r="J390" s="52">
        <v>86.103107396360201</v>
      </c>
      <c r="K390" s="52">
        <v>1.9496917158931599</v>
      </c>
    </row>
    <row r="391" spans="1:11" x14ac:dyDescent="0.25">
      <c r="A391" s="52" t="s">
        <v>291</v>
      </c>
      <c r="B391" s="52" t="s">
        <v>292</v>
      </c>
      <c r="C391" s="52" t="s">
        <v>21</v>
      </c>
      <c r="D391" s="52">
        <v>114.2204886</v>
      </c>
      <c r="E391" s="52">
        <v>50.3976507716757</v>
      </c>
      <c r="F391" s="52">
        <v>13.1996611577114</v>
      </c>
      <c r="G391" s="52">
        <v>45.033926620678301</v>
      </c>
      <c r="H391" s="52">
        <v>751.10845610000001</v>
      </c>
      <c r="I391" s="52">
        <v>58.866142009205497</v>
      </c>
      <c r="J391" s="52">
        <v>86.800338842288596</v>
      </c>
      <c r="K391" s="52">
        <v>6.8482747869710998</v>
      </c>
    </row>
    <row r="392" spans="1:11" x14ac:dyDescent="0.25">
      <c r="A392" s="52" t="s">
        <v>291</v>
      </c>
      <c r="B392" s="52" t="s">
        <v>292</v>
      </c>
      <c r="C392" s="52" t="s">
        <v>22</v>
      </c>
      <c r="D392" s="52">
        <v>12468.3354375</v>
      </c>
      <c r="E392" s="52">
        <v>11.3475599231754</v>
      </c>
      <c r="F392" s="52">
        <v>16.171920043140201</v>
      </c>
      <c r="G392" s="52">
        <v>9.9501996727193305</v>
      </c>
      <c r="H392" s="52">
        <v>64630.335618500001</v>
      </c>
      <c r="I392" s="52">
        <v>4.4305417211053397</v>
      </c>
      <c r="J392" s="52">
        <v>83.828079956859796</v>
      </c>
      <c r="K392" s="52">
        <v>1.9195695953349701</v>
      </c>
    </row>
    <row r="393" spans="1:11" x14ac:dyDescent="0.25">
      <c r="A393" s="52" t="s">
        <v>293</v>
      </c>
      <c r="B393" s="52" t="s">
        <v>294</v>
      </c>
      <c r="C393" s="52" t="s">
        <v>21</v>
      </c>
      <c r="D393" s="52">
        <v>56.853223</v>
      </c>
      <c r="E393" s="52">
        <v>100</v>
      </c>
      <c r="F393" s="52">
        <v>11.306302141762901</v>
      </c>
      <c r="G393" s="52">
        <v>95.825036972430098</v>
      </c>
      <c r="H393" s="52">
        <v>445.99220150000002</v>
      </c>
      <c r="I393" s="52">
        <v>51.874644961909901</v>
      </c>
      <c r="J393" s="52">
        <v>88.693697858237201</v>
      </c>
      <c r="K393" s="52">
        <v>12.2153754654313</v>
      </c>
    </row>
    <row r="394" spans="1:11" x14ac:dyDescent="0.25">
      <c r="A394" s="52" t="s">
        <v>293</v>
      </c>
      <c r="B394" s="52" t="s">
        <v>294</v>
      </c>
      <c r="C394" s="52" t="s">
        <v>22</v>
      </c>
      <c r="D394" s="52">
        <v>10874.621345</v>
      </c>
      <c r="E394" s="52">
        <v>13.1929465569924</v>
      </c>
      <c r="F394" s="52">
        <v>14.010590066172499</v>
      </c>
      <c r="G394" s="52">
        <v>12.0797456435785</v>
      </c>
      <c r="H394" s="52">
        <v>66742.533204799998</v>
      </c>
      <c r="I394" s="52">
        <v>3.6947519147103698</v>
      </c>
      <c r="J394" s="52">
        <v>85.989409933827503</v>
      </c>
      <c r="K394" s="52">
        <v>1.9682000893604401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360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53" t="s">
        <v>77</v>
      </c>
      <c r="B405" s="53" t="s">
        <v>78</v>
      </c>
      <c r="C405" s="53" t="s">
        <v>21</v>
      </c>
      <c r="D405" s="53"/>
      <c r="E405" s="53"/>
      <c r="F405" s="53"/>
      <c r="G405" s="53"/>
      <c r="H405" s="53">
        <v>37.203704399999999</v>
      </c>
      <c r="I405" s="53"/>
      <c r="J405" s="53">
        <v>100</v>
      </c>
      <c r="K405" s="53"/>
    </row>
    <row r="406" spans="1:11" x14ac:dyDescent="0.25">
      <c r="A406" s="53" t="s">
        <v>77</v>
      </c>
      <c r="B406" s="53" t="s">
        <v>78</v>
      </c>
      <c r="C406" s="53" t="s">
        <v>22</v>
      </c>
      <c r="D406" s="53">
        <v>34.684956999999997</v>
      </c>
      <c r="E406" s="53"/>
      <c r="F406" s="53">
        <v>6.4614746364400002</v>
      </c>
      <c r="G406" s="53"/>
      <c r="H406" s="53">
        <v>502.11134650000002</v>
      </c>
      <c r="I406" s="53"/>
      <c r="J406" s="53">
        <v>93.538525363559998</v>
      </c>
      <c r="K406" s="53"/>
    </row>
    <row r="407" spans="1:11" x14ac:dyDescent="0.25">
      <c r="A407" s="53" t="s">
        <v>79</v>
      </c>
      <c r="B407" s="53" t="s">
        <v>80</v>
      </c>
      <c r="C407" s="53" t="s">
        <v>21</v>
      </c>
      <c r="D407" s="53">
        <v>18.683417500000001</v>
      </c>
      <c r="E407" s="53"/>
      <c r="F407" s="53">
        <v>13.580246913580201</v>
      </c>
      <c r="G407" s="53"/>
      <c r="H407" s="53">
        <v>118.894475</v>
      </c>
      <c r="I407" s="53"/>
      <c r="J407" s="53">
        <v>86.419753086419803</v>
      </c>
      <c r="K407" s="53"/>
    </row>
    <row r="408" spans="1:11" x14ac:dyDescent="0.25">
      <c r="A408" s="53" t="s">
        <v>79</v>
      </c>
      <c r="B408" s="53" t="s">
        <v>80</v>
      </c>
      <c r="C408" s="53" t="s">
        <v>22</v>
      </c>
      <c r="D408" s="53">
        <v>90.020102499999993</v>
      </c>
      <c r="E408" s="53"/>
      <c r="F408" s="53">
        <v>10.2713178294574</v>
      </c>
      <c r="G408" s="53"/>
      <c r="H408" s="53">
        <v>786.40202750000003</v>
      </c>
      <c r="I408" s="53"/>
      <c r="J408" s="53">
        <v>89.728682170542598</v>
      </c>
      <c r="K408" s="53"/>
    </row>
    <row r="409" spans="1:11" x14ac:dyDescent="0.25">
      <c r="A409" s="53" t="s">
        <v>81</v>
      </c>
      <c r="B409" s="53" t="s">
        <v>82</v>
      </c>
      <c r="C409" s="53" t="s">
        <v>21</v>
      </c>
      <c r="D409" s="53">
        <v>12.380830100000001</v>
      </c>
      <c r="E409" s="53"/>
      <c r="F409" s="53">
        <v>3.8669418104680702</v>
      </c>
      <c r="G409" s="53"/>
      <c r="H409" s="53">
        <v>307.79026909999999</v>
      </c>
      <c r="I409" s="53"/>
      <c r="J409" s="53">
        <v>96.133058189531894</v>
      </c>
      <c r="K409" s="53"/>
    </row>
    <row r="410" spans="1:11" x14ac:dyDescent="0.25">
      <c r="A410" s="53" t="s">
        <v>81</v>
      </c>
      <c r="B410" s="53" t="s">
        <v>82</v>
      </c>
      <c r="C410" s="53" t="s">
        <v>22</v>
      </c>
      <c r="D410" s="53">
        <v>4.3235764999999997</v>
      </c>
      <c r="E410" s="53"/>
      <c r="F410" s="53">
        <v>0.61168642998640599</v>
      </c>
      <c r="G410" s="53"/>
      <c r="H410" s="53">
        <v>702.50532929999997</v>
      </c>
      <c r="I410" s="53"/>
      <c r="J410" s="53">
        <v>99.388313570013594</v>
      </c>
      <c r="K410" s="53"/>
    </row>
    <row r="411" spans="1:11" x14ac:dyDescent="0.25">
      <c r="A411" s="53" t="s">
        <v>85</v>
      </c>
      <c r="B411" s="53" t="s">
        <v>86</v>
      </c>
      <c r="C411" s="53" t="s">
        <v>21</v>
      </c>
      <c r="D411" s="53">
        <v>147.81470229999999</v>
      </c>
      <c r="E411" s="53"/>
      <c r="F411" s="53">
        <v>9.6067290300588297</v>
      </c>
      <c r="G411" s="53"/>
      <c r="H411" s="53">
        <v>1390.8432720999999</v>
      </c>
      <c r="I411" s="53"/>
      <c r="J411" s="53">
        <v>90.393270969941199</v>
      </c>
      <c r="K411" s="53"/>
    </row>
    <row r="412" spans="1:11" x14ac:dyDescent="0.25">
      <c r="A412" s="53" t="s">
        <v>85</v>
      </c>
      <c r="B412" s="53" t="s">
        <v>86</v>
      </c>
      <c r="C412" s="53" t="s">
        <v>22</v>
      </c>
      <c r="D412" s="53">
        <v>1070.4781648000001</v>
      </c>
      <c r="E412" s="53"/>
      <c r="F412" s="53">
        <v>13.6796342077637</v>
      </c>
      <c r="G412" s="53"/>
      <c r="H412" s="53">
        <v>6754.8638621999999</v>
      </c>
      <c r="I412" s="53"/>
      <c r="J412" s="53">
        <v>86.320365792236302</v>
      </c>
      <c r="K412" s="53"/>
    </row>
    <row r="413" spans="1:11" x14ac:dyDescent="0.25">
      <c r="A413" s="53" t="s">
        <v>97</v>
      </c>
      <c r="B413" s="53" t="s">
        <v>98</v>
      </c>
      <c r="C413" s="53" t="s">
        <v>21</v>
      </c>
      <c r="D413" s="53">
        <v>32.094915399999998</v>
      </c>
      <c r="E413" s="53"/>
      <c r="F413" s="53">
        <v>12.096658401154</v>
      </c>
      <c r="G413" s="53"/>
      <c r="H413" s="53">
        <v>233.2255916</v>
      </c>
      <c r="I413" s="53"/>
      <c r="J413" s="53">
        <v>87.903341598845998</v>
      </c>
      <c r="K413" s="53"/>
    </row>
    <row r="414" spans="1:11" x14ac:dyDescent="0.25">
      <c r="A414" s="53" t="s">
        <v>97</v>
      </c>
      <c r="B414" s="53" t="s">
        <v>98</v>
      </c>
      <c r="C414" s="53" t="s">
        <v>22</v>
      </c>
      <c r="D414" s="53">
        <v>458.4534956</v>
      </c>
      <c r="E414" s="53"/>
      <c r="F414" s="53">
        <v>12.486206833245401</v>
      </c>
      <c r="G414" s="53"/>
      <c r="H414" s="53">
        <v>3213.2259961999998</v>
      </c>
      <c r="I414" s="53"/>
      <c r="J414" s="53">
        <v>87.513793166754596</v>
      </c>
      <c r="K414" s="53"/>
    </row>
    <row r="415" spans="1:11" x14ac:dyDescent="0.25">
      <c r="A415" s="53" t="s">
        <v>113</v>
      </c>
      <c r="B415" s="53" t="s">
        <v>114</v>
      </c>
      <c r="C415" s="53" t="s">
        <v>21</v>
      </c>
      <c r="D415" s="53">
        <v>129.25958940000001</v>
      </c>
      <c r="E415" s="53"/>
      <c r="F415" s="53">
        <v>8.7878715743754601</v>
      </c>
      <c r="G415" s="53"/>
      <c r="H415" s="53">
        <v>1341.6266008</v>
      </c>
      <c r="I415" s="53"/>
      <c r="J415" s="53">
        <v>91.212128425624499</v>
      </c>
      <c r="K415" s="53"/>
    </row>
    <row r="416" spans="1:11" x14ac:dyDescent="0.25">
      <c r="A416" s="53" t="s">
        <v>113</v>
      </c>
      <c r="B416" s="53" t="s">
        <v>114</v>
      </c>
      <c r="C416" s="53" t="s">
        <v>22</v>
      </c>
      <c r="D416" s="53">
        <v>1078.8904869</v>
      </c>
      <c r="E416" s="53"/>
      <c r="F416" s="53">
        <v>12.7361113518997</v>
      </c>
      <c r="G416" s="53"/>
      <c r="H416" s="53">
        <v>7392.2233176999998</v>
      </c>
      <c r="I416" s="53"/>
      <c r="J416" s="53">
        <v>87.263888648100306</v>
      </c>
      <c r="K416" s="53"/>
    </row>
    <row r="417" spans="1:11" x14ac:dyDescent="0.25">
      <c r="A417" s="53" t="s">
        <v>115</v>
      </c>
      <c r="B417" s="53" t="s">
        <v>116</v>
      </c>
      <c r="C417" s="53" t="s">
        <v>21</v>
      </c>
      <c r="D417" s="53">
        <v>92.036252399999995</v>
      </c>
      <c r="E417" s="53"/>
      <c r="F417" s="53">
        <v>15.789473684210501</v>
      </c>
      <c r="G417" s="53"/>
      <c r="H417" s="53">
        <v>490.86001279999999</v>
      </c>
      <c r="I417" s="53"/>
      <c r="J417" s="53">
        <v>84.210526315789494</v>
      </c>
      <c r="K417" s="53"/>
    </row>
    <row r="418" spans="1:11" x14ac:dyDescent="0.25">
      <c r="A418" s="53" t="s">
        <v>115</v>
      </c>
      <c r="B418" s="53" t="s">
        <v>116</v>
      </c>
      <c r="C418" s="53" t="s">
        <v>22</v>
      </c>
      <c r="D418" s="53">
        <v>454.7673648</v>
      </c>
      <c r="E418" s="53"/>
      <c r="F418" s="53">
        <v>15.1533373421527</v>
      </c>
      <c r="G418" s="53"/>
      <c r="H418" s="53">
        <v>2546.3363164000002</v>
      </c>
      <c r="I418" s="53"/>
      <c r="J418" s="53">
        <v>84.846662657847205</v>
      </c>
      <c r="K418" s="53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361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54" t="s">
        <v>19</v>
      </c>
      <c r="B429" s="54" t="s">
        <v>20</v>
      </c>
      <c r="C429" s="54" t="s">
        <v>21</v>
      </c>
      <c r="D429" s="54">
        <v>432.26970710000001</v>
      </c>
      <c r="E429" s="54"/>
      <c r="F429" s="54">
        <v>9.9310394286609593</v>
      </c>
      <c r="G429" s="54"/>
      <c r="H429" s="54">
        <v>3920.4439258000002</v>
      </c>
      <c r="I429" s="54"/>
      <c r="J429" s="54">
        <v>90.068960571339005</v>
      </c>
      <c r="K429" s="54"/>
    </row>
    <row r="430" spans="1:11" x14ac:dyDescent="0.25">
      <c r="A430" s="54" t="s">
        <v>19</v>
      </c>
      <c r="B430" s="54" t="s">
        <v>20</v>
      </c>
      <c r="C430" s="54" t="s">
        <v>22</v>
      </c>
      <c r="D430" s="54">
        <v>3191.6181480999999</v>
      </c>
      <c r="E430" s="54"/>
      <c r="F430" s="54">
        <v>12.7210399863605</v>
      </c>
      <c r="G430" s="54"/>
      <c r="H430" s="54">
        <v>21897.668195800001</v>
      </c>
      <c r="I430" s="54"/>
      <c r="J430" s="54">
        <v>87.278960013639505</v>
      </c>
      <c r="K430" s="54"/>
    </row>
    <row r="431" spans="1:11" x14ac:dyDescent="0.25">
      <c r="A431" s="54" t="s">
        <v>32</v>
      </c>
      <c r="B431" s="54" t="s">
        <v>33</v>
      </c>
      <c r="C431" s="54" t="s">
        <v>21</v>
      </c>
      <c r="D431" s="54">
        <v>89.359417800000003</v>
      </c>
      <c r="E431" s="54">
        <v>42.332226560459397</v>
      </c>
      <c r="F431" s="54">
        <v>4.6300144982543001</v>
      </c>
      <c r="G431" s="54">
        <v>46.230478728076697</v>
      </c>
      <c r="H431" s="54">
        <v>1840.6435624000001</v>
      </c>
      <c r="I431" s="54">
        <v>20.757552184509802</v>
      </c>
      <c r="J431" s="54">
        <v>95.369985501745703</v>
      </c>
      <c r="K431" s="54">
        <v>2.2443936176158199</v>
      </c>
    </row>
    <row r="432" spans="1:11" x14ac:dyDescent="0.25">
      <c r="A432" s="54" t="s">
        <v>32</v>
      </c>
      <c r="B432" s="54" t="s">
        <v>33</v>
      </c>
      <c r="C432" s="54" t="s">
        <v>22</v>
      </c>
      <c r="D432" s="54">
        <v>3002.1831050999999</v>
      </c>
      <c r="E432" s="54">
        <v>8.5544195154818805</v>
      </c>
      <c r="F432" s="54">
        <v>12.8139634078619</v>
      </c>
      <c r="G432" s="54">
        <v>8.3724568091801501</v>
      </c>
      <c r="H432" s="54">
        <v>20426.813915899998</v>
      </c>
      <c r="I432" s="54">
        <v>2.9286204623184799</v>
      </c>
      <c r="J432" s="54">
        <v>87.186036592138095</v>
      </c>
      <c r="K432" s="54">
        <v>1.2305222186968101</v>
      </c>
    </row>
    <row r="433" spans="1:11" x14ac:dyDescent="0.25">
      <c r="A433" s="54" t="s">
        <v>34</v>
      </c>
      <c r="B433" s="54" t="s">
        <v>35</v>
      </c>
      <c r="C433" s="54" t="s">
        <v>21</v>
      </c>
      <c r="D433" s="54">
        <v>73.730861300000001</v>
      </c>
      <c r="E433" s="54">
        <v>38.5754335645167</v>
      </c>
      <c r="F433" s="54">
        <v>11.228598748481</v>
      </c>
      <c r="G433" s="54">
        <v>29.644970045801301</v>
      </c>
      <c r="H433" s="54">
        <v>582.90371040000002</v>
      </c>
      <c r="I433" s="54">
        <v>23.467259949051702</v>
      </c>
      <c r="J433" s="54">
        <v>88.771401251518995</v>
      </c>
      <c r="K433" s="54">
        <v>3.7497602703364601</v>
      </c>
    </row>
    <row r="434" spans="1:11" x14ac:dyDescent="0.25">
      <c r="A434" s="54" t="s">
        <v>34</v>
      </c>
      <c r="B434" s="54" t="s">
        <v>35</v>
      </c>
      <c r="C434" s="54" t="s">
        <v>22</v>
      </c>
      <c r="D434" s="54">
        <v>1359.8073901</v>
      </c>
      <c r="E434" s="54">
        <v>13.3308456624478</v>
      </c>
      <c r="F434" s="54">
        <v>11.3569355045706</v>
      </c>
      <c r="G434" s="54">
        <v>14.3282194017231</v>
      </c>
      <c r="H434" s="54">
        <v>10613.558044199999</v>
      </c>
      <c r="I434" s="54">
        <v>4.6663814533582002</v>
      </c>
      <c r="J434" s="54">
        <v>88.6430644954294</v>
      </c>
      <c r="K434" s="54">
        <v>1.83572921995603</v>
      </c>
    </row>
    <row r="435" spans="1:11" x14ac:dyDescent="0.25">
      <c r="A435" s="54" t="s">
        <v>36</v>
      </c>
      <c r="B435" s="54" t="s">
        <v>37</v>
      </c>
      <c r="C435" s="54" t="s">
        <v>21</v>
      </c>
      <c r="D435" s="54">
        <v>20.370186</v>
      </c>
      <c r="E435" s="54">
        <v>36.209268304000702</v>
      </c>
      <c r="F435" s="54">
        <v>10.055865921787699</v>
      </c>
      <c r="G435" s="54">
        <v>33.154362817036699</v>
      </c>
      <c r="H435" s="54">
        <v>182.199997</v>
      </c>
      <c r="I435" s="54">
        <v>16.342841279695602</v>
      </c>
      <c r="J435" s="54">
        <v>89.944134078212301</v>
      </c>
      <c r="K435" s="54">
        <v>3.7066989484885702</v>
      </c>
    </row>
    <row r="436" spans="1:11" x14ac:dyDescent="0.25">
      <c r="A436" s="54" t="s">
        <v>36</v>
      </c>
      <c r="B436" s="54" t="s">
        <v>37</v>
      </c>
      <c r="C436" s="54" t="s">
        <v>22</v>
      </c>
      <c r="D436" s="54">
        <v>272.73415699999998</v>
      </c>
      <c r="E436" s="54">
        <v>10.3515120851161</v>
      </c>
      <c r="F436" s="54">
        <v>16.8413696715584</v>
      </c>
      <c r="G436" s="54">
        <v>7.0781104022389396</v>
      </c>
      <c r="H436" s="54">
        <v>1346.6956299999999</v>
      </c>
      <c r="I436" s="54">
        <v>5.4576839891853703</v>
      </c>
      <c r="J436" s="54">
        <v>83.158630328441603</v>
      </c>
      <c r="K436" s="54">
        <v>1.4334660562517501</v>
      </c>
    </row>
    <row r="437" spans="1:11" x14ac:dyDescent="0.25">
      <c r="A437" s="54" t="s">
        <v>38</v>
      </c>
      <c r="B437" s="54" t="s">
        <v>39</v>
      </c>
      <c r="C437" s="54" t="s">
        <v>21</v>
      </c>
      <c r="D437" s="54">
        <v>300.11330450000003</v>
      </c>
      <c r="E437" s="54">
        <v>20.758628975999599</v>
      </c>
      <c r="F437" s="54">
        <v>26.068412384520599</v>
      </c>
      <c r="G437" s="54">
        <v>15.896297320268999</v>
      </c>
      <c r="H437" s="54">
        <v>851.13940730000002</v>
      </c>
      <c r="I437" s="54">
        <v>22.921167640527401</v>
      </c>
      <c r="J437" s="54">
        <v>73.931587615479401</v>
      </c>
      <c r="K437" s="54">
        <v>5.6050633740882798</v>
      </c>
    </row>
    <row r="438" spans="1:11" x14ac:dyDescent="0.25">
      <c r="A438" s="54" t="s">
        <v>38</v>
      </c>
      <c r="B438" s="54" t="s">
        <v>39</v>
      </c>
      <c r="C438" s="54" t="s">
        <v>22</v>
      </c>
      <c r="D438" s="54">
        <v>3690.2930931000001</v>
      </c>
      <c r="E438" s="54">
        <v>9.0229773429114406</v>
      </c>
      <c r="F438" s="54">
        <v>22.863210897255598</v>
      </c>
      <c r="G438" s="54">
        <v>8.5064577022413701</v>
      </c>
      <c r="H438" s="54">
        <v>12450.454196000001</v>
      </c>
      <c r="I438" s="54">
        <v>4.9387752724330696</v>
      </c>
      <c r="J438" s="54">
        <v>77.136789102744402</v>
      </c>
      <c r="K438" s="54">
        <v>2.52129935271067</v>
      </c>
    </row>
    <row r="439" spans="1:11" x14ac:dyDescent="0.25">
      <c r="A439" s="54" t="s">
        <v>40</v>
      </c>
      <c r="B439" s="54" t="s">
        <v>41</v>
      </c>
      <c r="C439" s="54" t="s">
        <v>21</v>
      </c>
      <c r="D439" s="54">
        <v>16.075284400000001</v>
      </c>
      <c r="E439" s="54">
        <v>50.104756389724002</v>
      </c>
      <c r="F439" s="54">
        <v>4.1024213802837499</v>
      </c>
      <c r="G439" s="54">
        <v>48.3407812701724</v>
      </c>
      <c r="H439" s="54">
        <v>375.77340470000001</v>
      </c>
      <c r="I439" s="54">
        <v>15.167355556811801</v>
      </c>
      <c r="J439" s="54">
        <v>95.897578619716299</v>
      </c>
      <c r="K439" s="54">
        <v>2.0679797913229301</v>
      </c>
    </row>
    <row r="440" spans="1:11" x14ac:dyDescent="0.25">
      <c r="A440" s="54" t="s">
        <v>40</v>
      </c>
      <c r="B440" s="54" t="s">
        <v>41</v>
      </c>
      <c r="C440" s="54" t="s">
        <v>22</v>
      </c>
      <c r="D440" s="54">
        <v>135.97621609999999</v>
      </c>
      <c r="E440" s="54">
        <v>15.845922948841899</v>
      </c>
      <c r="F440" s="54">
        <v>8.6877363992116408</v>
      </c>
      <c r="G440" s="54">
        <v>14.572877634819999</v>
      </c>
      <c r="H440" s="54">
        <v>1429.1750483000001</v>
      </c>
      <c r="I440" s="54">
        <v>3.77072023150067</v>
      </c>
      <c r="J440" s="54">
        <v>91.312263600788398</v>
      </c>
      <c r="K440" s="54">
        <v>1.38650948379501</v>
      </c>
    </row>
    <row r="441" spans="1:11" x14ac:dyDescent="0.25">
      <c r="A441" s="54" t="s">
        <v>42</v>
      </c>
      <c r="B441" s="54" t="s">
        <v>43</v>
      </c>
      <c r="C441" s="54" t="s">
        <v>21</v>
      </c>
      <c r="D441" s="54">
        <v>90.846198299999998</v>
      </c>
      <c r="E441" s="54">
        <v>43.726383578661398</v>
      </c>
      <c r="F441" s="54">
        <v>11.778539232759201</v>
      </c>
      <c r="G441" s="54">
        <v>36.901397921155699</v>
      </c>
      <c r="H441" s="54">
        <v>680.43958259999999</v>
      </c>
      <c r="I441" s="54">
        <v>15.1140504386976</v>
      </c>
      <c r="J441" s="54">
        <v>88.221460767240799</v>
      </c>
      <c r="K441" s="54">
        <v>4.9267441207388103</v>
      </c>
    </row>
    <row r="442" spans="1:11" x14ac:dyDescent="0.25">
      <c r="A442" s="54" t="s">
        <v>42</v>
      </c>
      <c r="B442" s="54" t="s">
        <v>43</v>
      </c>
      <c r="C442" s="54" t="s">
        <v>22</v>
      </c>
      <c r="D442" s="54">
        <v>322.43140210000001</v>
      </c>
      <c r="E442" s="54">
        <v>20.743734117917398</v>
      </c>
      <c r="F442" s="54">
        <v>8.5736746623327296</v>
      </c>
      <c r="G442" s="54">
        <v>19.892090996518299</v>
      </c>
      <c r="H442" s="54">
        <v>3438.2828166999998</v>
      </c>
      <c r="I442" s="54">
        <v>4.5111075520549004</v>
      </c>
      <c r="J442" s="54">
        <v>91.426325337667294</v>
      </c>
      <c r="K442" s="54">
        <v>1.8654180393642099</v>
      </c>
    </row>
    <row r="443" spans="1:11" x14ac:dyDescent="0.25">
      <c r="A443" s="54" t="s">
        <v>44</v>
      </c>
      <c r="B443" s="54" t="s">
        <v>45</v>
      </c>
      <c r="C443" s="54" t="s">
        <v>21</v>
      </c>
      <c r="D443" s="54">
        <v>10.0625026</v>
      </c>
      <c r="E443" s="54">
        <v>100</v>
      </c>
      <c r="F443" s="54">
        <v>2.4436790653896399</v>
      </c>
      <c r="G443" s="54">
        <v>97.842715891436299</v>
      </c>
      <c r="H443" s="54">
        <v>401.71426229999997</v>
      </c>
      <c r="I443" s="54">
        <v>25.747733738220902</v>
      </c>
      <c r="J443" s="54">
        <v>97.556320934610397</v>
      </c>
      <c r="K443" s="54">
        <v>2.45085294560287</v>
      </c>
    </row>
    <row r="444" spans="1:11" x14ac:dyDescent="0.25">
      <c r="A444" s="54" t="s">
        <v>44</v>
      </c>
      <c r="B444" s="54" t="s">
        <v>45</v>
      </c>
      <c r="C444" s="54" t="s">
        <v>22</v>
      </c>
      <c r="D444" s="54">
        <v>81.729983200000007</v>
      </c>
      <c r="E444" s="54">
        <v>25.345516541033401</v>
      </c>
      <c r="F444" s="54">
        <v>1.06471608043526</v>
      </c>
      <c r="G444" s="54">
        <v>25.200290077675099</v>
      </c>
      <c r="H444" s="54">
        <v>7594.4932562000004</v>
      </c>
      <c r="I444" s="54">
        <v>3.3734158094591802</v>
      </c>
      <c r="J444" s="54">
        <v>98.935283919564696</v>
      </c>
      <c r="K444" s="54">
        <v>0.271199040568254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351</v>
      </c>
    </row>
    <row r="10" spans="1:11" x14ac:dyDescent="0.25">
      <c r="A10" t="s">
        <v>362</v>
      </c>
    </row>
    <row r="11" spans="1:11" x14ac:dyDescent="0.25">
      <c r="A11" t="s">
        <v>363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364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55" t="s">
        <v>19</v>
      </c>
      <c r="B17" s="55" t="s">
        <v>20</v>
      </c>
      <c r="C17" s="55" t="s">
        <v>21</v>
      </c>
      <c r="D17" s="55">
        <v>26134.291978599998</v>
      </c>
      <c r="E17" s="55">
        <v>6.0779871931244998</v>
      </c>
      <c r="F17" s="55">
        <v>5.9625658244292303</v>
      </c>
      <c r="G17" s="55">
        <v>5.6732780756846299</v>
      </c>
      <c r="H17" s="55">
        <v>412171.84581740003</v>
      </c>
      <c r="I17" s="55">
        <v>2.8463309462428001</v>
      </c>
      <c r="J17" s="55">
        <v>94.037434175570795</v>
      </c>
      <c r="K17" s="55">
        <v>0.35972157538246102</v>
      </c>
    </row>
    <row r="18" spans="1:11" x14ac:dyDescent="0.25">
      <c r="A18" s="55" t="s">
        <v>19</v>
      </c>
      <c r="B18" s="55" t="s">
        <v>20</v>
      </c>
      <c r="C18" s="55" t="s">
        <v>22</v>
      </c>
      <c r="D18" s="55">
        <v>515658.68135889998</v>
      </c>
      <c r="E18" s="55">
        <v>1.4147450579685801</v>
      </c>
      <c r="F18" s="55">
        <v>7.1183196379215303</v>
      </c>
      <c r="G18" s="55">
        <v>1.4062953815552299</v>
      </c>
      <c r="H18" s="55">
        <v>6728448.1807693997</v>
      </c>
      <c r="I18" s="55">
        <v>0.39634154840786301</v>
      </c>
      <c r="J18" s="55">
        <v>92.881680362078498</v>
      </c>
      <c r="K18" s="55">
        <v>0.107776474243569</v>
      </c>
    </row>
    <row r="19" spans="1:11" x14ac:dyDescent="0.25">
      <c r="A19" s="55" t="s">
        <v>19</v>
      </c>
      <c r="B19" s="55" t="s">
        <v>23</v>
      </c>
      <c r="C19" s="55" t="s">
        <v>21</v>
      </c>
      <c r="D19" s="55">
        <v>188.93737820000001</v>
      </c>
      <c r="E19" s="55"/>
      <c r="F19" s="55">
        <v>4.3406801856183703</v>
      </c>
      <c r="G19" s="55"/>
      <c r="H19" s="55">
        <v>4163.7762547000002</v>
      </c>
      <c r="I19" s="55"/>
      <c r="J19" s="55">
        <v>95.659319814381604</v>
      </c>
      <c r="K19" s="55"/>
    </row>
    <row r="20" spans="1:11" x14ac:dyDescent="0.25">
      <c r="A20" s="55" t="s">
        <v>19</v>
      </c>
      <c r="B20" s="55" t="s">
        <v>23</v>
      </c>
      <c r="C20" s="55" t="s">
        <v>22</v>
      </c>
      <c r="D20" s="55">
        <v>1170.4068288000001</v>
      </c>
      <c r="E20" s="55"/>
      <c r="F20" s="55">
        <v>4.6649666027051504</v>
      </c>
      <c r="G20" s="55"/>
      <c r="H20" s="55">
        <v>23918.879515100001</v>
      </c>
      <c r="I20" s="55"/>
      <c r="J20" s="55">
        <v>95.335033397294893</v>
      </c>
      <c r="K20" s="55"/>
    </row>
    <row r="21" spans="1:11" x14ac:dyDescent="0.25">
      <c r="A21" s="55" t="s">
        <v>19</v>
      </c>
      <c r="B21" s="55" t="s">
        <v>24</v>
      </c>
      <c r="C21" s="55" t="s">
        <v>21</v>
      </c>
      <c r="D21" s="55">
        <v>25945.354600400002</v>
      </c>
      <c r="E21" s="55">
        <v>6.1204776045979896</v>
      </c>
      <c r="F21" s="55">
        <v>5.9788339383280302</v>
      </c>
      <c r="G21" s="55">
        <v>5.71341326335655</v>
      </c>
      <c r="H21" s="55">
        <v>408008.0695627</v>
      </c>
      <c r="I21" s="55">
        <v>2.8736180105503299</v>
      </c>
      <c r="J21" s="55">
        <v>94.021166061672005</v>
      </c>
      <c r="K21" s="55">
        <v>0.36331765020062701</v>
      </c>
    </row>
    <row r="22" spans="1:11" x14ac:dyDescent="0.25">
      <c r="A22" s="55" t="s">
        <v>19</v>
      </c>
      <c r="B22" s="55" t="s">
        <v>24</v>
      </c>
      <c r="C22" s="55" t="s">
        <v>22</v>
      </c>
      <c r="D22" s="55">
        <v>514488.2745301</v>
      </c>
      <c r="E22" s="55">
        <v>1.4178157212317599</v>
      </c>
      <c r="F22" s="55">
        <v>7.1268461273166697</v>
      </c>
      <c r="G22" s="55">
        <v>1.4093788384174299</v>
      </c>
      <c r="H22" s="55">
        <v>6704529.3012543004</v>
      </c>
      <c r="I22" s="55">
        <v>0.39739015536335098</v>
      </c>
      <c r="J22" s="55">
        <v>92.873153872683304</v>
      </c>
      <c r="K22" s="55">
        <v>0.10815209452525799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365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56" t="s">
        <v>19</v>
      </c>
      <c r="B33" s="56" t="s">
        <v>20</v>
      </c>
      <c r="C33" s="56" t="s">
        <v>21</v>
      </c>
      <c r="D33" s="56">
        <v>26134.291978599998</v>
      </c>
      <c r="E33" s="56">
        <v>6.0779871931244998</v>
      </c>
      <c r="F33" s="56">
        <v>5.9625658244292303</v>
      </c>
      <c r="G33" s="56">
        <v>5.6732780756846299</v>
      </c>
      <c r="H33" s="56">
        <v>412171.84581740003</v>
      </c>
      <c r="I33" s="56">
        <v>2.8463309462428001</v>
      </c>
      <c r="J33" s="56">
        <v>94.037434175570795</v>
      </c>
      <c r="K33" s="56">
        <v>0.35972157538246102</v>
      </c>
    </row>
    <row r="34" spans="1:11" x14ac:dyDescent="0.25">
      <c r="A34" s="56" t="s">
        <v>19</v>
      </c>
      <c r="B34" s="56" t="s">
        <v>20</v>
      </c>
      <c r="C34" s="56" t="s">
        <v>22</v>
      </c>
      <c r="D34" s="56">
        <v>515658.68135889998</v>
      </c>
      <c r="E34" s="56">
        <v>1.4147450579685801</v>
      </c>
      <c r="F34" s="56">
        <v>7.1183196379215303</v>
      </c>
      <c r="G34" s="56">
        <v>1.4062953815552299</v>
      </c>
      <c r="H34" s="56">
        <v>6728448.1807693997</v>
      </c>
      <c r="I34" s="56">
        <v>0.39634154840786301</v>
      </c>
      <c r="J34" s="56">
        <v>92.881680362078498</v>
      </c>
      <c r="K34" s="56">
        <v>0.107776474243569</v>
      </c>
    </row>
    <row r="35" spans="1:11" x14ac:dyDescent="0.25">
      <c r="A35" s="56" t="s">
        <v>32</v>
      </c>
      <c r="B35" s="56" t="s">
        <v>33</v>
      </c>
      <c r="C35" s="56" t="s">
        <v>21</v>
      </c>
      <c r="D35" s="56">
        <v>220.3090637</v>
      </c>
      <c r="E35" s="56">
        <v>57.0547442200169</v>
      </c>
      <c r="F35" s="56">
        <v>3.3826257339314898</v>
      </c>
      <c r="G35" s="56">
        <v>56.9659455816575</v>
      </c>
      <c r="H35" s="56">
        <v>6292.6510160999997</v>
      </c>
      <c r="I35" s="56">
        <v>21.386905124128099</v>
      </c>
      <c r="J35" s="56">
        <v>96.617374266068495</v>
      </c>
      <c r="K35" s="56">
        <v>1.99440809632858</v>
      </c>
    </row>
    <row r="36" spans="1:11" x14ac:dyDescent="0.25">
      <c r="A36" s="56" t="s">
        <v>32</v>
      </c>
      <c r="B36" s="56" t="s">
        <v>33</v>
      </c>
      <c r="C36" s="56" t="s">
        <v>22</v>
      </c>
      <c r="D36" s="56">
        <v>8566.5030759000001</v>
      </c>
      <c r="E36" s="56">
        <v>11.5560821986025</v>
      </c>
      <c r="F36" s="56">
        <v>5.6812308887665903</v>
      </c>
      <c r="G36" s="56">
        <v>11.2171523783176</v>
      </c>
      <c r="H36" s="56">
        <v>142219.53684439999</v>
      </c>
      <c r="I36" s="56">
        <v>2.2256912538717302</v>
      </c>
      <c r="J36" s="56">
        <v>94.318769111233394</v>
      </c>
      <c r="K36" s="56">
        <v>0.67565801776466905</v>
      </c>
    </row>
    <row r="37" spans="1:11" x14ac:dyDescent="0.25">
      <c r="A37" s="56" t="s">
        <v>34</v>
      </c>
      <c r="B37" s="56" t="s">
        <v>35</v>
      </c>
      <c r="C37" s="56" t="s">
        <v>21</v>
      </c>
      <c r="D37" s="56">
        <v>86.354987800000004</v>
      </c>
      <c r="E37" s="56">
        <v>41.790281459866698</v>
      </c>
      <c r="F37" s="56">
        <v>7.0110719691494401</v>
      </c>
      <c r="G37" s="56">
        <v>36.0114768293571</v>
      </c>
      <c r="H37" s="56">
        <v>1145.3395117</v>
      </c>
      <c r="I37" s="56">
        <v>18.760765947428201</v>
      </c>
      <c r="J37" s="56">
        <v>92.988928030850602</v>
      </c>
      <c r="K37" s="56">
        <v>2.7151518047634302</v>
      </c>
    </row>
    <row r="38" spans="1:11" x14ac:dyDescent="0.25">
      <c r="A38" s="56" t="s">
        <v>34</v>
      </c>
      <c r="B38" s="56" t="s">
        <v>35</v>
      </c>
      <c r="C38" s="56" t="s">
        <v>22</v>
      </c>
      <c r="D38" s="56">
        <v>2131.2578180999999</v>
      </c>
      <c r="E38" s="56">
        <v>12.362404134873501</v>
      </c>
      <c r="F38" s="56">
        <v>5.6579604238896897</v>
      </c>
      <c r="G38" s="56">
        <v>12.2173185645043</v>
      </c>
      <c r="H38" s="56">
        <v>35537.047691799999</v>
      </c>
      <c r="I38" s="56">
        <v>2.4407292686681501</v>
      </c>
      <c r="J38" s="56">
        <v>94.342039576110295</v>
      </c>
      <c r="K38" s="56">
        <v>0.73270734059391895</v>
      </c>
    </row>
    <row r="39" spans="1:11" x14ac:dyDescent="0.25">
      <c r="A39" s="56" t="s">
        <v>36</v>
      </c>
      <c r="B39" s="56" t="s">
        <v>37</v>
      </c>
      <c r="C39" s="56" t="s">
        <v>21</v>
      </c>
      <c r="D39" s="56">
        <v>111.011133</v>
      </c>
      <c r="E39" s="56">
        <v>93.924609531987699</v>
      </c>
      <c r="F39" s="56">
        <v>3.40419791009777</v>
      </c>
      <c r="G39" s="56">
        <v>93.320310099688498</v>
      </c>
      <c r="H39" s="56">
        <v>3149.9958922000001</v>
      </c>
      <c r="I39" s="56">
        <v>30.2518312222013</v>
      </c>
      <c r="J39" s="56">
        <v>96.595802089902193</v>
      </c>
      <c r="K39" s="56">
        <v>3.2887640843374202</v>
      </c>
    </row>
    <row r="40" spans="1:11" x14ac:dyDescent="0.25">
      <c r="A40" s="56" t="s">
        <v>36</v>
      </c>
      <c r="B40" s="56" t="s">
        <v>37</v>
      </c>
      <c r="C40" s="56" t="s">
        <v>22</v>
      </c>
      <c r="D40" s="56">
        <v>3053.7790058</v>
      </c>
      <c r="E40" s="56">
        <v>18.150736551506501</v>
      </c>
      <c r="F40" s="56">
        <v>2.8471872961553801</v>
      </c>
      <c r="G40" s="56">
        <v>17.0933535349245</v>
      </c>
      <c r="H40" s="56">
        <v>104202.2139499</v>
      </c>
      <c r="I40" s="56">
        <v>2.88360016386186</v>
      </c>
      <c r="J40" s="56">
        <v>97.152812703844603</v>
      </c>
      <c r="K40" s="56">
        <v>0.50094256335827003</v>
      </c>
    </row>
    <row r="41" spans="1:11" x14ac:dyDescent="0.25">
      <c r="A41" s="56" t="s">
        <v>38</v>
      </c>
      <c r="B41" s="56" t="s">
        <v>39</v>
      </c>
      <c r="C41" s="56" t="s">
        <v>21</v>
      </c>
      <c r="D41" s="56">
        <v>149.81382189999999</v>
      </c>
      <c r="E41" s="56">
        <v>29.083607728008101</v>
      </c>
      <c r="F41" s="56">
        <v>7.2465385868130801</v>
      </c>
      <c r="G41" s="56">
        <v>30.211375182953201</v>
      </c>
      <c r="H41" s="56">
        <v>1917.570766</v>
      </c>
      <c r="I41" s="56">
        <v>16.969796657751999</v>
      </c>
      <c r="J41" s="56">
        <v>92.753461413186898</v>
      </c>
      <c r="K41" s="56">
        <v>2.3603204957355</v>
      </c>
    </row>
    <row r="42" spans="1:11" x14ac:dyDescent="0.25">
      <c r="A42" s="56" t="s">
        <v>38</v>
      </c>
      <c r="B42" s="56" t="s">
        <v>39</v>
      </c>
      <c r="C42" s="56" t="s">
        <v>22</v>
      </c>
      <c r="D42" s="56">
        <v>2116.997582</v>
      </c>
      <c r="E42" s="56">
        <v>12.844140481197201</v>
      </c>
      <c r="F42" s="56">
        <v>6.5067082797381701</v>
      </c>
      <c r="G42" s="56">
        <v>12.7263355785659</v>
      </c>
      <c r="H42" s="56">
        <v>30418.617831899999</v>
      </c>
      <c r="I42" s="56">
        <v>3.03547162262059</v>
      </c>
      <c r="J42" s="56">
        <v>93.493291720261794</v>
      </c>
      <c r="K42" s="56">
        <v>0.88569512909593495</v>
      </c>
    </row>
    <row r="43" spans="1:11" x14ac:dyDescent="0.25">
      <c r="A43" s="56" t="s">
        <v>40</v>
      </c>
      <c r="B43" s="56" t="s">
        <v>41</v>
      </c>
      <c r="C43" s="56" t="s">
        <v>21</v>
      </c>
      <c r="D43" s="56">
        <v>380.51673590000001</v>
      </c>
      <c r="E43" s="56">
        <v>59.461692705338102</v>
      </c>
      <c r="F43" s="56">
        <v>5.0530858359257902</v>
      </c>
      <c r="G43" s="56">
        <v>67.835374033107499</v>
      </c>
      <c r="H43" s="56">
        <v>7149.8666427999997</v>
      </c>
      <c r="I43" s="56">
        <v>44.135527139949801</v>
      </c>
      <c r="J43" s="56">
        <v>94.946914164074201</v>
      </c>
      <c r="K43" s="56">
        <v>3.6102065108622901</v>
      </c>
    </row>
    <row r="44" spans="1:11" x14ac:dyDescent="0.25">
      <c r="A44" s="56" t="s">
        <v>40</v>
      </c>
      <c r="B44" s="56" t="s">
        <v>41</v>
      </c>
      <c r="C44" s="56" t="s">
        <v>22</v>
      </c>
      <c r="D44" s="56">
        <v>8629.627187</v>
      </c>
      <c r="E44" s="56">
        <v>13.6654974907742</v>
      </c>
      <c r="F44" s="56">
        <v>5.7177257436516902</v>
      </c>
      <c r="G44" s="56">
        <v>12.703459184387</v>
      </c>
      <c r="H44" s="56">
        <v>142297.98938469999</v>
      </c>
      <c r="I44" s="56">
        <v>2.8742546140929601</v>
      </c>
      <c r="J44" s="56">
        <v>94.282274256348302</v>
      </c>
      <c r="K44" s="56">
        <v>0.77039821307775702</v>
      </c>
    </row>
    <row r="45" spans="1:11" x14ac:dyDescent="0.25">
      <c r="A45" s="56" t="s">
        <v>42</v>
      </c>
      <c r="B45" s="56" t="s">
        <v>43</v>
      </c>
      <c r="C45" s="56" t="s">
        <v>21</v>
      </c>
      <c r="D45" s="56">
        <v>3745.4841170999998</v>
      </c>
      <c r="E45" s="56">
        <v>31.910929731937799</v>
      </c>
      <c r="F45" s="56">
        <v>5.3394900197156998</v>
      </c>
      <c r="G45" s="56">
        <v>27.144862853041801</v>
      </c>
      <c r="H45" s="56">
        <v>66401.367047899999</v>
      </c>
      <c r="I45" s="56">
        <v>26.8729918300143</v>
      </c>
      <c r="J45" s="56">
        <v>94.660509980284303</v>
      </c>
      <c r="K45" s="56">
        <v>1.53115300478051</v>
      </c>
    </row>
    <row r="46" spans="1:11" x14ac:dyDescent="0.25">
      <c r="A46" s="56" t="s">
        <v>42</v>
      </c>
      <c r="B46" s="56" t="s">
        <v>43</v>
      </c>
      <c r="C46" s="56" t="s">
        <v>22</v>
      </c>
      <c r="D46" s="56">
        <v>40391.434709399997</v>
      </c>
      <c r="E46" s="56">
        <v>12.755795112155599</v>
      </c>
      <c r="F46" s="56">
        <v>5.5915304093012397</v>
      </c>
      <c r="G46" s="56">
        <v>12.662582449026999</v>
      </c>
      <c r="H46" s="56">
        <v>681976.71412889997</v>
      </c>
      <c r="I46" s="56">
        <v>2.9020580530030502</v>
      </c>
      <c r="J46" s="56">
        <v>94.4084695906988</v>
      </c>
      <c r="K46" s="56">
        <v>0.74996676814041396</v>
      </c>
    </row>
    <row r="47" spans="1:11" x14ac:dyDescent="0.25">
      <c r="A47" s="56" t="s">
        <v>44</v>
      </c>
      <c r="B47" s="56" t="s">
        <v>45</v>
      </c>
      <c r="C47" s="56" t="s">
        <v>21</v>
      </c>
      <c r="D47" s="56">
        <v>50.822222799999999</v>
      </c>
      <c r="E47" s="56">
        <v>53.0136504619894</v>
      </c>
      <c r="F47" s="56">
        <v>5.5154264298983096</v>
      </c>
      <c r="G47" s="56">
        <v>46.227772163529998</v>
      </c>
      <c r="H47" s="56">
        <v>870.63368720000005</v>
      </c>
      <c r="I47" s="56">
        <v>20.8493817036717</v>
      </c>
      <c r="J47" s="56">
        <v>94.484573570101702</v>
      </c>
      <c r="K47" s="56">
        <v>2.6984921109569502</v>
      </c>
    </row>
    <row r="48" spans="1:11" x14ac:dyDescent="0.25">
      <c r="A48" s="56" t="s">
        <v>44</v>
      </c>
      <c r="B48" s="56" t="s">
        <v>45</v>
      </c>
      <c r="C48" s="56" t="s">
        <v>22</v>
      </c>
      <c r="D48" s="56">
        <v>1535.3027070999999</v>
      </c>
      <c r="E48" s="56">
        <v>13.454119732248101</v>
      </c>
      <c r="F48" s="56">
        <v>5.1911224419016397</v>
      </c>
      <c r="G48" s="56">
        <v>13.3413752216037</v>
      </c>
      <c r="H48" s="56">
        <v>28040.241393100001</v>
      </c>
      <c r="I48" s="56">
        <v>1.9686581114757</v>
      </c>
      <c r="J48" s="56">
        <v>94.808877558098402</v>
      </c>
      <c r="K48" s="56">
        <v>0.73048763050968002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366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57" t="s">
        <v>19</v>
      </c>
      <c r="B59" s="57" t="s">
        <v>20</v>
      </c>
      <c r="C59" s="57" t="s">
        <v>21</v>
      </c>
      <c r="D59" s="57">
        <v>25945.354600400002</v>
      </c>
      <c r="E59" s="57">
        <v>6.1204776045979896</v>
      </c>
      <c r="F59" s="57">
        <v>5.9788339383280302</v>
      </c>
      <c r="G59" s="57">
        <v>5.71341326335655</v>
      </c>
      <c r="H59" s="57">
        <v>408008.0695627</v>
      </c>
      <c r="I59" s="57">
        <v>2.8736180105503299</v>
      </c>
      <c r="J59" s="57">
        <v>94.021166061672005</v>
      </c>
      <c r="K59" s="57">
        <v>0.36331765020062701</v>
      </c>
    </row>
    <row r="60" spans="1:11" x14ac:dyDescent="0.25">
      <c r="A60" s="57" t="s">
        <v>19</v>
      </c>
      <c r="B60" s="57" t="s">
        <v>20</v>
      </c>
      <c r="C60" s="57" t="s">
        <v>22</v>
      </c>
      <c r="D60" s="57">
        <v>514488.2745301</v>
      </c>
      <c r="E60" s="57">
        <v>1.4178157212317599</v>
      </c>
      <c r="F60" s="57">
        <v>7.1268461273166697</v>
      </c>
      <c r="G60" s="57">
        <v>1.4093788384174299</v>
      </c>
      <c r="H60" s="57">
        <v>6704529.3012543004</v>
      </c>
      <c r="I60" s="57">
        <v>0.39739015536335098</v>
      </c>
      <c r="J60" s="57">
        <v>92.873153872683304</v>
      </c>
      <c r="K60" s="57">
        <v>0.10815209452525799</v>
      </c>
    </row>
    <row r="61" spans="1:11" x14ac:dyDescent="0.25">
      <c r="A61" s="57" t="s">
        <v>47</v>
      </c>
      <c r="B61" s="57" t="s">
        <v>48</v>
      </c>
      <c r="C61" s="57" t="s">
        <v>21</v>
      </c>
      <c r="D61" s="57">
        <v>15.1261847</v>
      </c>
      <c r="E61" s="57">
        <v>54.6182888620041</v>
      </c>
      <c r="F61" s="57">
        <v>2.2101367541858998</v>
      </c>
      <c r="G61" s="57">
        <v>59.245794535309898</v>
      </c>
      <c r="H61" s="57">
        <v>669.27421140000001</v>
      </c>
      <c r="I61" s="57">
        <v>20.449793569315801</v>
      </c>
      <c r="J61" s="57">
        <v>97.789863245814104</v>
      </c>
      <c r="K61" s="57">
        <v>1.33900696541816</v>
      </c>
    </row>
    <row r="62" spans="1:11" x14ac:dyDescent="0.25">
      <c r="A62" s="57" t="s">
        <v>47</v>
      </c>
      <c r="B62" s="57" t="s">
        <v>48</v>
      </c>
      <c r="C62" s="57" t="s">
        <v>22</v>
      </c>
      <c r="D62" s="57">
        <v>347.78901189999999</v>
      </c>
      <c r="E62" s="57">
        <v>11.8685695667521</v>
      </c>
      <c r="F62" s="57">
        <v>3.9074784543861698</v>
      </c>
      <c r="G62" s="57">
        <v>11.3118178042248</v>
      </c>
      <c r="H62" s="57">
        <v>8552.8105937</v>
      </c>
      <c r="I62" s="57">
        <v>4.5306708436041401</v>
      </c>
      <c r="J62" s="57">
        <v>96.092521545613806</v>
      </c>
      <c r="K62" s="57">
        <v>0.45998048171697298</v>
      </c>
    </row>
    <row r="63" spans="1:11" x14ac:dyDescent="0.25">
      <c r="A63" s="57" t="s">
        <v>49</v>
      </c>
      <c r="B63" s="57" t="s">
        <v>50</v>
      </c>
      <c r="C63" s="57" t="s">
        <v>21</v>
      </c>
      <c r="D63" s="57">
        <v>235.155956</v>
      </c>
      <c r="E63" s="57">
        <v>61.543044830908201</v>
      </c>
      <c r="F63" s="57">
        <v>6.9434095910287299</v>
      </c>
      <c r="G63" s="57">
        <v>52.073053476262402</v>
      </c>
      <c r="H63" s="57">
        <v>3151.5945001999999</v>
      </c>
      <c r="I63" s="57">
        <v>24.5824269545158</v>
      </c>
      <c r="J63" s="57">
        <v>93.056590408971303</v>
      </c>
      <c r="K63" s="57">
        <v>3.88542646310384</v>
      </c>
    </row>
    <row r="64" spans="1:11" x14ac:dyDescent="0.25">
      <c r="A64" s="57" t="s">
        <v>49</v>
      </c>
      <c r="B64" s="57" t="s">
        <v>50</v>
      </c>
      <c r="C64" s="57" t="s">
        <v>22</v>
      </c>
      <c r="D64" s="57">
        <v>4389.1025923999996</v>
      </c>
      <c r="E64" s="57">
        <v>10.9030406774316</v>
      </c>
      <c r="F64" s="57">
        <v>6.7124747141975698</v>
      </c>
      <c r="G64" s="57">
        <v>10.429220424901199</v>
      </c>
      <c r="H64" s="57">
        <v>60998.1469583</v>
      </c>
      <c r="I64" s="57">
        <v>3.4239149756581502</v>
      </c>
      <c r="J64" s="57">
        <v>93.287525285802403</v>
      </c>
      <c r="K64" s="57">
        <v>0.75043129482175397</v>
      </c>
    </row>
    <row r="65" spans="1:11" x14ac:dyDescent="0.25">
      <c r="A65" s="57" t="s">
        <v>32</v>
      </c>
      <c r="B65" s="57" t="s">
        <v>33</v>
      </c>
      <c r="C65" s="57" t="s">
        <v>21</v>
      </c>
      <c r="D65" s="57">
        <v>208.75956600000001</v>
      </c>
      <c r="E65" s="57">
        <v>59.956554140662497</v>
      </c>
      <c r="F65" s="57">
        <v>4.5551280857117504</v>
      </c>
      <c r="G65" s="57">
        <v>61.228318429962499</v>
      </c>
      <c r="H65" s="57">
        <v>4374.1975335999996</v>
      </c>
      <c r="I65" s="57">
        <v>29.514527153960699</v>
      </c>
      <c r="J65" s="57">
        <v>95.4448719142882</v>
      </c>
      <c r="K65" s="57">
        <v>2.9221353366337501</v>
      </c>
    </row>
    <row r="66" spans="1:11" x14ac:dyDescent="0.25">
      <c r="A66" s="57" t="s">
        <v>32</v>
      </c>
      <c r="B66" s="57" t="s">
        <v>33</v>
      </c>
      <c r="C66" s="57" t="s">
        <v>22</v>
      </c>
      <c r="D66" s="57">
        <v>8101.7253331000002</v>
      </c>
      <c r="E66" s="57">
        <v>12.183097472853101</v>
      </c>
      <c r="F66" s="57">
        <v>6.36142701547017</v>
      </c>
      <c r="G66" s="57">
        <v>11.8018718779123</v>
      </c>
      <c r="H66" s="57">
        <v>119255.3175662</v>
      </c>
      <c r="I66" s="57">
        <v>2.6059733138255501</v>
      </c>
      <c r="J66" s="57">
        <v>93.638572984529802</v>
      </c>
      <c r="K66" s="57">
        <v>0.801771579856012</v>
      </c>
    </row>
    <row r="67" spans="1:11" x14ac:dyDescent="0.25">
      <c r="A67" s="57" t="s">
        <v>34</v>
      </c>
      <c r="B67" s="57" t="s">
        <v>35</v>
      </c>
      <c r="C67" s="57" t="s">
        <v>21</v>
      </c>
      <c r="D67" s="57">
        <v>62.088907800000001</v>
      </c>
      <c r="E67" s="57">
        <v>54.145945469844101</v>
      </c>
      <c r="F67" s="57">
        <v>10.796945639654099</v>
      </c>
      <c r="G67" s="57">
        <v>44.430412171476199</v>
      </c>
      <c r="H67" s="57">
        <v>512.97101999999995</v>
      </c>
      <c r="I67" s="57">
        <v>30.442340178446202</v>
      </c>
      <c r="J67" s="57">
        <v>89.203054360345902</v>
      </c>
      <c r="K67" s="57">
        <v>5.3777614275964103</v>
      </c>
    </row>
    <row r="68" spans="1:11" x14ac:dyDescent="0.25">
      <c r="A68" s="57" t="s">
        <v>34</v>
      </c>
      <c r="B68" s="57" t="s">
        <v>35</v>
      </c>
      <c r="C68" s="57" t="s">
        <v>22</v>
      </c>
      <c r="D68" s="57">
        <v>1737.9455832000001</v>
      </c>
      <c r="E68" s="57">
        <v>14.6914349153828</v>
      </c>
      <c r="F68" s="57">
        <v>6.7637658546258299</v>
      </c>
      <c r="G68" s="57">
        <v>14.402717852766401</v>
      </c>
      <c r="H68" s="57">
        <v>23956.994492400001</v>
      </c>
      <c r="I68" s="57">
        <v>3.1087565925863601</v>
      </c>
      <c r="J68" s="57">
        <v>93.236234145374198</v>
      </c>
      <c r="K68" s="57">
        <v>1.04483639991786</v>
      </c>
    </row>
    <row r="69" spans="1:11" x14ac:dyDescent="0.25">
      <c r="A69" s="57" t="s">
        <v>51</v>
      </c>
      <c r="B69" s="57" t="s">
        <v>52</v>
      </c>
      <c r="C69" s="57" t="s">
        <v>21</v>
      </c>
      <c r="D69" s="57">
        <v>217.50271219999999</v>
      </c>
      <c r="E69" s="57">
        <v>31.8006958062157</v>
      </c>
      <c r="F69" s="57">
        <v>6.9530255219566897</v>
      </c>
      <c r="G69" s="57">
        <v>27.8834597667176</v>
      </c>
      <c r="H69" s="57">
        <v>2910.6709369999999</v>
      </c>
      <c r="I69" s="57">
        <v>13.755844664571599</v>
      </c>
      <c r="J69" s="57">
        <v>93.046974478043296</v>
      </c>
      <c r="K69" s="57">
        <v>2.0836186075474101</v>
      </c>
    </row>
    <row r="70" spans="1:11" x14ac:dyDescent="0.25">
      <c r="A70" s="57" t="s">
        <v>51</v>
      </c>
      <c r="B70" s="57" t="s">
        <v>52</v>
      </c>
      <c r="C70" s="57" t="s">
        <v>22</v>
      </c>
      <c r="D70" s="57">
        <v>2353.8548955000001</v>
      </c>
      <c r="E70" s="57">
        <v>11.630988981094101</v>
      </c>
      <c r="F70" s="57">
        <v>11.4110660751009</v>
      </c>
      <c r="G70" s="57">
        <v>10.3443865145359</v>
      </c>
      <c r="H70" s="57">
        <v>18273.971461900001</v>
      </c>
      <c r="I70" s="57">
        <v>3.6304022499417901</v>
      </c>
      <c r="J70" s="57">
        <v>88.588933924899095</v>
      </c>
      <c r="K70" s="57">
        <v>1.3324517272531999</v>
      </c>
    </row>
    <row r="71" spans="1:11" x14ac:dyDescent="0.25">
      <c r="A71" s="57" t="s">
        <v>53</v>
      </c>
      <c r="B71" s="57" t="s">
        <v>54</v>
      </c>
      <c r="C71" s="57" t="s">
        <v>21</v>
      </c>
      <c r="D71" s="57">
        <v>417.24032030000001</v>
      </c>
      <c r="E71" s="57">
        <v>41.243096672098503</v>
      </c>
      <c r="F71" s="57">
        <v>5.0750860285022004</v>
      </c>
      <c r="G71" s="57">
        <v>33.893440115443397</v>
      </c>
      <c r="H71" s="57">
        <v>7804.1044599999996</v>
      </c>
      <c r="I71" s="57">
        <v>22.251457486810999</v>
      </c>
      <c r="J71" s="57">
        <v>94.924913971497801</v>
      </c>
      <c r="K71" s="57">
        <v>1.81208617623199</v>
      </c>
    </row>
    <row r="72" spans="1:11" x14ac:dyDescent="0.25">
      <c r="A72" s="57" t="s">
        <v>53</v>
      </c>
      <c r="B72" s="57" t="s">
        <v>54</v>
      </c>
      <c r="C72" s="57" t="s">
        <v>22</v>
      </c>
      <c r="D72" s="57">
        <v>9652.4067075999992</v>
      </c>
      <c r="E72" s="57">
        <v>11.0034259046618</v>
      </c>
      <c r="F72" s="57">
        <v>6.6622697627129597</v>
      </c>
      <c r="G72" s="57">
        <v>10.0851560530621</v>
      </c>
      <c r="H72" s="57">
        <v>135229.24851480001</v>
      </c>
      <c r="I72" s="57">
        <v>2.5927561419670599</v>
      </c>
      <c r="J72" s="57">
        <v>93.337730237287005</v>
      </c>
      <c r="K72" s="57">
        <v>0.71985926863385397</v>
      </c>
    </row>
    <row r="73" spans="1:11" x14ac:dyDescent="0.25">
      <c r="A73" s="57" t="s">
        <v>36</v>
      </c>
      <c r="B73" s="57" t="s">
        <v>37</v>
      </c>
      <c r="C73" s="57" t="s">
        <v>21</v>
      </c>
      <c r="D73" s="57">
        <v>104.22107099999999</v>
      </c>
      <c r="E73" s="57">
        <v>99.999999999999801</v>
      </c>
      <c r="F73" s="57">
        <v>3.40765810697701</v>
      </c>
      <c r="G73" s="57">
        <v>99.363622969256397</v>
      </c>
      <c r="H73" s="57">
        <v>2954.2157711999998</v>
      </c>
      <c r="I73" s="57">
        <v>32.239300671227902</v>
      </c>
      <c r="J73" s="57">
        <v>96.592341893023004</v>
      </c>
      <c r="K73" s="57">
        <v>3.50542546866494</v>
      </c>
    </row>
    <row r="74" spans="1:11" x14ac:dyDescent="0.25">
      <c r="A74" s="57" t="s">
        <v>36</v>
      </c>
      <c r="B74" s="57" t="s">
        <v>37</v>
      </c>
      <c r="C74" s="57" t="s">
        <v>22</v>
      </c>
      <c r="D74" s="57">
        <v>2987.0100628</v>
      </c>
      <c r="E74" s="57">
        <v>18.551145380698902</v>
      </c>
      <c r="F74" s="57">
        <v>2.8276289697439201</v>
      </c>
      <c r="G74" s="57">
        <v>17.476844518734499</v>
      </c>
      <c r="H74" s="57">
        <v>102649.55310590001</v>
      </c>
      <c r="I74" s="57">
        <v>2.9260541349727598</v>
      </c>
      <c r="J74" s="57">
        <v>97.172371030256102</v>
      </c>
      <c r="K74" s="57">
        <v>0.50856052329418799</v>
      </c>
    </row>
    <row r="75" spans="1:11" x14ac:dyDescent="0.25">
      <c r="A75" s="57" t="s">
        <v>55</v>
      </c>
      <c r="B75" s="57" t="s">
        <v>56</v>
      </c>
      <c r="C75" s="57" t="s">
        <v>21</v>
      </c>
      <c r="D75" s="57">
        <v>1365.4401499999999</v>
      </c>
      <c r="E75" s="57">
        <v>30.176476847699401</v>
      </c>
      <c r="F75" s="57">
        <v>9.7190005264332502</v>
      </c>
      <c r="G75" s="57">
        <v>29.422109085530799</v>
      </c>
      <c r="H75" s="57">
        <v>12683.742646999999</v>
      </c>
      <c r="I75" s="57">
        <v>19.441453563290199</v>
      </c>
      <c r="J75" s="57">
        <v>90.280999473566794</v>
      </c>
      <c r="K75" s="57">
        <v>3.1673718208533401</v>
      </c>
    </row>
    <row r="76" spans="1:11" x14ac:dyDescent="0.25">
      <c r="A76" s="57" t="s">
        <v>55</v>
      </c>
      <c r="B76" s="57" t="s">
        <v>56</v>
      </c>
      <c r="C76" s="57" t="s">
        <v>22</v>
      </c>
      <c r="D76" s="57">
        <v>15739.468910600001</v>
      </c>
      <c r="E76" s="57">
        <v>8.6712833804823806</v>
      </c>
      <c r="F76" s="57">
        <v>12.4461230435671</v>
      </c>
      <c r="G76" s="57">
        <v>8.4192367043918299</v>
      </c>
      <c r="H76" s="57">
        <v>110721.3482893</v>
      </c>
      <c r="I76" s="57">
        <v>3.78790350785532</v>
      </c>
      <c r="J76" s="57">
        <v>87.553876956432902</v>
      </c>
      <c r="K76" s="57">
        <v>1.19682713773965</v>
      </c>
    </row>
    <row r="77" spans="1:11" x14ac:dyDescent="0.25">
      <c r="A77" s="57" t="s">
        <v>57</v>
      </c>
      <c r="B77" s="57" t="s">
        <v>58</v>
      </c>
      <c r="C77" s="57" t="s">
        <v>21</v>
      </c>
      <c r="D77" s="57">
        <v>25.809382100000001</v>
      </c>
      <c r="E77" s="57">
        <v>62.965465167371804</v>
      </c>
      <c r="F77" s="57">
        <v>3.4729605055529098</v>
      </c>
      <c r="G77" s="57">
        <v>53.017711604865603</v>
      </c>
      <c r="H77" s="57">
        <v>717.34280920000003</v>
      </c>
      <c r="I77" s="57">
        <v>23.5269605494892</v>
      </c>
      <c r="J77" s="57">
        <v>96.527039494447095</v>
      </c>
      <c r="K77" s="57">
        <v>1.90753201862246</v>
      </c>
    </row>
    <row r="78" spans="1:11" x14ac:dyDescent="0.25">
      <c r="A78" s="57" t="s">
        <v>57</v>
      </c>
      <c r="B78" s="57" t="s">
        <v>58</v>
      </c>
      <c r="C78" s="57" t="s">
        <v>22</v>
      </c>
      <c r="D78" s="57">
        <v>628.37990239999999</v>
      </c>
      <c r="E78" s="57">
        <v>21.267262838306301</v>
      </c>
      <c r="F78" s="57">
        <v>4.5508895461053402</v>
      </c>
      <c r="G78" s="57">
        <v>20.6573993424017</v>
      </c>
      <c r="H78" s="57">
        <v>13179.4679048</v>
      </c>
      <c r="I78" s="57">
        <v>3.3936062705154999</v>
      </c>
      <c r="J78" s="57">
        <v>95.449110453894704</v>
      </c>
      <c r="K78" s="57">
        <v>0.98491795544254201</v>
      </c>
    </row>
    <row r="79" spans="1:11" x14ac:dyDescent="0.25">
      <c r="A79" s="57" t="s">
        <v>38</v>
      </c>
      <c r="B79" s="57" t="s">
        <v>39</v>
      </c>
      <c r="C79" s="57" t="s">
        <v>21</v>
      </c>
      <c r="D79" s="57">
        <v>13.688317</v>
      </c>
      <c r="E79" s="57">
        <v>99.999999999999801</v>
      </c>
      <c r="F79" s="57">
        <v>1.4941426400608999</v>
      </c>
      <c r="G79" s="57">
        <v>91.485888113673695</v>
      </c>
      <c r="H79" s="57">
        <v>902.44355910000002</v>
      </c>
      <c r="I79" s="57">
        <v>25.4235279166837</v>
      </c>
      <c r="J79" s="57">
        <v>98.5058573599391</v>
      </c>
      <c r="K79" s="57">
        <v>1.38766333351129</v>
      </c>
    </row>
    <row r="80" spans="1:11" x14ac:dyDescent="0.25">
      <c r="A80" s="57" t="s">
        <v>38</v>
      </c>
      <c r="B80" s="57" t="s">
        <v>39</v>
      </c>
      <c r="C80" s="57" t="s">
        <v>22</v>
      </c>
      <c r="D80" s="57">
        <v>470.15121190000002</v>
      </c>
      <c r="E80" s="57">
        <v>27.2177323871841</v>
      </c>
      <c r="F80" s="57">
        <v>2.8676730323241602</v>
      </c>
      <c r="G80" s="57">
        <v>27.1297085831795</v>
      </c>
      <c r="H80" s="57">
        <v>15924.716912899999</v>
      </c>
      <c r="I80" s="57">
        <v>4.1595745919246498</v>
      </c>
      <c r="J80" s="57">
        <v>97.132326967675795</v>
      </c>
      <c r="K80" s="57">
        <v>0.80096025810940996</v>
      </c>
    </row>
    <row r="81" spans="1:11" x14ac:dyDescent="0.25">
      <c r="A81" s="57" t="s">
        <v>59</v>
      </c>
      <c r="B81" s="57" t="s">
        <v>60</v>
      </c>
      <c r="C81" s="57" t="s">
        <v>21</v>
      </c>
      <c r="D81" s="57">
        <v>838.8699838</v>
      </c>
      <c r="E81" s="57">
        <v>35.190102601522703</v>
      </c>
      <c r="F81" s="57">
        <v>10.2511104397338</v>
      </c>
      <c r="G81" s="57">
        <v>31.755885785081599</v>
      </c>
      <c r="H81" s="57">
        <v>7344.3408861999997</v>
      </c>
      <c r="I81" s="57">
        <v>16.616806483478499</v>
      </c>
      <c r="J81" s="57">
        <v>89.748889560266207</v>
      </c>
      <c r="K81" s="57">
        <v>3.6271545407349999</v>
      </c>
    </row>
    <row r="82" spans="1:11" x14ac:dyDescent="0.25">
      <c r="A82" s="57" t="s">
        <v>59</v>
      </c>
      <c r="B82" s="57" t="s">
        <v>60</v>
      </c>
      <c r="C82" s="57" t="s">
        <v>22</v>
      </c>
      <c r="D82" s="57">
        <v>8979.2774036999999</v>
      </c>
      <c r="E82" s="57">
        <v>10.0406813052654</v>
      </c>
      <c r="F82" s="57">
        <v>7.5334065669411503</v>
      </c>
      <c r="G82" s="57">
        <v>9.8435707860710693</v>
      </c>
      <c r="H82" s="57">
        <v>110213.51172710001</v>
      </c>
      <c r="I82" s="57">
        <v>2.91036475074214</v>
      </c>
      <c r="J82" s="57">
        <v>92.466593433058804</v>
      </c>
      <c r="K82" s="57">
        <v>0.80197202090745001</v>
      </c>
    </row>
    <row r="83" spans="1:11" x14ac:dyDescent="0.25">
      <c r="A83" s="57" t="s">
        <v>40</v>
      </c>
      <c r="B83" s="57" t="s">
        <v>41</v>
      </c>
      <c r="C83" s="57" t="s">
        <v>21</v>
      </c>
      <c r="D83" s="57">
        <v>374.03863619999998</v>
      </c>
      <c r="E83" s="57">
        <v>60.485214174978402</v>
      </c>
      <c r="F83" s="57">
        <v>5.2397116840369202</v>
      </c>
      <c r="G83" s="57">
        <v>69.803825169376395</v>
      </c>
      <c r="H83" s="57">
        <v>6764.4960534000002</v>
      </c>
      <c r="I83" s="57">
        <v>46.641950521390001</v>
      </c>
      <c r="J83" s="57">
        <v>94.760288315963095</v>
      </c>
      <c r="K83" s="57">
        <v>3.8597594501919499</v>
      </c>
    </row>
    <row r="84" spans="1:11" x14ac:dyDescent="0.25">
      <c r="A84" s="57" t="s">
        <v>40</v>
      </c>
      <c r="B84" s="57" t="s">
        <v>41</v>
      </c>
      <c r="C84" s="57" t="s">
        <v>22</v>
      </c>
      <c r="D84" s="57">
        <v>8566.5225814000005</v>
      </c>
      <c r="E84" s="57">
        <v>13.765088554485599</v>
      </c>
      <c r="F84" s="57">
        <v>5.7353917959074501</v>
      </c>
      <c r="G84" s="57">
        <v>12.793882521081001</v>
      </c>
      <c r="H84" s="57">
        <v>140795.94272590001</v>
      </c>
      <c r="I84" s="57">
        <v>2.9046183514417998</v>
      </c>
      <c r="J84" s="57">
        <v>94.264608204092497</v>
      </c>
      <c r="K84" s="57">
        <v>0.77842501281436405</v>
      </c>
    </row>
    <row r="85" spans="1:11" x14ac:dyDescent="0.25">
      <c r="A85" s="57" t="s">
        <v>61</v>
      </c>
      <c r="B85" s="57" t="s">
        <v>62</v>
      </c>
      <c r="C85" s="57" t="s">
        <v>21</v>
      </c>
      <c r="D85" s="57">
        <v>108.69184250000001</v>
      </c>
      <c r="E85" s="57">
        <v>56.176350019971103</v>
      </c>
      <c r="F85" s="57">
        <v>7.01659026258426</v>
      </c>
      <c r="G85" s="57">
        <v>51.031039873625097</v>
      </c>
      <c r="H85" s="57">
        <v>1440.3774123999999</v>
      </c>
      <c r="I85" s="57">
        <v>22.491804213384199</v>
      </c>
      <c r="J85" s="57">
        <v>92.983409737415698</v>
      </c>
      <c r="K85" s="57">
        <v>3.8508363855229302</v>
      </c>
    </row>
    <row r="86" spans="1:11" x14ac:dyDescent="0.25">
      <c r="A86" s="57" t="s">
        <v>61</v>
      </c>
      <c r="B86" s="57" t="s">
        <v>62</v>
      </c>
      <c r="C86" s="57" t="s">
        <v>22</v>
      </c>
      <c r="D86" s="57">
        <v>2100.0717900999998</v>
      </c>
      <c r="E86" s="57">
        <v>11.701751509074199</v>
      </c>
      <c r="F86" s="57">
        <v>7.8358166362055099</v>
      </c>
      <c r="G86" s="57">
        <v>11.697973315317901</v>
      </c>
      <c r="H86" s="57">
        <v>24700.8589565</v>
      </c>
      <c r="I86" s="57">
        <v>3.1574258157653201</v>
      </c>
      <c r="J86" s="57">
        <v>92.164183363794507</v>
      </c>
      <c r="K86" s="57">
        <v>0.994563946302646</v>
      </c>
    </row>
    <row r="87" spans="1:11" x14ac:dyDescent="0.25">
      <c r="A87" s="57" t="s">
        <v>42</v>
      </c>
      <c r="B87" s="57" t="s">
        <v>43</v>
      </c>
      <c r="C87" s="57" t="s">
        <v>21</v>
      </c>
      <c r="D87" s="57">
        <v>3721.5658878999998</v>
      </c>
      <c r="E87" s="57">
        <v>32.114691716097802</v>
      </c>
      <c r="F87" s="57">
        <v>5.3643755799256301</v>
      </c>
      <c r="G87" s="57">
        <v>27.3542416870993</v>
      </c>
      <c r="H87" s="57">
        <v>65653.999496200006</v>
      </c>
      <c r="I87" s="57">
        <v>27.178327437369301</v>
      </c>
      <c r="J87" s="57">
        <v>94.635624420074393</v>
      </c>
      <c r="K87" s="57">
        <v>1.5505622434772299</v>
      </c>
    </row>
    <row r="88" spans="1:11" x14ac:dyDescent="0.25">
      <c r="A88" s="57" t="s">
        <v>42</v>
      </c>
      <c r="B88" s="57" t="s">
        <v>43</v>
      </c>
      <c r="C88" s="57" t="s">
        <v>22</v>
      </c>
      <c r="D88" s="57">
        <v>40322.043340800003</v>
      </c>
      <c r="E88" s="57">
        <v>12.777689802276999</v>
      </c>
      <c r="F88" s="57">
        <v>5.6111364005231001</v>
      </c>
      <c r="G88" s="57">
        <v>12.685035171741299</v>
      </c>
      <c r="H88" s="57">
        <v>678285.39127869997</v>
      </c>
      <c r="I88" s="57">
        <v>2.9177581239171499</v>
      </c>
      <c r="J88" s="57">
        <v>94.388863599476906</v>
      </c>
      <c r="K88" s="57">
        <v>0.75408750439143801</v>
      </c>
    </row>
    <row r="89" spans="1:11" x14ac:dyDescent="0.25">
      <c r="A89" s="57" t="s">
        <v>44</v>
      </c>
      <c r="B89" s="57" t="s">
        <v>45</v>
      </c>
      <c r="C89" s="57" t="s">
        <v>21</v>
      </c>
      <c r="D89" s="57">
        <v>50.822222799999999</v>
      </c>
      <c r="E89" s="57">
        <v>53.0136504619894</v>
      </c>
      <c r="F89" s="57">
        <v>9.9714150144457196</v>
      </c>
      <c r="G89" s="57">
        <v>42.566585943661302</v>
      </c>
      <c r="H89" s="57">
        <v>458.85692230000001</v>
      </c>
      <c r="I89" s="57">
        <v>32.2558540520237</v>
      </c>
      <c r="J89" s="57">
        <v>90.028584985554303</v>
      </c>
      <c r="K89" s="57">
        <v>4.7146036368384996</v>
      </c>
    </row>
    <row r="90" spans="1:11" x14ac:dyDescent="0.25">
      <c r="A90" s="57" t="s">
        <v>44</v>
      </c>
      <c r="B90" s="57" t="s">
        <v>45</v>
      </c>
      <c r="C90" s="57" t="s">
        <v>22</v>
      </c>
      <c r="D90" s="57">
        <v>1502.4029141999999</v>
      </c>
      <c r="E90" s="57">
        <v>13.730695818087099</v>
      </c>
      <c r="F90" s="57">
        <v>6.8605000298859302</v>
      </c>
      <c r="G90" s="57">
        <v>13.583331124467</v>
      </c>
      <c r="H90" s="57">
        <v>20396.917946599999</v>
      </c>
      <c r="I90" s="57">
        <v>2.3938499536274298</v>
      </c>
      <c r="J90" s="57">
        <v>93.139499970114102</v>
      </c>
      <c r="K90" s="57">
        <v>1.0005254872020799</v>
      </c>
    </row>
    <row r="91" spans="1:11" x14ac:dyDescent="0.25">
      <c r="A91" s="57" t="s">
        <v>63</v>
      </c>
      <c r="B91" s="57" t="s">
        <v>64</v>
      </c>
      <c r="C91" s="57" t="s">
        <v>21</v>
      </c>
      <c r="D91" s="57">
        <v>16.0718958</v>
      </c>
      <c r="E91" s="57">
        <v>60.852819758818498</v>
      </c>
      <c r="F91" s="57">
        <v>3.22642364985539</v>
      </c>
      <c r="G91" s="57">
        <v>59.121099982806697</v>
      </c>
      <c r="H91" s="57">
        <v>482.06156540000001</v>
      </c>
      <c r="I91" s="57">
        <v>19.2068103284229</v>
      </c>
      <c r="J91" s="57">
        <v>96.773576350144594</v>
      </c>
      <c r="K91" s="57">
        <v>1.9710929613660699</v>
      </c>
    </row>
    <row r="92" spans="1:11" x14ac:dyDescent="0.25">
      <c r="A92" s="57" t="s">
        <v>63</v>
      </c>
      <c r="B92" s="57" t="s">
        <v>64</v>
      </c>
      <c r="C92" s="57" t="s">
        <v>22</v>
      </c>
      <c r="D92" s="57">
        <v>467.57009840000001</v>
      </c>
      <c r="E92" s="57">
        <v>13.3449200813863</v>
      </c>
      <c r="F92" s="57">
        <v>5.3049373568111902</v>
      </c>
      <c r="G92" s="57">
        <v>13.642367722522801</v>
      </c>
      <c r="H92" s="57">
        <v>8346.2964367000004</v>
      </c>
      <c r="I92" s="57">
        <v>3.3176426742033902</v>
      </c>
      <c r="J92" s="57">
        <v>94.695062643188805</v>
      </c>
      <c r="K92" s="57">
        <v>0.76426272021450403</v>
      </c>
    </row>
    <row r="93" spans="1:11" x14ac:dyDescent="0.25">
      <c r="A93" s="57" t="s">
        <v>65</v>
      </c>
      <c r="B93" s="57" t="s">
        <v>66</v>
      </c>
      <c r="C93" s="57" t="s">
        <v>21</v>
      </c>
      <c r="D93" s="57">
        <v>65.520301099999998</v>
      </c>
      <c r="E93" s="57">
        <v>36.691422362954498</v>
      </c>
      <c r="F93" s="57">
        <v>15.8828114762529</v>
      </c>
      <c r="G93" s="57">
        <v>33.589895796179</v>
      </c>
      <c r="H93" s="57">
        <v>347.00301819999999</v>
      </c>
      <c r="I93" s="57">
        <v>23.473988773413801</v>
      </c>
      <c r="J93" s="57">
        <v>84.117188523747004</v>
      </c>
      <c r="K93" s="57">
        <v>6.3423658327225203</v>
      </c>
    </row>
    <row r="94" spans="1:11" x14ac:dyDescent="0.25">
      <c r="A94" s="57" t="s">
        <v>65</v>
      </c>
      <c r="B94" s="57" t="s">
        <v>66</v>
      </c>
      <c r="C94" s="57" t="s">
        <v>22</v>
      </c>
      <c r="D94" s="57">
        <v>934.01367159999995</v>
      </c>
      <c r="E94" s="57">
        <v>7.24523877459354</v>
      </c>
      <c r="F94" s="57">
        <v>11.4920498535198</v>
      </c>
      <c r="G94" s="57">
        <v>7.1264247551506301</v>
      </c>
      <c r="H94" s="57">
        <v>7193.4630058000002</v>
      </c>
      <c r="I94" s="57">
        <v>3.44056166402126</v>
      </c>
      <c r="J94" s="57">
        <v>88.507950146480198</v>
      </c>
      <c r="K94" s="57">
        <v>0.92530929061184797</v>
      </c>
    </row>
    <row r="95" spans="1:11" x14ac:dyDescent="0.25">
      <c r="A95" s="57" t="s">
        <v>67</v>
      </c>
      <c r="B95" s="57" t="s">
        <v>68</v>
      </c>
      <c r="C95" s="57" t="s">
        <v>21</v>
      </c>
      <c r="D95" s="57">
        <v>72.000269299999999</v>
      </c>
      <c r="E95" s="57">
        <v>59.763015631631703</v>
      </c>
      <c r="F95" s="57">
        <v>8.3244050703890196</v>
      </c>
      <c r="G95" s="57">
        <v>50.859939637730299</v>
      </c>
      <c r="H95" s="57">
        <v>792.92964089999998</v>
      </c>
      <c r="I95" s="57">
        <v>33.1978094304379</v>
      </c>
      <c r="J95" s="57">
        <v>91.675594929610995</v>
      </c>
      <c r="K95" s="57">
        <v>4.6182273452937403</v>
      </c>
    </row>
    <row r="96" spans="1:11" x14ac:dyDescent="0.25">
      <c r="A96" s="57" t="s">
        <v>67</v>
      </c>
      <c r="B96" s="57" t="s">
        <v>68</v>
      </c>
      <c r="C96" s="57" t="s">
        <v>22</v>
      </c>
      <c r="D96" s="57">
        <v>634.71662470000001</v>
      </c>
      <c r="E96" s="57">
        <v>14.266667592688499</v>
      </c>
      <c r="F96" s="57">
        <v>5.9619805163907396</v>
      </c>
      <c r="G96" s="57">
        <v>14.1527028409586</v>
      </c>
      <c r="H96" s="57">
        <v>10011.353468200001</v>
      </c>
      <c r="I96" s="57">
        <v>3.4940413576796598</v>
      </c>
      <c r="J96" s="57">
        <v>94.038019483609304</v>
      </c>
      <c r="K96" s="57">
        <v>0.89727685733290197</v>
      </c>
    </row>
    <row r="97" spans="1:11" x14ac:dyDescent="0.25">
      <c r="A97" s="57" t="s">
        <v>69</v>
      </c>
      <c r="B97" s="57" t="s">
        <v>70</v>
      </c>
      <c r="C97" s="57" t="s">
        <v>21</v>
      </c>
      <c r="D97" s="57">
        <v>70.005496199999996</v>
      </c>
      <c r="E97" s="57">
        <v>54.055388294707903</v>
      </c>
      <c r="F97" s="57">
        <v>4.8765309990169197</v>
      </c>
      <c r="G97" s="57">
        <v>50.8918207534144</v>
      </c>
      <c r="H97" s="57">
        <v>1365.5538432999999</v>
      </c>
      <c r="I97" s="57">
        <v>24.224268772546601</v>
      </c>
      <c r="J97" s="57">
        <v>95.123469000983107</v>
      </c>
      <c r="K97" s="57">
        <v>2.6089832941003501</v>
      </c>
    </row>
    <row r="98" spans="1:11" x14ac:dyDescent="0.25">
      <c r="A98" s="57" t="s">
        <v>69</v>
      </c>
      <c r="B98" s="57" t="s">
        <v>70</v>
      </c>
      <c r="C98" s="57" t="s">
        <v>22</v>
      </c>
      <c r="D98" s="57">
        <v>1061.0119273</v>
      </c>
      <c r="E98" s="57">
        <v>14.6174158927105</v>
      </c>
      <c r="F98" s="57">
        <v>5.4979153289502198</v>
      </c>
      <c r="G98" s="57">
        <v>14.308954833036699</v>
      </c>
      <c r="H98" s="57">
        <v>18237.428732799999</v>
      </c>
      <c r="I98" s="57">
        <v>4.6685392284325404</v>
      </c>
      <c r="J98" s="57">
        <v>94.502084671049801</v>
      </c>
      <c r="K98" s="57">
        <v>0.83246229320387299</v>
      </c>
    </row>
    <row r="99" spans="1:11" x14ac:dyDescent="0.25">
      <c r="A99" s="57" t="s">
        <v>71</v>
      </c>
      <c r="B99" s="57" t="s">
        <v>72</v>
      </c>
      <c r="C99" s="57" t="s">
        <v>21</v>
      </c>
      <c r="D99" s="57">
        <v>8.2277615999999991</v>
      </c>
      <c r="E99" s="57">
        <v>54.231490340272998</v>
      </c>
      <c r="F99" s="57">
        <v>5.9629765481077799</v>
      </c>
      <c r="G99" s="57">
        <v>50.693739004502298</v>
      </c>
      <c r="H99" s="57">
        <v>129.75301920000001</v>
      </c>
      <c r="I99" s="57">
        <v>27.763260462834602</v>
      </c>
      <c r="J99" s="57">
        <v>94.037023451892196</v>
      </c>
      <c r="K99" s="57">
        <v>3.2145379098944802</v>
      </c>
    </row>
    <row r="100" spans="1:11" x14ac:dyDescent="0.25">
      <c r="A100" s="57" t="s">
        <v>71</v>
      </c>
      <c r="B100" s="57" t="s">
        <v>72</v>
      </c>
      <c r="C100" s="57" t="s">
        <v>22</v>
      </c>
      <c r="D100" s="57">
        <v>115.19620519999999</v>
      </c>
      <c r="E100" s="57">
        <v>16.6882945843412</v>
      </c>
      <c r="F100" s="57">
        <v>7.7363813066715101</v>
      </c>
      <c r="G100" s="57">
        <v>15.5613404284822</v>
      </c>
      <c r="H100" s="57">
        <v>1373.8230226999999</v>
      </c>
      <c r="I100" s="57">
        <v>5.0617473451699704</v>
      </c>
      <c r="J100" s="57">
        <v>92.263618693328496</v>
      </c>
      <c r="K100" s="57">
        <v>1.30483136151223</v>
      </c>
    </row>
    <row r="101" spans="1:11" x14ac:dyDescent="0.25">
      <c r="A101" s="57" t="s">
        <v>73</v>
      </c>
      <c r="B101" s="57" t="s">
        <v>74</v>
      </c>
      <c r="C101" s="57" t="s">
        <v>21</v>
      </c>
      <c r="D101" s="57"/>
      <c r="E101" s="57"/>
      <c r="F101" s="57"/>
      <c r="G101" s="57"/>
      <c r="H101" s="57">
        <v>3778.4086772999999</v>
      </c>
      <c r="I101" s="57">
        <v>28.700506051685998</v>
      </c>
      <c r="J101" s="57">
        <v>100</v>
      </c>
      <c r="K101" s="57">
        <v>0</v>
      </c>
    </row>
    <row r="102" spans="1:11" x14ac:dyDescent="0.25">
      <c r="A102" s="57" t="s">
        <v>73</v>
      </c>
      <c r="B102" s="57" t="s">
        <v>74</v>
      </c>
      <c r="C102" s="57" t="s">
        <v>22</v>
      </c>
      <c r="D102" s="57">
        <v>3784.3154322999999</v>
      </c>
      <c r="E102" s="57">
        <v>16.491234918613799</v>
      </c>
      <c r="F102" s="57">
        <v>3.01187273958555</v>
      </c>
      <c r="G102" s="57">
        <v>15.781228345236499</v>
      </c>
      <c r="H102" s="57">
        <v>121862.2758915</v>
      </c>
      <c r="I102" s="57">
        <v>3.0294127299875799</v>
      </c>
      <c r="J102" s="57">
        <v>96.988127260414402</v>
      </c>
      <c r="K102" s="57">
        <v>0.490070824056341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367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58" t="s">
        <v>77</v>
      </c>
      <c r="B113" s="58" t="s">
        <v>78</v>
      </c>
      <c r="C113" s="58" t="s">
        <v>21</v>
      </c>
      <c r="D113" s="58">
        <v>237.2901703</v>
      </c>
      <c r="E113" s="58">
        <v>45.524696672625801</v>
      </c>
      <c r="F113" s="58">
        <v>1.84544858925372</v>
      </c>
      <c r="G113" s="58">
        <v>42.114234717425703</v>
      </c>
      <c r="H113" s="58">
        <v>12620.8393751</v>
      </c>
      <c r="I113" s="58">
        <v>16.3950297145748</v>
      </c>
      <c r="J113" s="58">
        <v>98.154551410746294</v>
      </c>
      <c r="K113" s="58">
        <v>0.79180897808335604</v>
      </c>
    </row>
    <row r="114" spans="1:11" x14ac:dyDescent="0.25">
      <c r="A114" s="58" t="s">
        <v>77</v>
      </c>
      <c r="B114" s="58" t="s">
        <v>78</v>
      </c>
      <c r="C114" s="58" t="s">
        <v>22</v>
      </c>
      <c r="D114" s="58">
        <v>19289.654277599999</v>
      </c>
      <c r="E114" s="58">
        <v>6.6038614300218201</v>
      </c>
      <c r="F114" s="58">
        <v>4.1699528259923904</v>
      </c>
      <c r="G114" s="58">
        <v>6.6745950684910298</v>
      </c>
      <c r="H114" s="58">
        <v>443297.21618679998</v>
      </c>
      <c r="I114" s="58">
        <v>1.4159714271622099</v>
      </c>
      <c r="J114" s="58">
        <v>95.830047174007603</v>
      </c>
      <c r="K114" s="58">
        <v>0.29043861908645902</v>
      </c>
    </row>
    <row r="115" spans="1:11" x14ac:dyDescent="0.25">
      <c r="A115" s="58" t="s">
        <v>79</v>
      </c>
      <c r="B115" s="58" t="s">
        <v>80</v>
      </c>
      <c r="C115" s="58" t="s">
        <v>21</v>
      </c>
      <c r="D115" s="58">
        <v>238.73790589999999</v>
      </c>
      <c r="E115" s="58">
        <v>27.057485332517999</v>
      </c>
      <c r="F115" s="58">
        <v>6.6421813410349602</v>
      </c>
      <c r="G115" s="58">
        <v>25.720671561280302</v>
      </c>
      <c r="H115" s="58">
        <v>3355.5317119000001</v>
      </c>
      <c r="I115" s="58">
        <v>17.263362225558499</v>
      </c>
      <c r="J115" s="58">
        <v>93.357818658965002</v>
      </c>
      <c r="K115" s="58">
        <v>1.8299631158618399</v>
      </c>
    </row>
    <row r="116" spans="1:11" x14ac:dyDescent="0.25">
      <c r="A116" s="58" t="s">
        <v>79</v>
      </c>
      <c r="B116" s="58" t="s">
        <v>80</v>
      </c>
      <c r="C116" s="58" t="s">
        <v>22</v>
      </c>
      <c r="D116" s="58">
        <v>11597.356390200001</v>
      </c>
      <c r="E116" s="58">
        <v>11.3911242411811</v>
      </c>
      <c r="F116" s="58">
        <v>6.7907476779239202</v>
      </c>
      <c r="G116" s="58">
        <v>10.9277211855155</v>
      </c>
      <c r="H116" s="58">
        <v>159184.3739913</v>
      </c>
      <c r="I116" s="58">
        <v>2.5864160683833499</v>
      </c>
      <c r="J116" s="58">
        <v>93.209252322076097</v>
      </c>
      <c r="K116" s="58">
        <v>0.79613767321212103</v>
      </c>
    </row>
    <row r="117" spans="1:11" x14ac:dyDescent="0.25">
      <c r="A117" s="58" t="s">
        <v>81</v>
      </c>
      <c r="B117" s="58" t="s">
        <v>82</v>
      </c>
      <c r="C117" s="58" t="s">
        <v>21</v>
      </c>
      <c r="D117" s="58">
        <v>994.79906430000005</v>
      </c>
      <c r="E117" s="58">
        <v>20.3594786330722</v>
      </c>
      <c r="F117" s="58">
        <v>8.6763106876090603</v>
      </c>
      <c r="G117" s="58">
        <v>17.737908636085301</v>
      </c>
      <c r="H117" s="58">
        <v>10470.8929806</v>
      </c>
      <c r="I117" s="58">
        <v>10.717154681597</v>
      </c>
      <c r="J117" s="58">
        <v>91.323689312390997</v>
      </c>
      <c r="K117" s="58">
        <v>1.6852101293088899</v>
      </c>
    </row>
    <row r="118" spans="1:11" x14ac:dyDescent="0.25">
      <c r="A118" s="58" t="s">
        <v>81</v>
      </c>
      <c r="B118" s="58" t="s">
        <v>82</v>
      </c>
      <c r="C118" s="58" t="s">
        <v>22</v>
      </c>
      <c r="D118" s="58">
        <v>7177.0204671000001</v>
      </c>
      <c r="E118" s="58">
        <v>5.9187563604131199</v>
      </c>
      <c r="F118" s="58">
        <v>7.4555363446346998</v>
      </c>
      <c r="G118" s="58">
        <v>5.7738196880092501</v>
      </c>
      <c r="H118" s="58">
        <v>89087.287496000004</v>
      </c>
      <c r="I118" s="58">
        <v>2.12505643514015</v>
      </c>
      <c r="J118" s="58">
        <v>92.544463655365305</v>
      </c>
      <c r="K118" s="58">
        <v>0.46514854407311401</v>
      </c>
    </row>
    <row r="119" spans="1:11" x14ac:dyDescent="0.25">
      <c r="A119" s="58" t="s">
        <v>83</v>
      </c>
      <c r="B119" s="58" t="s">
        <v>84</v>
      </c>
      <c r="C119" s="58" t="s">
        <v>21</v>
      </c>
      <c r="D119" s="58">
        <v>2505.5370208999998</v>
      </c>
      <c r="E119" s="58">
        <v>15.750164112243199</v>
      </c>
      <c r="F119" s="58">
        <v>10.268622491846299</v>
      </c>
      <c r="G119" s="58">
        <v>13.4554224196725</v>
      </c>
      <c r="H119" s="58">
        <v>21894.396104399999</v>
      </c>
      <c r="I119" s="58">
        <v>10.182280429099</v>
      </c>
      <c r="J119" s="58">
        <v>89.731377508153699</v>
      </c>
      <c r="K119" s="58">
        <v>1.53980310046379</v>
      </c>
    </row>
    <row r="120" spans="1:11" x14ac:dyDescent="0.25">
      <c r="A120" s="58" t="s">
        <v>83</v>
      </c>
      <c r="B120" s="58" t="s">
        <v>84</v>
      </c>
      <c r="C120" s="58" t="s">
        <v>22</v>
      </c>
      <c r="D120" s="58">
        <v>29464.719664200002</v>
      </c>
      <c r="E120" s="58">
        <v>4.9486993820684999</v>
      </c>
      <c r="F120" s="58">
        <v>7.8045607908944099</v>
      </c>
      <c r="G120" s="58">
        <v>4.9331944528451901</v>
      </c>
      <c r="H120" s="58">
        <v>348067.34720850002</v>
      </c>
      <c r="I120" s="58">
        <v>1.58461167800598</v>
      </c>
      <c r="J120" s="58">
        <v>92.195439209105601</v>
      </c>
      <c r="K120" s="58">
        <v>0.417606514278971</v>
      </c>
    </row>
    <row r="121" spans="1:11" x14ac:dyDescent="0.25">
      <c r="A121" s="58" t="s">
        <v>85</v>
      </c>
      <c r="B121" s="58" t="s">
        <v>86</v>
      </c>
      <c r="C121" s="58" t="s">
        <v>21</v>
      </c>
      <c r="D121" s="58">
        <v>3591.5436378999998</v>
      </c>
      <c r="E121" s="58">
        <v>19.651987948696402</v>
      </c>
      <c r="F121" s="58">
        <v>7.10536456946671</v>
      </c>
      <c r="G121" s="58">
        <v>17.9977288698731</v>
      </c>
      <c r="H121" s="58">
        <v>46955.386119000003</v>
      </c>
      <c r="I121" s="58">
        <v>6.7634600387042196</v>
      </c>
      <c r="J121" s="58">
        <v>92.894635430533299</v>
      </c>
      <c r="K121" s="58">
        <v>1.3766179763791999</v>
      </c>
    </row>
    <row r="122" spans="1:11" x14ac:dyDescent="0.25">
      <c r="A122" s="58" t="s">
        <v>85</v>
      </c>
      <c r="B122" s="58" t="s">
        <v>86</v>
      </c>
      <c r="C122" s="58" t="s">
        <v>22</v>
      </c>
      <c r="D122" s="58">
        <v>22696.9208956</v>
      </c>
      <c r="E122" s="58">
        <v>6.1302436541727703</v>
      </c>
      <c r="F122" s="58">
        <v>6.5747571140816898</v>
      </c>
      <c r="G122" s="58">
        <v>6.2209315077474097</v>
      </c>
      <c r="H122" s="58">
        <v>322516.14936350001</v>
      </c>
      <c r="I122" s="58">
        <v>1.6082677912443999</v>
      </c>
      <c r="J122" s="58">
        <v>93.425242885918294</v>
      </c>
      <c r="K122" s="58">
        <v>0.437795101445138</v>
      </c>
    </row>
    <row r="123" spans="1:11" x14ac:dyDescent="0.25">
      <c r="A123" s="58" t="s">
        <v>87</v>
      </c>
      <c r="B123" s="58" t="s">
        <v>88</v>
      </c>
      <c r="C123" s="58" t="s">
        <v>21</v>
      </c>
      <c r="D123" s="58">
        <v>866.83909059999996</v>
      </c>
      <c r="E123" s="58">
        <v>42.9778765714724</v>
      </c>
      <c r="F123" s="58">
        <v>9.9761658835241001</v>
      </c>
      <c r="G123" s="58">
        <v>38.367008801784102</v>
      </c>
      <c r="H123" s="58">
        <v>7822.2615189999997</v>
      </c>
      <c r="I123" s="58">
        <v>16.9101048728885</v>
      </c>
      <c r="J123" s="58">
        <v>90.023834116475896</v>
      </c>
      <c r="K123" s="58">
        <v>4.25171453779679</v>
      </c>
    </row>
    <row r="124" spans="1:11" x14ac:dyDescent="0.25">
      <c r="A124" s="58" t="s">
        <v>87</v>
      </c>
      <c r="B124" s="58" t="s">
        <v>88</v>
      </c>
      <c r="C124" s="58" t="s">
        <v>22</v>
      </c>
      <c r="D124" s="58">
        <v>16815.339848200001</v>
      </c>
      <c r="E124" s="58">
        <v>8.1225446636379406</v>
      </c>
      <c r="F124" s="58">
        <v>9.7825086037449704</v>
      </c>
      <c r="G124" s="58">
        <v>8.5655797366203004</v>
      </c>
      <c r="H124" s="58">
        <v>155076.55955440001</v>
      </c>
      <c r="I124" s="58">
        <v>3.1235560680182202</v>
      </c>
      <c r="J124" s="58">
        <v>90.217491396254999</v>
      </c>
      <c r="K124" s="58">
        <v>0.92878726921717503</v>
      </c>
    </row>
    <row r="125" spans="1:11" x14ac:dyDescent="0.25">
      <c r="A125" s="58" t="s">
        <v>89</v>
      </c>
      <c r="B125" s="58" t="s">
        <v>90</v>
      </c>
      <c r="C125" s="58" t="s">
        <v>21</v>
      </c>
      <c r="D125" s="58">
        <v>2800.4699258999999</v>
      </c>
      <c r="E125" s="58">
        <v>18.478089655097101</v>
      </c>
      <c r="F125" s="58">
        <v>4.7155150665352696</v>
      </c>
      <c r="G125" s="58">
        <v>17.027580044974801</v>
      </c>
      <c r="H125" s="58">
        <v>56587.9507744</v>
      </c>
      <c r="I125" s="58">
        <v>8.7926426124640304</v>
      </c>
      <c r="J125" s="58">
        <v>95.284484933464697</v>
      </c>
      <c r="K125" s="58">
        <v>0.84267454774805695</v>
      </c>
    </row>
    <row r="126" spans="1:11" x14ac:dyDescent="0.25">
      <c r="A126" s="58" t="s">
        <v>89</v>
      </c>
      <c r="B126" s="58" t="s">
        <v>90</v>
      </c>
      <c r="C126" s="58" t="s">
        <v>22</v>
      </c>
      <c r="D126" s="58">
        <v>51751.481649000001</v>
      </c>
      <c r="E126" s="58">
        <v>5.3801124941446998</v>
      </c>
      <c r="F126" s="58">
        <v>7.7856598214878199</v>
      </c>
      <c r="G126" s="58">
        <v>5.3458591550672097</v>
      </c>
      <c r="H126" s="58">
        <v>612951.09765160002</v>
      </c>
      <c r="I126" s="58">
        <v>1.51613656593962</v>
      </c>
      <c r="J126" s="58">
        <v>92.214340178512202</v>
      </c>
      <c r="K126" s="58">
        <v>0.45135106702892303</v>
      </c>
    </row>
    <row r="127" spans="1:11" x14ac:dyDescent="0.25">
      <c r="A127" s="58" t="s">
        <v>91</v>
      </c>
      <c r="B127" s="58" t="s">
        <v>92</v>
      </c>
      <c r="C127" s="58" t="s">
        <v>21</v>
      </c>
      <c r="D127" s="58">
        <v>3228.1665063</v>
      </c>
      <c r="E127" s="58">
        <v>15.6954151387091</v>
      </c>
      <c r="F127" s="58">
        <v>5.8997155348608201</v>
      </c>
      <c r="G127" s="58">
        <v>13.8560567337589</v>
      </c>
      <c r="H127" s="58">
        <v>51489.158205799999</v>
      </c>
      <c r="I127" s="58">
        <v>6.4360415371668802</v>
      </c>
      <c r="J127" s="58">
        <v>94.100284465139197</v>
      </c>
      <c r="K127" s="58">
        <v>0.86871993670066405</v>
      </c>
    </row>
    <row r="128" spans="1:11" x14ac:dyDescent="0.25">
      <c r="A128" s="58" t="s">
        <v>91</v>
      </c>
      <c r="B128" s="58" t="s">
        <v>92</v>
      </c>
      <c r="C128" s="58" t="s">
        <v>22</v>
      </c>
      <c r="D128" s="58">
        <v>75555.840451800002</v>
      </c>
      <c r="E128" s="58">
        <v>3.54948624308755</v>
      </c>
      <c r="F128" s="58">
        <v>7.7112929768634402</v>
      </c>
      <c r="G128" s="58">
        <v>3.4501010301024602</v>
      </c>
      <c r="H128" s="58">
        <v>904251.83484330005</v>
      </c>
      <c r="I128" s="58">
        <v>1.0133959782705599</v>
      </c>
      <c r="J128" s="58">
        <v>92.288707023136595</v>
      </c>
      <c r="K128" s="58">
        <v>0.288277306087176</v>
      </c>
    </row>
    <row r="129" spans="1:11" x14ac:dyDescent="0.25">
      <c r="A129" s="58" t="s">
        <v>93</v>
      </c>
      <c r="B129" s="58" t="s">
        <v>94</v>
      </c>
      <c r="C129" s="58" t="s">
        <v>21</v>
      </c>
      <c r="D129" s="58">
        <v>427.82561199999998</v>
      </c>
      <c r="E129" s="58">
        <v>35.669472397195797</v>
      </c>
      <c r="F129" s="58">
        <v>4.2694287827672603</v>
      </c>
      <c r="G129" s="58">
        <v>36.659414001584203</v>
      </c>
      <c r="H129" s="58">
        <v>9592.8500748000006</v>
      </c>
      <c r="I129" s="58">
        <v>17.394395456203799</v>
      </c>
      <c r="J129" s="58">
        <v>95.730571217232693</v>
      </c>
      <c r="K129" s="58">
        <v>1.6349506255695501</v>
      </c>
    </row>
    <row r="130" spans="1:11" x14ac:dyDescent="0.25">
      <c r="A130" s="58" t="s">
        <v>93</v>
      </c>
      <c r="B130" s="58" t="s">
        <v>94</v>
      </c>
      <c r="C130" s="58" t="s">
        <v>22</v>
      </c>
      <c r="D130" s="58">
        <v>19264.417279599998</v>
      </c>
      <c r="E130" s="58">
        <v>6.0486115741784596</v>
      </c>
      <c r="F130" s="58">
        <v>5.7588354034390603</v>
      </c>
      <c r="G130" s="58">
        <v>6.0652472291149699</v>
      </c>
      <c r="H130" s="58">
        <v>315254.90702849999</v>
      </c>
      <c r="I130" s="58">
        <v>1.4344525635507801</v>
      </c>
      <c r="J130" s="58">
        <v>94.241164596560907</v>
      </c>
      <c r="K130" s="58">
        <v>0.370631672721419</v>
      </c>
    </row>
    <row r="131" spans="1:11" x14ac:dyDescent="0.25">
      <c r="A131" s="58" t="s">
        <v>95</v>
      </c>
      <c r="B131" s="58" t="s">
        <v>96</v>
      </c>
      <c r="C131" s="58" t="s">
        <v>21</v>
      </c>
      <c r="D131" s="58">
        <v>1683.5166162999999</v>
      </c>
      <c r="E131" s="58">
        <v>24.949536779732099</v>
      </c>
      <c r="F131" s="58">
        <v>5.6587106952139301</v>
      </c>
      <c r="G131" s="58">
        <v>24.2856736532108</v>
      </c>
      <c r="H131" s="58">
        <v>28067.370237200001</v>
      </c>
      <c r="I131" s="58">
        <v>11.249690151399699</v>
      </c>
      <c r="J131" s="58">
        <v>94.341289304786102</v>
      </c>
      <c r="K131" s="58">
        <v>1.4566856384368601</v>
      </c>
    </row>
    <row r="132" spans="1:11" x14ac:dyDescent="0.25">
      <c r="A132" s="58" t="s">
        <v>95</v>
      </c>
      <c r="B132" s="58" t="s">
        <v>96</v>
      </c>
      <c r="C132" s="58" t="s">
        <v>22</v>
      </c>
      <c r="D132" s="58">
        <v>46913.2667516</v>
      </c>
      <c r="E132" s="58">
        <v>4.98741018503571</v>
      </c>
      <c r="F132" s="58">
        <v>5.9783743402300003</v>
      </c>
      <c r="G132" s="58">
        <v>5.0031735214478603</v>
      </c>
      <c r="H132" s="58">
        <v>737802.84638819995</v>
      </c>
      <c r="I132" s="58">
        <v>1.2675706116657499</v>
      </c>
      <c r="J132" s="58">
        <v>94.021625659769995</v>
      </c>
      <c r="K132" s="58">
        <v>0.31812728178704802</v>
      </c>
    </row>
    <row r="133" spans="1:11" x14ac:dyDescent="0.25">
      <c r="A133" s="58" t="s">
        <v>97</v>
      </c>
      <c r="B133" s="58" t="s">
        <v>98</v>
      </c>
      <c r="C133" s="58" t="s">
        <v>21</v>
      </c>
      <c r="D133" s="58">
        <v>1813.8157487000001</v>
      </c>
      <c r="E133" s="58">
        <v>25.456760808316901</v>
      </c>
      <c r="F133" s="58">
        <v>3.93581915859302</v>
      </c>
      <c r="G133" s="58">
        <v>25.509496964927699</v>
      </c>
      <c r="H133" s="58">
        <v>44271.0188337</v>
      </c>
      <c r="I133" s="58">
        <v>12.1478189686979</v>
      </c>
      <c r="J133" s="58">
        <v>96.064180841406994</v>
      </c>
      <c r="K133" s="58">
        <v>1.04514259114316</v>
      </c>
    </row>
    <row r="134" spans="1:11" x14ac:dyDescent="0.25">
      <c r="A134" s="58" t="s">
        <v>97</v>
      </c>
      <c r="B134" s="58" t="s">
        <v>98</v>
      </c>
      <c r="C134" s="58" t="s">
        <v>22</v>
      </c>
      <c r="D134" s="58">
        <v>87737.142240700006</v>
      </c>
      <c r="E134" s="58">
        <v>3.8815805655031599</v>
      </c>
      <c r="F134" s="58">
        <v>7.2272957782640903</v>
      </c>
      <c r="G134" s="58">
        <v>3.9203209336619098</v>
      </c>
      <c r="H134" s="58">
        <v>1126232.0231637</v>
      </c>
      <c r="I134" s="58">
        <v>1.15414818458628</v>
      </c>
      <c r="J134" s="58">
        <v>92.772704221735907</v>
      </c>
      <c r="K134" s="58">
        <v>0.30540576747203202</v>
      </c>
    </row>
    <row r="135" spans="1:11" x14ac:dyDescent="0.25">
      <c r="A135" s="58" t="s">
        <v>99</v>
      </c>
      <c r="B135" s="58" t="s">
        <v>100</v>
      </c>
      <c r="C135" s="58" t="s">
        <v>21</v>
      </c>
      <c r="D135" s="58">
        <v>184.69295289999999</v>
      </c>
      <c r="E135" s="58">
        <v>52.631358746624102</v>
      </c>
      <c r="F135" s="58">
        <v>6.3287951002805602</v>
      </c>
      <c r="G135" s="58">
        <v>48.5436295928098</v>
      </c>
      <c r="H135" s="58">
        <v>2733.6027095999998</v>
      </c>
      <c r="I135" s="58">
        <v>25.657220085021201</v>
      </c>
      <c r="J135" s="58">
        <v>93.671204899719399</v>
      </c>
      <c r="K135" s="58">
        <v>3.2797985832007699</v>
      </c>
    </row>
    <row r="136" spans="1:11" x14ac:dyDescent="0.25">
      <c r="A136" s="58" t="s">
        <v>99</v>
      </c>
      <c r="B136" s="58" t="s">
        <v>100</v>
      </c>
      <c r="C136" s="58" t="s">
        <v>22</v>
      </c>
      <c r="D136" s="58">
        <v>8694.5561582999999</v>
      </c>
      <c r="E136" s="58">
        <v>9.0678056900017108</v>
      </c>
      <c r="F136" s="58">
        <v>5.99315794054354</v>
      </c>
      <c r="G136" s="58">
        <v>8.7589251399656405</v>
      </c>
      <c r="H136" s="58">
        <v>136380.1481054</v>
      </c>
      <c r="I136" s="58">
        <v>1.98885143762016</v>
      </c>
      <c r="J136" s="58">
        <v>94.006842059456403</v>
      </c>
      <c r="K136" s="58">
        <v>0.55840213970820296</v>
      </c>
    </row>
    <row r="137" spans="1:11" x14ac:dyDescent="0.25">
      <c r="A137" s="58" t="s">
        <v>101</v>
      </c>
      <c r="B137" s="58" t="s">
        <v>102</v>
      </c>
      <c r="C137" s="58" t="s">
        <v>21</v>
      </c>
      <c r="D137" s="58">
        <v>36.793922000000002</v>
      </c>
      <c r="E137" s="58">
        <v>78.565273121429399</v>
      </c>
      <c r="F137" s="58">
        <v>3.9381949400361198</v>
      </c>
      <c r="G137" s="58">
        <v>73.083313123572097</v>
      </c>
      <c r="H137" s="58">
        <v>897.4899964</v>
      </c>
      <c r="I137" s="58">
        <v>25.7581546099082</v>
      </c>
      <c r="J137" s="58">
        <v>96.061805059963902</v>
      </c>
      <c r="K137" s="58">
        <v>2.9961578773651598</v>
      </c>
    </row>
    <row r="138" spans="1:11" x14ac:dyDescent="0.25">
      <c r="A138" s="58" t="s">
        <v>101</v>
      </c>
      <c r="B138" s="58" t="s">
        <v>102</v>
      </c>
      <c r="C138" s="58" t="s">
        <v>22</v>
      </c>
      <c r="D138" s="58">
        <v>10261.255491800001</v>
      </c>
      <c r="E138" s="58">
        <v>6.2629313440460797</v>
      </c>
      <c r="F138" s="58">
        <v>7.2400680507716304</v>
      </c>
      <c r="G138" s="58">
        <v>6.14971442964963</v>
      </c>
      <c r="H138" s="58">
        <v>131467.4605899</v>
      </c>
      <c r="I138" s="58">
        <v>1.68378346039574</v>
      </c>
      <c r="J138" s="58">
        <v>92.759931949228402</v>
      </c>
      <c r="K138" s="58">
        <v>0.47999551129301898</v>
      </c>
    </row>
    <row r="139" spans="1:11" x14ac:dyDescent="0.25">
      <c r="A139" s="58" t="s">
        <v>103</v>
      </c>
      <c r="B139" s="58" t="s">
        <v>104</v>
      </c>
      <c r="C139" s="58" t="s">
        <v>21</v>
      </c>
      <c r="D139" s="58">
        <v>123.9865077</v>
      </c>
      <c r="E139" s="58">
        <v>45.568847264570401</v>
      </c>
      <c r="F139" s="58">
        <v>1.9860431638532901</v>
      </c>
      <c r="G139" s="58">
        <v>44.710162230339698</v>
      </c>
      <c r="H139" s="58">
        <v>6118.9043799000001</v>
      </c>
      <c r="I139" s="58">
        <v>12.447940169854</v>
      </c>
      <c r="J139" s="58">
        <v>98.013956836146704</v>
      </c>
      <c r="K139" s="58">
        <v>0.90595579363030598</v>
      </c>
    </row>
    <row r="140" spans="1:11" x14ac:dyDescent="0.25">
      <c r="A140" s="58" t="s">
        <v>103</v>
      </c>
      <c r="B140" s="58" t="s">
        <v>104</v>
      </c>
      <c r="C140" s="58" t="s">
        <v>22</v>
      </c>
      <c r="D140" s="58">
        <v>4327.4401024999997</v>
      </c>
      <c r="E140" s="58">
        <v>9.1438301326180706</v>
      </c>
      <c r="F140" s="58">
        <v>5.6084630215787703</v>
      </c>
      <c r="G140" s="58">
        <v>8.7734956337117804</v>
      </c>
      <c r="H140" s="58">
        <v>72831.669012600003</v>
      </c>
      <c r="I140" s="58">
        <v>2.4914152542760899</v>
      </c>
      <c r="J140" s="58">
        <v>94.3915369784212</v>
      </c>
      <c r="K140" s="58">
        <v>0.52129488942323599</v>
      </c>
    </row>
    <row r="141" spans="1:11" x14ac:dyDescent="0.25">
      <c r="A141" s="58" t="s">
        <v>105</v>
      </c>
      <c r="B141" s="58" t="s">
        <v>106</v>
      </c>
      <c r="C141" s="58" t="s">
        <v>21</v>
      </c>
      <c r="D141" s="58">
        <v>355.56444870000001</v>
      </c>
      <c r="E141" s="58">
        <v>29.735453241620199</v>
      </c>
      <c r="F141" s="58">
        <v>9.5403850774686099</v>
      </c>
      <c r="G141" s="58">
        <v>22.8468450390939</v>
      </c>
      <c r="H141" s="58">
        <v>3371.3757724000002</v>
      </c>
      <c r="I141" s="58">
        <v>21.673969448966599</v>
      </c>
      <c r="J141" s="58">
        <v>90.459614922531401</v>
      </c>
      <c r="K141" s="58">
        <v>2.4095581178946501</v>
      </c>
    </row>
    <row r="142" spans="1:11" x14ac:dyDescent="0.25">
      <c r="A142" s="58" t="s">
        <v>105</v>
      </c>
      <c r="B142" s="58" t="s">
        <v>106</v>
      </c>
      <c r="C142" s="58" t="s">
        <v>22</v>
      </c>
      <c r="D142" s="58">
        <v>8225.7915730999994</v>
      </c>
      <c r="E142" s="58">
        <v>7.5458378587160402</v>
      </c>
      <c r="F142" s="58">
        <v>10.4527420099271</v>
      </c>
      <c r="G142" s="58">
        <v>6.4803316661007804</v>
      </c>
      <c r="H142" s="58">
        <v>70469.268204399996</v>
      </c>
      <c r="I142" s="58">
        <v>2.3493623031861102</v>
      </c>
      <c r="J142" s="58">
        <v>89.547257990072893</v>
      </c>
      <c r="K142" s="58">
        <v>0.75644119725052805</v>
      </c>
    </row>
    <row r="143" spans="1:11" x14ac:dyDescent="0.25">
      <c r="A143" s="58" t="s">
        <v>107</v>
      </c>
      <c r="B143" s="58" t="s">
        <v>108</v>
      </c>
      <c r="C143" s="58" t="s">
        <v>21</v>
      </c>
      <c r="D143" s="58">
        <v>362.1022438</v>
      </c>
      <c r="E143" s="58">
        <v>30.8728443015378</v>
      </c>
      <c r="F143" s="58">
        <v>4.46876590611061</v>
      </c>
      <c r="G143" s="58">
        <v>30.554133853239701</v>
      </c>
      <c r="H143" s="58">
        <v>7740.8561883000002</v>
      </c>
      <c r="I143" s="58">
        <v>15.1900401928868</v>
      </c>
      <c r="J143" s="58">
        <v>95.531234093889395</v>
      </c>
      <c r="K143" s="58">
        <v>1.4292631404709499</v>
      </c>
    </row>
    <row r="144" spans="1:11" x14ac:dyDescent="0.25">
      <c r="A144" s="58" t="s">
        <v>107</v>
      </c>
      <c r="B144" s="58" t="s">
        <v>108</v>
      </c>
      <c r="C144" s="58" t="s">
        <v>22</v>
      </c>
      <c r="D144" s="58">
        <v>23775.006087400001</v>
      </c>
      <c r="E144" s="58">
        <v>5.4064757635188796</v>
      </c>
      <c r="F144" s="58">
        <v>9.6690764736200308</v>
      </c>
      <c r="G144" s="58">
        <v>5.4821107379069698</v>
      </c>
      <c r="H144" s="58">
        <v>222112.03547510001</v>
      </c>
      <c r="I144" s="58">
        <v>1.7119886126677</v>
      </c>
      <c r="J144" s="58">
        <v>90.330923526380005</v>
      </c>
      <c r="K144" s="58">
        <v>0.58680843605231203</v>
      </c>
    </row>
    <row r="145" spans="1:11" x14ac:dyDescent="0.25">
      <c r="A145" s="58" t="s">
        <v>109</v>
      </c>
      <c r="B145" s="58" t="s">
        <v>110</v>
      </c>
      <c r="C145" s="58" t="s">
        <v>21</v>
      </c>
      <c r="D145" s="58">
        <v>65.129942600000007</v>
      </c>
      <c r="E145" s="58">
        <v>44.834647032905202</v>
      </c>
      <c r="F145" s="58">
        <v>6.25041571407119</v>
      </c>
      <c r="G145" s="58">
        <v>44.251326395743597</v>
      </c>
      <c r="H145" s="58">
        <v>976.87983050000003</v>
      </c>
      <c r="I145" s="58">
        <v>24.3678023450349</v>
      </c>
      <c r="J145" s="58">
        <v>93.749584285928805</v>
      </c>
      <c r="K145" s="58">
        <v>2.9502977317624599</v>
      </c>
    </row>
    <row r="146" spans="1:11" x14ac:dyDescent="0.25">
      <c r="A146" s="58" t="s">
        <v>109</v>
      </c>
      <c r="B146" s="58" t="s">
        <v>110</v>
      </c>
      <c r="C146" s="58" t="s">
        <v>22</v>
      </c>
      <c r="D146" s="58">
        <v>1251.8531135999999</v>
      </c>
      <c r="E146" s="58">
        <v>11.2582888466596</v>
      </c>
      <c r="F146" s="58">
        <v>7.3951668017281298</v>
      </c>
      <c r="G146" s="58">
        <v>10.9462083809071</v>
      </c>
      <c r="H146" s="58">
        <v>15676.137115199999</v>
      </c>
      <c r="I146" s="58">
        <v>2.8973277478167998</v>
      </c>
      <c r="J146" s="58">
        <v>92.604833198271905</v>
      </c>
      <c r="K146" s="58">
        <v>0.87413403844663495</v>
      </c>
    </row>
    <row r="147" spans="1:11" x14ac:dyDescent="0.25">
      <c r="A147" s="58" t="s">
        <v>111</v>
      </c>
      <c r="B147" s="58" t="s">
        <v>112</v>
      </c>
      <c r="C147" s="58" t="s">
        <v>21</v>
      </c>
      <c r="D147" s="58">
        <v>2493.0358491000002</v>
      </c>
      <c r="E147" s="58">
        <v>14.3291149603143</v>
      </c>
      <c r="F147" s="58">
        <v>7.7332819950113096</v>
      </c>
      <c r="G147" s="58">
        <v>14.6803776811566</v>
      </c>
      <c r="H147" s="58">
        <v>29744.710695099999</v>
      </c>
      <c r="I147" s="58">
        <v>9.3487259700957992</v>
      </c>
      <c r="J147" s="58">
        <v>92.266718004988704</v>
      </c>
      <c r="K147" s="58">
        <v>1.2304274266644599</v>
      </c>
    </row>
    <row r="148" spans="1:11" x14ac:dyDescent="0.25">
      <c r="A148" s="58" t="s">
        <v>111</v>
      </c>
      <c r="B148" s="58" t="s">
        <v>112</v>
      </c>
      <c r="C148" s="58" t="s">
        <v>22</v>
      </c>
      <c r="D148" s="58">
        <v>30046.4355378</v>
      </c>
      <c r="E148" s="58">
        <v>5.5571788678146303</v>
      </c>
      <c r="F148" s="58">
        <v>8.5191651479861701</v>
      </c>
      <c r="G148" s="58">
        <v>5.4429786658941302</v>
      </c>
      <c r="H148" s="58">
        <v>322645.81793850003</v>
      </c>
      <c r="I148" s="58">
        <v>1.70714221977486</v>
      </c>
      <c r="J148" s="58">
        <v>91.4808348520138</v>
      </c>
      <c r="K148" s="58">
        <v>0.50687812618597705</v>
      </c>
    </row>
    <row r="149" spans="1:11" x14ac:dyDescent="0.25">
      <c r="A149" s="58" t="s">
        <v>113</v>
      </c>
      <c r="B149" s="58" t="s">
        <v>114</v>
      </c>
      <c r="C149" s="58" t="s">
        <v>21</v>
      </c>
      <c r="D149" s="58">
        <v>4084.7428998999999</v>
      </c>
      <c r="E149" s="58">
        <v>18.490281057280299</v>
      </c>
      <c r="F149" s="58">
        <v>5.7530035323950903</v>
      </c>
      <c r="G149" s="58">
        <v>16.393268600249201</v>
      </c>
      <c r="H149" s="58">
        <v>66917.175956899999</v>
      </c>
      <c r="I149" s="58">
        <v>7.7221881746089096</v>
      </c>
      <c r="J149" s="58">
        <v>94.246996467604902</v>
      </c>
      <c r="K149" s="58">
        <v>1.00067414028576</v>
      </c>
    </row>
    <row r="150" spans="1:11" x14ac:dyDescent="0.25">
      <c r="A150" s="58" t="s">
        <v>113</v>
      </c>
      <c r="B150" s="58" t="s">
        <v>114</v>
      </c>
      <c r="C150" s="58" t="s">
        <v>22</v>
      </c>
      <c r="D150" s="58">
        <v>40582.1904316</v>
      </c>
      <c r="E150" s="58">
        <v>5.1285967278693096</v>
      </c>
      <c r="F150" s="58">
        <v>6.9854145172662196</v>
      </c>
      <c r="G150" s="58">
        <v>4.9261957964352501</v>
      </c>
      <c r="H150" s="58">
        <v>540373.89071850001</v>
      </c>
      <c r="I150" s="58">
        <v>1.4322827558164299</v>
      </c>
      <c r="J150" s="58">
        <v>93.014585482733807</v>
      </c>
      <c r="K150" s="58">
        <v>0.36995831839408</v>
      </c>
    </row>
    <row r="151" spans="1:11" x14ac:dyDescent="0.25">
      <c r="A151" s="58" t="s">
        <v>115</v>
      </c>
      <c r="B151" s="58" t="s">
        <v>116</v>
      </c>
      <c r="C151" s="58" t="s">
        <v>21</v>
      </c>
      <c r="D151" s="58">
        <v>39.701912800000002</v>
      </c>
      <c r="E151" s="58">
        <v>25.858657598614901</v>
      </c>
      <c r="F151" s="58">
        <v>6.8111455108359102</v>
      </c>
      <c r="G151" s="58">
        <v>20.562116663049402</v>
      </c>
      <c r="H151" s="58">
        <v>543.19435239999996</v>
      </c>
      <c r="I151" s="58">
        <v>11.7617528581361</v>
      </c>
      <c r="J151" s="58">
        <v>93.1888544891641</v>
      </c>
      <c r="K151" s="58">
        <v>1.50287895876108</v>
      </c>
    </row>
    <row r="152" spans="1:11" x14ac:dyDescent="0.25">
      <c r="A152" s="58" t="s">
        <v>115</v>
      </c>
      <c r="B152" s="58" t="s">
        <v>116</v>
      </c>
      <c r="C152" s="58" t="s">
        <v>22</v>
      </c>
      <c r="D152" s="58">
        <v>230.9929472</v>
      </c>
      <c r="E152" s="58">
        <v>17.740334276085999</v>
      </c>
      <c r="F152" s="58">
        <v>7.6969332531569403</v>
      </c>
      <c r="G152" s="58">
        <v>14.9008518297425</v>
      </c>
      <c r="H152" s="58">
        <v>2770.1107339999999</v>
      </c>
      <c r="I152" s="58">
        <v>6.7259487734854604</v>
      </c>
      <c r="J152" s="58">
        <v>92.303066746843001</v>
      </c>
      <c r="K152" s="58">
        <v>1.2425466020892799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368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59" t="s">
        <v>77</v>
      </c>
      <c r="B163" s="59" t="s">
        <v>78</v>
      </c>
      <c r="C163" s="59" t="s">
        <v>21</v>
      </c>
      <c r="D163" s="59">
        <v>237.2901703</v>
      </c>
      <c r="E163" s="59">
        <v>45.524696672625801</v>
      </c>
      <c r="F163" s="59">
        <v>1.85080370359191</v>
      </c>
      <c r="G163" s="59">
        <v>42.113049733934503</v>
      </c>
      <c r="H163" s="59">
        <v>12583.6356707</v>
      </c>
      <c r="I163" s="59">
        <v>16.443041798463099</v>
      </c>
      <c r="J163" s="59">
        <v>98.149196296408107</v>
      </c>
      <c r="K163" s="59">
        <v>0.79412762771617995</v>
      </c>
    </row>
    <row r="164" spans="1:11" x14ac:dyDescent="0.25">
      <c r="A164" s="59" t="s">
        <v>77</v>
      </c>
      <c r="B164" s="59" t="s">
        <v>78</v>
      </c>
      <c r="C164" s="59" t="s">
        <v>22</v>
      </c>
      <c r="D164" s="59">
        <v>19281.0529971</v>
      </c>
      <c r="E164" s="59">
        <v>6.6067832962949504</v>
      </c>
      <c r="F164" s="59">
        <v>4.1729358083352999</v>
      </c>
      <c r="G164" s="59">
        <v>6.6776885888488602</v>
      </c>
      <c r="H164" s="59">
        <v>442769.02116379997</v>
      </c>
      <c r="I164" s="59">
        <v>1.417143032392</v>
      </c>
      <c r="J164" s="59">
        <v>95.827064191664704</v>
      </c>
      <c r="K164" s="59">
        <v>0.29079014435405398</v>
      </c>
    </row>
    <row r="165" spans="1:11" x14ac:dyDescent="0.25">
      <c r="A165" s="59" t="s">
        <v>79</v>
      </c>
      <c r="B165" s="59" t="s">
        <v>80</v>
      </c>
      <c r="C165" s="59" t="s">
        <v>21</v>
      </c>
      <c r="D165" s="59">
        <v>231.94393590000001</v>
      </c>
      <c r="E165" s="59">
        <v>27.6955723324246</v>
      </c>
      <c r="F165" s="59">
        <v>6.7099977184071902</v>
      </c>
      <c r="G165" s="59">
        <v>26.255333514152898</v>
      </c>
      <c r="H165" s="59">
        <v>3224.7477893999999</v>
      </c>
      <c r="I165" s="59">
        <v>17.9038284886932</v>
      </c>
      <c r="J165" s="59">
        <v>93.290002281592805</v>
      </c>
      <c r="K165" s="59">
        <v>1.88844703255782</v>
      </c>
    </row>
    <row r="166" spans="1:11" x14ac:dyDescent="0.25">
      <c r="A166" s="59" t="s">
        <v>79</v>
      </c>
      <c r="B166" s="59" t="s">
        <v>80</v>
      </c>
      <c r="C166" s="59" t="s">
        <v>22</v>
      </c>
      <c r="D166" s="59">
        <v>11570.1805102</v>
      </c>
      <c r="E166" s="59">
        <v>11.4172802943921</v>
      </c>
      <c r="F166" s="59">
        <v>6.8097816538335598</v>
      </c>
      <c r="G166" s="59">
        <v>10.9509028470245</v>
      </c>
      <c r="H166" s="59">
        <v>158335.12774130001</v>
      </c>
      <c r="I166" s="59">
        <v>2.5977288827420102</v>
      </c>
      <c r="J166" s="59">
        <v>93.190218346166404</v>
      </c>
      <c r="K166" s="59">
        <v>0.80022623215206601</v>
      </c>
    </row>
    <row r="167" spans="1:11" x14ac:dyDescent="0.25">
      <c r="A167" s="59" t="s">
        <v>81</v>
      </c>
      <c r="B167" s="59" t="s">
        <v>82</v>
      </c>
      <c r="C167" s="59" t="s">
        <v>21</v>
      </c>
      <c r="D167" s="59">
        <v>992.76941999999997</v>
      </c>
      <c r="E167" s="59">
        <v>20.400077692727699</v>
      </c>
      <c r="F167" s="59">
        <v>8.9073397720634606</v>
      </c>
      <c r="G167" s="59">
        <v>17.726655135524599</v>
      </c>
      <c r="H167" s="59">
        <v>10152.7515257</v>
      </c>
      <c r="I167" s="59">
        <v>10.938681991859999</v>
      </c>
      <c r="J167" s="59">
        <v>91.092660227936506</v>
      </c>
      <c r="K167" s="59">
        <v>1.7333706131669899</v>
      </c>
    </row>
    <row r="168" spans="1:11" x14ac:dyDescent="0.25">
      <c r="A168" s="59" t="s">
        <v>81</v>
      </c>
      <c r="B168" s="59" t="s">
        <v>82</v>
      </c>
      <c r="C168" s="59" t="s">
        <v>22</v>
      </c>
      <c r="D168" s="59">
        <v>7177.0204671000001</v>
      </c>
      <c r="E168" s="59">
        <v>5.9187563604131199</v>
      </c>
      <c r="F168" s="59">
        <v>7.5106841849567596</v>
      </c>
      <c r="G168" s="59">
        <v>5.7661747292368997</v>
      </c>
      <c r="H168" s="59">
        <v>88380.458590199996</v>
      </c>
      <c r="I168" s="59">
        <v>2.1128524254710701</v>
      </c>
      <c r="J168" s="59">
        <v>92.489315815043199</v>
      </c>
      <c r="K168" s="59">
        <v>0.46824778586515298</v>
      </c>
    </row>
    <row r="169" spans="1:11" x14ac:dyDescent="0.25">
      <c r="A169" s="59" t="s">
        <v>83</v>
      </c>
      <c r="B169" s="59" t="s">
        <v>84</v>
      </c>
      <c r="C169" s="59" t="s">
        <v>21</v>
      </c>
      <c r="D169" s="59">
        <v>2505.5370208999998</v>
      </c>
      <c r="E169" s="59">
        <v>15.750164112243199</v>
      </c>
      <c r="F169" s="59">
        <v>10.268622491846299</v>
      </c>
      <c r="G169" s="59">
        <v>13.4554224196725</v>
      </c>
      <c r="H169" s="59">
        <v>21894.396104399999</v>
      </c>
      <c r="I169" s="59">
        <v>10.182280429099</v>
      </c>
      <c r="J169" s="59">
        <v>89.731377508153699</v>
      </c>
      <c r="K169" s="59">
        <v>1.53980310046379</v>
      </c>
    </row>
    <row r="170" spans="1:11" x14ac:dyDescent="0.25">
      <c r="A170" s="59" t="s">
        <v>83</v>
      </c>
      <c r="B170" s="59" t="s">
        <v>84</v>
      </c>
      <c r="C170" s="59" t="s">
        <v>22</v>
      </c>
      <c r="D170" s="59">
        <v>29464.719664200002</v>
      </c>
      <c r="E170" s="59">
        <v>4.9486993820684999</v>
      </c>
      <c r="F170" s="59">
        <v>7.8045607908944099</v>
      </c>
      <c r="G170" s="59">
        <v>4.9331944528451901</v>
      </c>
      <c r="H170" s="59">
        <v>348067.34720850002</v>
      </c>
      <c r="I170" s="59">
        <v>1.58461167800598</v>
      </c>
      <c r="J170" s="59">
        <v>92.195439209105601</v>
      </c>
      <c r="K170" s="59">
        <v>0.417606514278971</v>
      </c>
    </row>
    <row r="171" spans="1:11" x14ac:dyDescent="0.25">
      <c r="A171" s="59" t="s">
        <v>85</v>
      </c>
      <c r="B171" s="59" t="s">
        <v>86</v>
      </c>
      <c r="C171" s="59" t="s">
        <v>21</v>
      </c>
      <c r="D171" s="59">
        <v>3530.0716624000002</v>
      </c>
      <c r="E171" s="59">
        <v>19.986751303920801</v>
      </c>
      <c r="F171" s="59">
        <v>7.20301192840782</v>
      </c>
      <c r="G171" s="59">
        <v>18.296083450976202</v>
      </c>
      <c r="H171" s="59">
        <v>45478.200120100002</v>
      </c>
      <c r="I171" s="59">
        <v>6.9653857051377503</v>
      </c>
      <c r="J171" s="59">
        <v>92.796988071592196</v>
      </c>
      <c r="K171" s="59">
        <v>1.42016362900544</v>
      </c>
    </row>
    <row r="172" spans="1:11" x14ac:dyDescent="0.25">
      <c r="A172" s="59" t="s">
        <v>85</v>
      </c>
      <c r="B172" s="59" t="s">
        <v>86</v>
      </c>
      <c r="C172" s="59" t="s">
        <v>22</v>
      </c>
      <c r="D172" s="59">
        <v>22345.580126100002</v>
      </c>
      <c r="E172" s="59">
        <v>6.2203922425096501</v>
      </c>
      <c r="F172" s="59">
        <v>6.6231158564035697</v>
      </c>
      <c r="G172" s="59">
        <v>6.3142089753175599</v>
      </c>
      <c r="H172" s="59">
        <v>315042.14810599998</v>
      </c>
      <c r="I172" s="59">
        <v>1.6434117474126799</v>
      </c>
      <c r="J172" s="59">
        <v>93.376884143596399</v>
      </c>
      <c r="K172" s="59">
        <v>0.44785963858850097</v>
      </c>
    </row>
    <row r="173" spans="1:11" x14ac:dyDescent="0.25">
      <c r="A173" s="59" t="s">
        <v>87</v>
      </c>
      <c r="B173" s="59" t="s">
        <v>88</v>
      </c>
      <c r="C173" s="59" t="s">
        <v>21</v>
      </c>
      <c r="D173" s="59">
        <v>866.83909059999996</v>
      </c>
      <c r="E173" s="59">
        <v>42.9778765714724</v>
      </c>
      <c r="F173" s="59">
        <v>9.9761658835241001</v>
      </c>
      <c r="G173" s="59">
        <v>38.367008801784102</v>
      </c>
      <c r="H173" s="59">
        <v>7822.2615189999997</v>
      </c>
      <c r="I173" s="59">
        <v>16.9101048728885</v>
      </c>
      <c r="J173" s="59">
        <v>90.023834116475896</v>
      </c>
      <c r="K173" s="59">
        <v>4.25171453779679</v>
      </c>
    </row>
    <row r="174" spans="1:11" x14ac:dyDescent="0.25">
      <c r="A174" s="59" t="s">
        <v>87</v>
      </c>
      <c r="B174" s="59" t="s">
        <v>88</v>
      </c>
      <c r="C174" s="59" t="s">
        <v>22</v>
      </c>
      <c r="D174" s="59">
        <v>16815.339848200001</v>
      </c>
      <c r="E174" s="59">
        <v>8.1225446636379406</v>
      </c>
      <c r="F174" s="59">
        <v>9.7825086037449704</v>
      </c>
      <c r="G174" s="59">
        <v>8.5655797366203004</v>
      </c>
      <c r="H174" s="59">
        <v>155076.55955440001</v>
      </c>
      <c r="I174" s="59">
        <v>3.1235560680182202</v>
      </c>
      <c r="J174" s="59">
        <v>90.217491396254999</v>
      </c>
      <c r="K174" s="59">
        <v>0.92878726921717503</v>
      </c>
    </row>
    <row r="175" spans="1:11" x14ac:dyDescent="0.25">
      <c r="A175" s="59" t="s">
        <v>89</v>
      </c>
      <c r="B175" s="59" t="s">
        <v>90</v>
      </c>
      <c r="C175" s="59" t="s">
        <v>21</v>
      </c>
      <c r="D175" s="59">
        <v>2800.4699258999999</v>
      </c>
      <c r="E175" s="59">
        <v>18.478089655097101</v>
      </c>
      <c r="F175" s="59">
        <v>4.7155150665352696</v>
      </c>
      <c r="G175" s="59">
        <v>17.027580044974801</v>
      </c>
      <c r="H175" s="59">
        <v>56587.9507744</v>
      </c>
      <c r="I175" s="59">
        <v>8.7926426124640304</v>
      </c>
      <c r="J175" s="59">
        <v>95.284484933464697</v>
      </c>
      <c r="K175" s="59">
        <v>0.84267454774805695</v>
      </c>
    </row>
    <row r="176" spans="1:11" x14ac:dyDescent="0.25">
      <c r="A176" s="59" t="s">
        <v>89</v>
      </c>
      <c r="B176" s="59" t="s">
        <v>90</v>
      </c>
      <c r="C176" s="59" t="s">
        <v>22</v>
      </c>
      <c r="D176" s="59">
        <v>51751.481649000001</v>
      </c>
      <c r="E176" s="59">
        <v>5.3801124941446998</v>
      </c>
      <c r="F176" s="59">
        <v>7.7856598214878199</v>
      </c>
      <c r="G176" s="59">
        <v>5.3458591550672097</v>
      </c>
      <c r="H176" s="59">
        <v>612951.09765160002</v>
      </c>
      <c r="I176" s="59">
        <v>1.51613656593962</v>
      </c>
      <c r="J176" s="59">
        <v>92.214340178512202</v>
      </c>
      <c r="K176" s="59">
        <v>0.45135106702892303</v>
      </c>
    </row>
    <row r="177" spans="1:11" x14ac:dyDescent="0.25">
      <c r="A177" s="59" t="s">
        <v>91</v>
      </c>
      <c r="B177" s="59" t="s">
        <v>92</v>
      </c>
      <c r="C177" s="59" t="s">
        <v>21</v>
      </c>
      <c r="D177" s="59">
        <v>3228.1665063</v>
      </c>
      <c r="E177" s="59">
        <v>15.6954151387091</v>
      </c>
      <c r="F177" s="59">
        <v>5.8997155348608201</v>
      </c>
      <c r="G177" s="59">
        <v>13.8560567337589</v>
      </c>
      <c r="H177" s="59">
        <v>51489.158205799999</v>
      </c>
      <c r="I177" s="59">
        <v>6.4360415371668802</v>
      </c>
      <c r="J177" s="59">
        <v>94.100284465139197</v>
      </c>
      <c r="K177" s="59">
        <v>0.86871993670066405</v>
      </c>
    </row>
    <row r="178" spans="1:11" x14ac:dyDescent="0.25">
      <c r="A178" s="59" t="s">
        <v>91</v>
      </c>
      <c r="B178" s="59" t="s">
        <v>92</v>
      </c>
      <c r="C178" s="59" t="s">
        <v>22</v>
      </c>
      <c r="D178" s="59">
        <v>75555.840451800002</v>
      </c>
      <c r="E178" s="59">
        <v>3.54948624308755</v>
      </c>
      <c r="F178" s="59">
        <v>7.7112929768634402</v>
      </c>
      <c r="G178" s="59">
        <v>3.4501010301024602</v>
      </c>
      <c r="H178" s="59">
        <v>904251.83484330005</v>
      </c>
      <c r="I178" s="59">
        <v>1.0133959782705599</v>
      </c>
      <c r="J178" s="59">
        <v>92.288707023136595</v>
      </c>
      <c r="K178" s="59">
        <v>0.288277306087176</v>
      </c>
    </row>
    <row r="179" spans="1:11" x14ac:dyDescent="0.25">
      <c r="A179" s="59" t="s">
        <v>93</v>
      </c>
      <c r="B179" s="59" t="s">
        <v>94</v>
      </c>
      <c r="C179" s="59" t="s">
        <v>21</v>
      </c>
      <c r="D179" s="59">
        <v>427.82561199999998</v>
      </c>
      <c r="E179" s="59">
        <v>35.669472397195797</v>
      </c>
      <c r="F179" s="59">
        <v>4.2694287827672603</v>
      </c>
      <c r="G179" s="59">
        <v>36.659414001584203</v>
      </c>
      <c r="H179" s="59">
        <v>9592.8500748000006</v>
      </c>
      <c r="I179" s="59">
        <v>17.394395456203799</v>
      </c>
      <c r="J179" s="59">
        <v>95.730571217232693</v>
      </c>
      <c r="K179" s="59">
        <v>1.6349506255695501</v>
      </c>
    </row>
    <row r="180" spans="1:11" x14ac:dyDescent="0.25">
      <c r="A180" s="59" t="s">
        <v>93</v>
      </c>
      <c r="B180" s="59" t="s">
        <v>94</v>
      </c>
      <c r="C180" s="59" t="s">
        <v>22</v>
      </c>
      <c r="D180" s="59">
        <v>19264.417279599998</v>
      </c>
      <c r="E180" s="59">
        <v>6.0486115741784596</v>
      </c>
      <c r="F180" s="59">
        <v>5.7588354034390603</v>
      </c>
      <c r="G180" s="59">
        <v>6.0652472291149699</v>
      </c>
      <c r="H180" s="59">
        <v>315254.90702849999</v>
      </c>
      <c r="I180" s="59">
        <v>1.4344525635507801</v>
      </c>
      <c r="J180" s="59">
        <v>94.241164596560907</v>
      </c>
      <c r="K180" s="59">
        <v>0.370631672721419</v>
      </c>
    </row>
    <row r="181" spans="1:11" x14ac:dyDescent="0.25">
      <c r="A181" s="59" t="s">
        <v>95</v>
      </c>
      <c r="B181" s="59" t="s">
        <v>96</v>
      </c>
      <c r="C181" s="59" t="s">
        <v>21</v>
      </c>
      <c r="D181" s="59">
        <v>1683.5166162999999</v>
      </c>
      <c r="E181" s="59">
        <v>24.949536779732099</v>
      </c>
      <c r="F181" s="59">
        <v>5.6587106952139301</v>
      </c>
      <c r="G181" s="59">
        <v>24.2856736532108</v>
      </c>
      <c r="H181" s="59">
        <v>28067.370237200001</v>
      </c>
      <c r="I181" s="59">
        <v>11.249690151399699</v>
      </c>
      <c r="J181" s="59">
        <v>94.341289304786102</v>
      </c>
      <c r="K181" s="59">
        <v>1.4566856384368601</v>
      </c>
    </row>
    <row r="182" spans="1:11" x14ac:dyDescent="0.25">
      <c r="A182" s="59" t="s">
        <v>95</v>
      </c>
      <c r="B182" s="59" t="s">
        <v>96</v>
      </c>
      <c r="C182" s="59" t="s">
        <v>22</v>
      </c>
      <c r="D182" s="59">
        <v>46913.2667516</v>
      </c>
      <c r="E182" s="59">
        <v>4.98741018503571</v>
      </c>
      <c r="F182" s="59">
        <v>5.9783743402300003</v>
      </c>
      <c r="G182" s="59">
        <v>5.0031735214478603</v>
      </c>
      <c r="H182" s="59">
        <v>737802.84638819995</v>
      </c>
      <c r="I182" s="59">
        <v>1.2675706116657499</v>
      </c>
      <c r="J182" s="59">
        <v>94.021625659769995</v>
      </c>
      <c r="K182" s="59">
        <v>0.31812728178704802</v>
      </c>
    </row>
    <row r="183" spans="1:11" x14ac:dyDescent="0.25">
      <c r="A183" s="59" t="s">
        <v>97</v>
      </c>
      <c r="B183" s="59" t="s">
        <v>98</v>
      </c>
      <c r="C183" s="59" t="s">
        <v>21</v>
      </c>
      <c r="D183" s="59">
        <v>1806.3660473</v>
      </c>
      <c r="E183" s="59">
        <v>25.558420820522901</v>
      </c>
      <c r="F183" s="59">
        <v>3.94235094751871</v>
      </c>
      <c r="G183" s="59">
        <v>25.616614718130101</v>
      </c>
      <c r="H183" s="59">
        <v>44013.148028099997</v>
      </c>
      <c r="I183" s="59">
        <v>12.2153058221593</v>
      </c>
      <c r="J183" s="59">
        <v>96.057649052481295</v>
      </c>
      <c r="K183" s="59">
        <v>1.0513445446813501</v>
      </c>
    </row>
    <row r="184" spans="1:11" x14ac:dyDescent="0.25">
      <c r="A184" s="59" t="s">
        <v>97</v>
      </c>
      <c r="B184" s="59" t="s">
        <v>98</v>
      </c>
      <c r="C184" s="59" t="s">
        <v>22</v>
      </c>
      <c r="D184" s="59">
        <v>87549.001283100006</v>
      </c>
      <c r="E184" s="59">
        <v>3.8894930063065201</v>
      </c>
      <c r="F184" s="59">
        <v>7.2336762078858197</v>
      </c>
      <c r="G184" s="59">
        <v>3.9284959963223698</v>
      </c>
      <c r="H184" s="59">
        <v>1122748.4846295</v>
      </c>
      <c r="I184" s="59">
        <v>1.1547391706617001</v>
      </c>
      <c r="J184" s="59">
        <v>92.766323792114207</v>
      </c>
      <c r="K184" s="59">
        <v>0.30633388130216699</v>
      </c>
    </row>
    <row r="185" spans="1:11" x14ac:dyDescent="0.25">
      <c r="A185" s="59" t="s">
        <v>99</v>
      </c>
      <c r="B185" s="59" t="s">
        <v>100</v>
      </c>
      <c r="C185" s="59" t="s">
        <v>21</v>
      </c>
      <c r="D185" s="59">
        <v>184.69295289999999</v>
      </c>
      <c r="E185" s="59">
        <v>52.631358746624102</v>
      </c>
      <c r="F185" s="59">
        <v>6.3287951002805602</v>
      </c>
      <c r="G185" s="59">
        <v>48.5436295928098</v>
      </c>
      <c r="H185" s="59">
        <v>2733.6027095999998</v>
      </c>
      <c r="I185" s="59">
        <v>25.657220085021201</v>
      </c>
      <c r="J185" s="59">
        <v>93.671204899719399</v>
      </c>
      <c r="K185" s="59">
        <v>3.2797985832007699</v>
      </c>
    </row>
    <row r="186" spans="1:11" x14ac:dyDescent="0.25">
      <c r="A186" s="59" t="s">
        <v>99</v>
      </c>
      <c r="B186" s="59" t="s">
        <v>100</v>
      </c>
      <c r="C186" s="59" t="s">
        <v>22</v>
      </c>
      <c r="D186" s="59">
        <v>8694.5561582999999</v>
      </c>
      <c r="E186" s="59">
        <v>9.0678056900017108</v>
      </c>
      <c r="F186" s="59">
        <v>5.99315794054354</v>
      </c>
      <c r="G186" s="59">
        <v>8.7589251399656405</v>
      </c>
      <c r="H186" s="59">
        <v>136380.1481054</v>
      </c>
      <c r="I186" s="59">
        <v>1.98885143762016</v>
      </c>
      <c r="J186" s="59">
        <v>94.006842059456403</v>
      </c>
      <c r="K186" s="59">
        <v>0.55840213970820296</v>
      </c>
    </row>
    <row r="187" spans="1:11" x14ac:dyDescent="0.25">
      <c r="A187" s="59" t="s">
        <v>101</v>
      </c>
      <c r="B187" s="59" t="s">
        <v>102</v>
      </c>
      <c r="C187" s="59" t="s">
        <v>21</v>
      </c>
      <c r="D187" s="59">
        <v>36.793922000000002</v>
      </c>
      <c r="E187" s="59">
        <v>78.565273121429399</v>
      </c>
      <c r="F187" s="59">
        <v>3.9381949400361198</v>
      </c>
      <c r="G187" s="59">
        <v>73.083313123572097</v>
      </c>
      <c r="H187" s="59">
        <v>897.4899964</v>
      </c>
      <c r="I187" s="59">
        <v>25.7581546099082</v>
      </c>
      <c r="J187" s="59">
        <v>96.061805059963902</v>
      </c>
      <c r="K187" s="59">
        <v>2.9961578773651598</v>
      </c>
    </row>
    <row r="188" spans="1:11" x14ac:dyDescent="0.25">
      <c r="A188" s="59" t="s">
        <v>101</v>
      </c>
      <c r="B188" s="59" t="s">
        <v>102</v>
      </c>
      <c r="C188" s="59" t="s">
        <v>22</v>
      </c>
      <c r="D188" s="59">
        <v>10261.255491800001</v>
      </c>
      <c r="E188" s="59">
        <v>6.2629313440460797</v>
      </c>
      <c r="F188" s="59">
        <v>7.2400680507716304</v>
      </c>
      <c r="G188" s="59">
        <v>6.14971442964963</v>
      </c>
      <c r="H188" s="59">
        <v>131467.4605899</v>
      </c>
      <c r="I188" s="59">
        <v>1.68378346039574</v>
      </c>
      <c r="J188" s="59">
        <v>92.759931949228402</v>
      </c>
      <c r="K188" s="59">
        <v>0.47999551129301898</v>
      </c>
    </row>
    <row r="189" spans="1:11" x14ac:dyDescent="0.25">
      <c r="A189" s="59" t="s">
        <v>103</v>
      </c>
      <c r="B189" s="59" t="s">
        <v>104</v>
      </c>
      <c r="C189" s="59" t="s">
        <v>21</v>
      </c>
      <c r="D189" s="59">
        <v>123.9865077</v>
      </c>
      <c r="E189" s="59">
        <v>45.568847264570401</v>
      </c>
      <c r="F189" s="59">
        <v>1.9860431638532901</v>
      </c>
      <c r="G189" s="59">
        <v>44.710162230339698</v>
      </c>
      <c r="H189" s="59">
        <v>6118.9043799000001</v>
      </c>
      <c r="I189" s="59">
        <v>12.447940169854</v>
      </c>
      <c r="J189" s="59">
        <v>98.013956836146704</v>
      </c>
      <c r="K189" s="59">
        <v>0.90595579363030598</v>
      </c>
    </row>
    <row r="190" spans="1:11" x14ac:dyDescent="0.25">
      <c r="A190" s="59" t="s">
        <v>103</v>
      </c>
      <c r="B190" s="59" t="s">
        <v>104</v>
      </c>
      <c r="C190" s="59" t="s">
        <v>22</v>
      </c>
      <c r="D190" s="59">
        <v>4327.4401024999997</v>
      </c>
      <c r="E190" s="59">
        <v>9.1438301326180706</v>
      </c>
      <c r="F190" s="59">
        <v>5.6084630215787703</v>
      </c>
      <c r="G190" s="59">
        <v>8.7734956337117804</v>
      </c>
      <c r="H190" s="59">
        <v>72831.669012600003</v>
      </c>
      <c r="I190" s="59">
        <v>2.4914152542760899</v>
      </c>
      <c r="J190" s="59">
        <v>94.3915369784212</v>
      </c>
      <c r="K190" s="59">
        <v>0.52129488942323599</v>
      </c>
    </row>
    <row r="191" spans="1:11" x14ac:dyDescent="0.25">
      <c r="A191" s="59" t="s">
        <v>105</v>
      </c>
      <c r="B191" s="59" t="s">
        <v>106</v>
      </c>
      <c r="C191" s="59" t="s">
        <v>21</v>
      </c>
      <c r="D191" s="59">
        <v>355.56444870000001</v>
      </c>
      <c r="E191" s="59">
        <v>29.735453241620199</v>
      </c>
      <c r="F191" s="59">
        <v>9.5403850774686099</v>
      </c>
      <c r="G191" s="59">
        <v>22.8468450390939</v>
      </c>
      <c r="H191" s="59">
        <v>3371.3757724000002</v>
      </c>
      <c r="I191" s="59">
        <v>21.673969448966599</v>
      </c>
      <c r="J191" s="59">
        <v>90.459614922531401</v>
      </c>
      <c r="K191" s="59">
        <v>2.4095581178946501</v>
      </c>
    </row>
    <row r="192" spans="1:11" x14ac:dyDescent="0.25">
      <c r="A192" s="59" t="s">
        <v>105</v>
      </c>
      <c r="B192" s="59" t="s">
        <v>106</v>
      </c>
      <c r="C192" s="59" t="s">
        <v>22</v>
      </c>
      <c r="D192" s="59">
        <v>8225.7915730999994</v>
      </c>
      <c r="E192" s="59">
        <v>7.5458378587160402</v>
      </c>
      <c r="F192" s="59">
        <v>10.4527420099271</v>
      </c>
      <c r="G192" s="59">
        <v>6.4803316661007804</v>
      </c>
      <c r="H192" s="59">
        <v>70469.268204399996</v>
      </c>
      <c r="I192" s="59">
        <v>2.3493623031861102</v>
      </c>
      <c r="J192" s="59">
        <v>89.547257990072893</v>
      </c>
      <c r="K192" s="59">
        <v>0.75644119725052805</v>
      </c>
    </row>
    <row r="193" spans="1:11" x14ac:dyDescent="0.25">
      <c r="A193" s="59" t="s">
        <v>107</v>
      </c>
      <c r="B193" s="59" t="s">
        <v>108</v>
      </c>
      <c r="C193" s="59" t="s">
        <v>21</v>
      </c>
      <c r="D193" s="59">
        <v>362.1022438</v>
      </c>
      <c r="E193" s="59">
        <v>30.8728443015378</v>
      </c>
      <c r="F193" s="59">
        <v>4.46876590611061</v>
      </c>
      <c r="G193" s="59">
        <v>30.554133853239701</v>
      </c>
      <c r="H193" s="59">
        <v>7740.8561883000002</v>
      </c>
      <c r="I193" s="59">
        <v>15.1900401928868</v>
      </c>
      <c r="J193" s="59">
        <v>95.531234093889395</v>
      </c>
      <c r="K193" s="59">
        <v>1.4292631404709499</v>
      </c>
    </row>
    <row r="194" spans="1:11" x14ac:dyDescent="0.25">
      <c r="A194" s="59" t="s">
        <v>107</v>
      </c>
      <c r="B194" s="59" t="s">
        <v>108</v>
      </c>
      <c r="C194" s="59" t="s">
        <v>22</v>
      </c>
      <c r="D194" s="59">
        <v>23775.006087400001</v>
      </c>
      <c r="E194" s="59">
        <v>5.4064757635188796</v>
      </c>
      <c r="F194" s="59">
        <v>9.6690764736200308</v>
      </c>
      <c r="G194" s="59">
        <v>5.4821107379069698</v>
      </c>
      <c r="H194" s="59">
        <v>222112.03547510001</v>
      </c>
      <c r="I194" s="59">
        <v>1.7119886126677</v>
      </c>
      <c r="J194" s="59">
        <v>90.330923526380005</v>
      </c>
      <c r="K194" s="59">
        <v>0.58680843605231203</v>
      </c>
    </row>
    <row r="195" spans="1:11" x14ac:dyDescent="0.25">
      <c r="A195" s="59" t="s">
        <v>109</v>
      </c>
      <c r="B195" s="59" t="s">
        <v>110</v>
      </c>
      <c r="C195" s="59" t="s">
        <v>21</v>
      </c>
      <c r="D195" s="59">
        <v>65.129942600000007</v>
      </c>
      <c r="E195" s="59">
        <v>44.834647032905202</v>
      </c>
      <c r="F195" s="59">
        <v>6.25041571407119</v>
      </c>
      <c r="G195" s="59">
        <v>44.251326395743597</v>
      </c>
      <c r="H195" s="59">
        <v>976.87983050000003</v>
      </c>
      <c r="I195" s="59">
        <v>24.3678023450349</v>
      </c>
      <c r="J195" s="59">
        <v>93.749584285928805</v>
      </c>
      <c r="K195" s="59">
        <v>2.9502977317624599</v>
      </c>
    </row>
    <row r="196" spans="1:11" x14ac:dyDescent="0.25">
      <c r="A196" s="59" t="s">
        <v>109</v>
      </c>
      <c r="B196" s="59" t="s">
        <v>110</v>
      </c>
      <c r="C196" s="59" t="s">
        <v>22</v>
      </c>
      <c r="D196" s="59">
        <v>1251.8531135999999</v>
      </c>
      <c r="E196" s="59">
        <v>11.2582888466596</v>
      </c>
      <c r="F196" s="59">
        <v>7.3951668017281298</v>
      </c>
      <c r="G196" s="59">
        <v>10.9462083809071</v>
      </c>
      <c r="H196" s="59">
        <v>15676.137115199999</v>
      </c>
      <c r="I196" s="59">
        <v>2.8973277478167998</v>
      </c>
      <c r="J196" s="59">
        <v>92.604833198271905</v>
      </c>
      <c r="K196" s="59">
        <v>0.87413403844663495</v>
      </c>
    </row>
    <row r="197" spans="1:11" x14ac:dyDescent="0.25">
      <c r="A197" s="59" t="s">
        <v>111</v>
      </c>
      <c r="B197" s="59" t="s">
        <v>112</v>
      </c>
      <c r="C197" s="59" t="s">
        <v>21</v>
      </c>
      <c r="D197" s="59">
        <v>2493.0358491000002</v>
      </c>
      <c r="E197" s="59">
        <v>14.3291149603143</v>
      </c>
      <c r="F197" s="59">
        <v>7.7332819950113096</v>
      </c>
      <c r="G197" s="59">
        <v>14.6803776811566</v>
      </c>
      <c r="H197" s="59">
        <v>29744.710695099999</v>
      </c>
      <c r="I197" s="59">
        <v>9.3487259700957992</v>
      </c>
      <c r="J197" s="59">
        <v>92.266718004988704</v>
      </c>
      <c r="K197" s="59">
        <v>1.2304274266644599</v>
      </c>
    </row>
    <row r="198" spans="1:11" x14ac:dyDescent="0.25">
      <c r="A198" s="59" t="s">
        <v>111</v>
      </c>
      <c r="B198" s="59" t="s">
        <v>112</v>
      </c>
      <c r="C198" s="59" t="s">
        <v>22</v>
      </c>
      <c r="D198" s="59">
        <v>30046.4355378</v>
      </c>
      <c r="E198" s="59">
        <v>5.5571788678146303</v>
      </c>
      <c r="F198" s="59">
        <v>8.5191651479861701</v>
      </c>
      <c r="G198" s="59">
        <v>5.4429786658941302</v>
      </c>
      <c r="H198" s="59">
        <v>322645.81793850003</v>
      </c>
      <c r="I198" s="59">
        <v>1.70714221977486</v>
      </c>
      <c r="J198" s="59">
        <v>91.4808348520138</v>
      </c>
      <c r="K198" s="59">
        <v>0.50687812618597705</v>
      </c>
    </row>
    <row r="199" spans="1:11" x14ac:dyDescent="0.25">
      <c r="A199" s="59" t="s">
        <v>113</v>
      </c>
      <c r="B199" s="59" t="s">
        <v>114</v>
      </c>
      <c r="C199" s="59" t="s">
        <v>21</v>
      </c>
      <c r="D199" s="59">
        <v>4013.2527257000002</v>
      </c>
      <c r="E199" s="59">
        <v>18.805194890422701</v>
      </c>
      <c r="F199" s="59">
        <v>5.77188712979925</v>
      </c>
      <c r="G199" s="59">
        <v>16.668647604286999</v>
      </c>
      <c r="H199" s="59">
        <v>65517.7799409</v>
      </c>
      <c r="I199" s="59">
        <v>7.8771800263664096</v>
      </c>
      <c r="J199" s="59">
        <v>94.228112870200704</v>
      </c>
      <c r="K199" s="59">
        <v>1.02102811621487</v>
      </c>
    </row>
    <row r="200" spans="1:11" x14ac:dyDescent="0.25">
      <c r="A200" s="59" t="s">
        <v>113</v>
      </c>
      <c r="B200" s="59" t="s">
        <v>114</v>
      </c>
      <c r="C200" s="59" t="s">
        <v>22</v>
      </c>
      <c r="D200" s="59">
        <v>40218.035437600003</v>
      </c>
      <c r="E200" s="59">
        <v>5.1733727333013002</v>
      </c>
      <c r="F200" s="59">
        <v>7.0251688221759103</v>
      </c>
      <c r="G200" s="59">
        <v>4.9687072042945601</v>
      </c>
      <c r="H200" s="59">
        <v>532266.93190790003</v>
      </c>
      <c r="I200" s="59">
        <v>1.4523713728587599</v>
      </c>
      <c r="J200" s="59">
        <v>92.9748311778241</v>
      </c>
      <c r="K200" s="59">
        <v>0.375435012851699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369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60" t="s">
        <v>93</v>
      </c>
      <c r="B211" s="60" t="s">
        <v>120</v>
      </c>
      <c r="C211" s="60" t="s">
        <v>21</v>
      </c>
      <c r="D211" s="60">
        <v>160.01212570000001</v>
      </c>
      <c r="E211" s="60">
        <v>58.3256998581518</v>
      </c>
      <c r="F211" s="60">
        <v>2.6107809383485598</v>
      </c>
      <c r="G211" s="60">
        <v>52.751376937384698</v>
      </c>
      <c r="H211" s="60">
        <v>5968.8868313000003</v>
      </c>
      <c r="I211" s="60">
        <v>30.673776503311299</v>
      </c>
      <c r="J211" s="60">
        <v>97.389219061651403</v>
      </c>
      <c r="K211" s="60">
        <v>1.41414307155066</v>
      </c>
    </row>
    <row r="212" spans="1:11" x14ac:dyDescent="0.25">
      <c r="A212" s="60" t="s">
        <v>93</v>
      </c>
      <c r="B212" s="60" t="s">
        <v>120</v>
      </c>
      <c r="C212" s="60" t="s">
        <v>22</v>
      </c>
      <c r="D212" s="60">
        <v>5909.1213035000001</v>
      </c>
      <c r="E212" s="60">
        <v>12.777065042874799</v>
      </c>
      <c r="F212" s="60">
        <v>4.8200305341303098</v>
      </c>
      <c r="G212" s="60">
        <v>12.634550323609799</v>
      </c>
      <c r="H212" s="60">
        <v>116685.979737</v>
      </c>
      <c r="I212" s="60">
        <v>2.8802046691844501</v>
      </c>
      <c r="J212" s="60">
        <v>95.179969465869704</v>
      </c>
      <c r="K212" s="60">
        <v>0.63982914353258702</v>
      </c>
    </row>
    <row r="213" spans="1:11" x14ac:dyDescent="0.25">
      <c r="A213" s="60" t="s">
        <v>97</v>
      </c>
      <c r="B213" s="60" t="s">
        <v>121</v>
      </c>
      <c r="C213" s="60" t="s">
        <v>21</v>
      </c>
      <c r="D213" s="60">
        <v>77.278044600000001</v>
      </c>
      <c r="E213" s="60">
        <v>70.395457314390299</v>
      </c>
      <c r="F213" s="60">
        <v>1.7254666217644099</v>
      </c>
      <c r="G213" s="60">
        <v>68.431849014685099</v>
      </c>
      <c r="H213" s="60">
        <v>4401.3970932000002</v>
      </c>
      <c r="I213" s="60">
        <v>18.515245453176799</v>
      </c>
      <c r="J213" s="60">
        <v>98.274533378235603</v>
      </c>
      <c r="K213" s="60">
        <v>1.2015001982864699</v>
      </c>
    </row>
    <row r="214" spans="1:11" x14ac:dyDescent="0.25">
      <c r="A214" s="60" t="s">
        <v>97</v>
      </c>
      <c r="B214" s="60" t="s">
        <v>121</v>
      </c>
      <c r="C214" s="60" t="s">
        <v>22</v>
      </c>
      <c r="D214" s="60">
        <v>1838.0676120000001</v>
      </c>
      <c r="E214" s="60">
        <v>16.261479496200099</v>
      </c>
      <c r="F214" s="60">
        <v>2.7358985516496301</v>
      </c>
      <c r="G214" s="60">
        <v>16.693073347954499</v>
      </c>
      <c r="H214" s="60">
        <v>65345.257255500001</v>
      </c>
      <c r="I214" s="60">
        <v>2.9181953730263501</v>
      </c>
      <c r="J214" s="60">
        <v>97.264101448350402</v>
      </c>
      <c r="K214" s="60">
        <v>0.46955201883504799</v>
      </c>
    </row>
    <row r="215" spans="1:11" x14ac:dyDescent="0.25">
      <c r="A215" s="60" t="s">
        <v>99</v>
      </c>
      <c r="B215" s="60" t="s">
        <v>122</v>
      </c>
      <c r="C215" s="60" t="s">
        <v>21</v>
      </c>
      <c r="D215" s="60"/>
      <c r="E215" s="60"/>
      <c r="F215" s="60"/>
      <c r="G215" s="60"/>
      <c r="H215" s="60">
        <v>651.51792569999998</v>
      </c>
      <c r="I215" s="60">
        <v>39.865434947231797</v>
      </c>
      <c r="J215" s="60">
        <v>100</v>
      </c>
      <c r="K215" s="60">
        <v>0</v>
      </c>
    </row>
    <row r="216" spans="1:11" x14ac:dyDescent="0.25">
      <c r="A216" s="60" t="s">
        <v>99</v>
      </c>
      <c r="B216" s="60" t="s">
        <v>122</v>
      </c>
      <c r="C216" s="60" t="s">
        <v>22</v>
      </c>
      <c r="D216" s="60">
        <v>2562.5154619</v>
      </c>
      <c r="E216" s="60">
        <v>13.2745596537445</v>
      </c>
      <c r="F216" s="60">
        <v>4.1788899483704602</v>
      </c>
      <c r="G216" s="60">
        <v>13.1585277794945</v>
      </c>
      <c r="H216" s="60">
        <v>58757.966617300001</v>
      </c>
      <c r="I216" s="60">
        <v>2.8879450162951601</v>
      </c>
      <c r="J216" s="60">
        <v>95.821110051629503</v>
      </c>
      <c r="K216" s="60">
        <v>0.57386143244901799</v>
      </c>
    </row>
    <row r="217" spans="1:11" x14ac:dyDescent="0.25">
      <c r="A217" s="60" t="s">
        <v>101</v>
      </c>
      <c r="B217" s="60" t="s">
        <v>123</v>
      </c>
      <c r="C217" s="60" t="s">
        <v>21</v>
      </c>
      <c r="D217" s="60"/>
      <c r="E217" s="60"/>
      <c r="F217" s="60"/>
      <c r="G217" s="60"/>
      <c r="H217" s="60">
        <v>473.21451660000002</v>
      </c>
      <c r="I217" s="60">
        <v>58.5076230104738</v>
      </c>
      <c r="J217" s="60">
        <v>100</v>
      </c>
      <c r="K217" s="60">
        <v>6.4956510182316803E-15</v>
      </c>
    </row>
    <row r="218" spans="1:11" x14ac:dyDescent="0.25">
      <c r="A218" s="60" t="s">
        <v>101</v>
      </c>
      <c r="B218" s="60" t="s">
        <v>123</v>
      </c>
      <c r="C218" s="60" t="s">
        <v>22</v>
      </c>
      <c r="D218" s="60">
        <v>5061.0611638</v>
      </c>
      <c r="E218" s="60">
        <v>16.593743232344799</v>
      </c>
      <c r="F218" s="60">
        <v>3.8489268787419899</v>
      </c>
      <c r="G218" s="60">
        <v>17.0432023826951</v>
      </c>
      <c r="H218" s="60">
        <v>126431.72431239999</v>
      </c>
      <c r="I218" s="60">
        <v>3.3683456649657901</v>
      </c>
      <c r="J218" s="60">
        <v>96.151073121257994</v>
      </c>
      <c r="K218" s="60">
        <v>0.68223928887270602</v>
      </c>
    </row>
    <row r="219" spans="1:11" x14ac:dyDescent="0.25">
      <c r="A219" s="60" t="s">
        <v>103</v>
      </c>
      <c r="B219" s="60" t="s">
        <v>124</v>
      </c>
      <c r="C219" s="60" t="s">
        <v>21</v>
      </c>
      <c r="D219" s="60"/>
      <c r="E219" s="60"/>
      <c r="F219" s="60"/>
      <c r="G219" s="60"/>
      <c r="H219" s="60">
        <v>527.37590580000006</v>
      </c>
      <c r="I219" s="60">
        <v>56.101053162111597</v>
      </c>
      <c r="J219" s="60">
        <v>100</v>
      </c>
      <c r="K219" s="60">
        <v>6.2284680926296603E-15</v>
      </c>
    </row>
    <row r="220" spans="1:11" x14ac:dyDescent="0.25">
      <c r="A220" s="60" t="s">
        <v>103</v>
      </c>
      <c r="B220" s="60" t="s">
        <v>124</v>
      </c>
      <c r="C220" s="60" t="s">
        <v>22</v>
      </c>
      <c r="D220" s="60">
        <v>2200.3232929000001</v>
      </c>
      <c r="E220" s="60">
        <v>13.7509217160788</v>
      </c>
      <c r="F220" s="60">
        <v>5.2648603437859096</v>
      </c>
      <c r="G220" s="60">
        <v>13.5199760361362</v>
      </c>
      <c r="H220" s="60">
        <v>39592.300807699998</v>
      </c>
      <c r="I220" s="60">
        <v>3.84895939725117</v>
      </c>
      <c r="J220" s="60">
        <v>94.735139656214102</v>
      </c>
      <c r="K220" s="60">
        <v>0.75136624002348595</v>
      </c>
    </row>
    <row r="221" spans="1:11" x14ac:dyDescent="0.25">
      <c r="A221" s="60" t="s">
        <v>111</v>
      </c>
      <c r="B221" s="60" t="s">
        <v>125</v>
      </c>
      <c r="C221" s="60" t="s">
        <v>21</v>
      </c>
      <c r="D221" s="60">
        <v>44.5997786</v>
      </c>
      <c r="E221" s="60">
        <v>99.999999999999801</v>
      </c>
      <c r="F221" s="60">
        <v>2.3524566473006399</v>
      </c>
      <c r="G221" s="60">
        <v>107.814992921292</v>
      </c>
      <c r="H221" s="60">
        <v>1851.281221</v>
      </c>
      <c r="I221" s="60">
        <v>44.450462074493203</v>
      </c>
      <c r="J221" s="60">
        <v>97.647543352699401</v>
      </c>
      <c r="K221" s="60">
        <v>2.5974037652976301</v>
      </c>
    </row>
    <row r="222" spans="1:11" x14ac:dyDescent="0.25">
      <c r="A222" s="60" t="s">
        <v>111</v>
      </c>
      <c r="B222" s="60" t="s">
        <v>125</v>
      </c>
      <c r="C222" s="60" t="s">
        <v>22</v>
      </c>
      <c r="D222" s="60">
        <v>9152.2897205000008</v>
      </c>
      <c r="E222" s="60">
        <v>8.2556401361015208</v>
      </c>
      <c r="F222" s="60">
        <v>9.9262257279524206</v>
      </c>
      <c r="G222" s="60">
        <v>8.1366088472121305</v>
      </c>
      <c r="H222" s="60">
        <v>83050.829282999999</v>
      </c>
      <c r="I222" s="60">
        <v>2.4335374320997998</v>
      </c>
      <c r="J222" s="60">
        <v>90.073774272047601</v>
      </c>
      <c r="K222" s="60">
        <v>0.89666294912376299</v>
      </c>
    </row>
    <row r="223" spans="1:11" x14ac:dyDescent="0.25">
      <c r="A223" s="60" t="s">
        <v>113</v>
      </c>
      <c r="B223" s="60" t="s">
        <v>126</v>
      </c>
      <c r="C223" s="60" t="s">
        <v>21</v>
      </c>
      <c r="D223" s="60"/>
      <c r="E223" s="60"/>
      <c r="F223" s="60"/>
      <c r="G223" s="60"/>
      <c r="H223" s="60">
        <v>1330.4833798</v>
      </c>
      <c r="I223" s="60">
        <v>43.106403662550299</v>
      </c>
      <c r="J223" s="60">
        <v>100</v>
      </c>
      <c r="K223" s="60">
        <v>0</v>
      </c>
    </row>
    <row r="224" spans="1:11" x14ac:dyDescent="0.25">
      <c r="A224" s="60" t="s">
        <v>113</v>
      </c>
      <c r="B224" s="60" t="s">
        <v>126</v>
      </c>
      <c r="C224" s="60" t="s">
        <v>22</v>
      </c>
      <c r="D224" s="60">
        <v>10007.633841499999</v>
      </c>
      <c r="E224" s="60">
        <v>8.1175494300507793</v>
      </c>
      <c r="F224" s="60">
        <v>9.6848834890478095</v>
      </c>
      <c r="G224" s="60">
        <v>8.0448713054603296</v>
      </c>
      <c r="H224" s="60">
        <v>93324.882784200003</v>
      </c>
      <c r="I224" s="60">
        <v>3.04025647000535</v>
      </c>
      <c r="J224" s="60">
        <v>90.315116510952194</v>
      </c>
      <c r="K224" s="60">
        <v>0.86268660538481401</v>
      </c>
    </row>
    <row r="225" spans="1:11" x14ac:dyDescent="0.25">
      <c r="A225" s="60" t="s">
        <v>115</v>
      </c>
      <c r="B225" s="60" t="s">
        <v>308</v>
      </c>
      <c r="C225" s="60" t="s">
        <v>21</v>
      </c>
      <c r="D225" s="60"/>
      <c r="E225" s="60"/>
      <c r="F225" s="60"/>
      <c r="G225" s="60"/>
      <c r="H225" s="60">
        <v>84.607187800000005</v>
      </c>
      <c r="I225" s="60">
        <v>71.061343197992102</v>
      </c>
      <c r="J225" s="60">
        <v>100</v>
      </c>
      <c r="K225" s="60">
        <v>0</v>
      </c>
    </row>
    <row r="226" spans="1:11" x14ac:dyDescent="0.25">
      <c r="A226" s="60" t="s">
        <v>115</v>
      </c>
      <c r="B226" s="60" t="s">
        <v>308</v>
      </c>
      <c r="C226" s="60" t="s">
        <v>22</v>
      </c>
      <c r="D226" s="60">
        <v>3199.1370271000001</v>
      </c>
      <c r="E226" s="60">
        <v>8.89139903462004</v>
      </c>
      <c r="F226" s="60">
        <v>7.5257180015041198</v>
      </c>
      <c r="G226" s="60">
        <v>8.9564415859182596</v>
      </c>
      <c r="H226" s="60">
        <v>39310.255783799999</v>
      </c>
      <c r="I226" s="60">
        <v>2.4817284841610898</v>
      </c>
      <c r="J226" s="60">
        <v>92.474281998495897</v>
      </c>
      <c r="K226" s="60">
        <v>0.72889080310633303</v>
      </c>
    </row>
    <row r="227" spans="1:11" x14ac:dyDescent="0.25">
      <c r="A227" s="60" t="s">
        <v>127</v>
      </c>
      <c r="B227" s="60" t="s">
        <v>128</v>
      </c>
      <c r="C227" s="60" t="s">
        <v>21</v>
      </c>
      <c r="D227" s="60">
        <v>108.21716139999999</v>
      </c>
      <c r="E227" s="60">
        <v>69.452544962475699</v>
      </c>
      <c r="F227" s="60">
        <v>21.1279952295945</v>
      </c>
      <c r="G227" s="60">
        <v>35.700880214391297</v>
      </c>
      <c r="H227" s="60">
        <v>403.9808026</v>
      </c>
      <c r="I227" s="60">
        <v>51.094864821978703</v>
      </c>
      <c r="J227" s="60">
        <v>78.872004770405496</v>
      </c>
      <c r="K227" s="60">
        <v>9.5634443305669503</v>
      </c>
    </row>
    <row r="228" spans="1:11" x14ac:dyDescent="0.25">
      <c r="A228" s="60" t="s">
        <v>127</v>
      </c>
      <c r="B228" s="60" t="s">
        <v>128</v>
      </c>
      <c r="C228" s="60" t="s">
        <v>22</v>
      </c>
      <c r="D228" s="60">
        <v>1357.6825744</v>
      </c>
      <c r="E228" s="60">
        <v>15.70681392038</v>
      </c>
      <c r="F228" s="60">
        <v>4.5384976182810002</v>
      </c>
      <c r="G228" s="60">
        <v>14.9939042235993</v>
      </c>
      <c r="H228" s="60">
        <v>28557.119384099999</v>
      </c>
      <c r="I228" s="60">
        <v>3.4634697747637899</v>
      </c>
      <c r="J228" s="60">
        <v>95.461502381719001</v>
      </c>
      <c r="K228" s="60">
        <v>0.71285069802725598</v>
      </c>
    </row>
    <row r="229" spans="1:11" x14ac:dyDescent="0.25">
      <c r="A229" s="60" t="s">
        <v>129</v>
      </c>
      <c r="B229" s="60" t="s">
        <v>130</v>
      </c>
      <c r="C229" s="60" t="s">
        <v>21</v>
      </c>
      <c r="D229" s="60"/>
      <c r="E229" s="60"/>
      <c r="F229" s="60"/>
      <c r="G229" s="60"/>
      <c r="H229" s="60">
        <v>593.0603734</v>
      </c>
      <c r="I229" s="60">
        <v>74.571290762262393</v>
      </c>
      <c r="J229" s="60">
        <v>100</v>
      </c>
      <c r="K229" s="60">
        <v>0</v>
      </c>
    </row>
    <row r="230" spans="1:11" x14ac:dyDescent="0.25">
      <c r="A230" s="60" t="s">
        <v>129</v>
      </c>
      <c r="B230" s="60" t="s">
        <v>130</v>
      </c>
      <c r="C230" s="60" t="s">
        <v>22</v>
      </c>
      <c r="D230" s="60">
        <v>3205.0350883000001</v>
      </c>
      <c r="E230" s="60">
        <v>11.7657690999772</v>
      </c>
      <c r="F230" s="60">
        <v>5.3583413978579602</v>
      </c>
      <c r="G230" s="60">
        <v>11.6154410535824</v>
      </c>
      <c r="H230" s="60">
        <v>56608.904530799999</v>
      </c>
      <c r="I230" s="60">
        <v>2.7568977377174702</v>
      </c>
      <c r="J230" s="60">
        <v>94.641658602142002</v>
      </c>
      <c r="K230" s="60">
        <v>0.65763321956807896</v>
      </c>
    </row>
    <row r="231" spans="1:11" x14ac:dyDescent="0.25">
      <c r="A231" s="60" t="s">
        <v>131</v>
      </c>
      <c r="B231" s="60" t="s">
        <v>132</v>
      </c>
      <c r="C231" s="60" t="s">
        <v>21</v>
      </c>
      <c r="D231" s="60"/>
      <c r="E231" s="60"/>
      <c r="F231" s="60"/>
      <c r="G231" s="60"/>
      <c r="H231" s="60">
        <v>1257.0390915</v>
      </c>
      <c r="I231" s="60">
        <v>69.945309750605304</v>
      </c>
      <c r="J231" s="60">
        <v>100</v>
      </c>
      <c r="K231" s="60">
        <v>7.7654893349660301E-15</v>
      </c>
    </row>
    <row r="232" spans="1:11" x14ac:dyDescent="0.25">
      <c r="A232" s="60" t="s">
        <v>131</v>
      </c>
      <c r="B232" s="60" t="s">
        <v>132</v>
      </c>
      <c r="C232" s="60" t="s">
        <v>22</v>
      </c>
      <c r="D232" s="60">
        <v>4772.2424933000002</v>
      </c>
      <c r="E232" s="60">
        <v>12.3360974137659</v>
      </c>
      <c r="F232" s="60">
        <v>5.8316161657323002</v>
      </c>
      <c r="G232" s="60">
        <v>11.639116802385701</v>
      </c>
      <c r="H232" s="60">
        <v>77061.718413499999</v>
      </c>
      <c r="I232" s="60">
        <v>2.99258130829709</v>
      </c>
      <c r="J232" s="60">
        <v>94.168383834267701</v>
      </c>
      <c r="K232" s="60">
        <v>0.72078184774940801</v>
      </c>
    </row>
    <row r="233" spans="1:11" x14ac:dyDescent="0.25">
      <c r="A233" s="60" t="s">
        <v>133</v>
      </c>
      <c r="B233" s="60" t="s">
        <v>134</v>
      </c>
      <c r="C233" s="60" t="s">
        <v>21</v>
      </c>
      <c r="D233" s="60"/>
      <c r="E233" s="60"/>
      <c r="F233" s="60"/>
      <c r="G233" s="60"/>
      <c r="H233" s="60">
        <v>560.64754640000001</v>
      </c>
      <c r="I233" s="60">
        <v>45.0571908300426</v>
      </c>
      <c r="J233" s="60">
        <v>100</v>
      </c>
      <c r="K233" s="60">
        <v>5.00235306844427E-15</v>
      </c>
    </row>
    <row r="234" spans="1:11" x14ac:dyDescent="0.25">
      <c r="A234" s="60" t="s">
        <v>133</v>
      </c>
      <c r="B234" s="60" t="s">
        <v>134</v>
      </c>
      <c r="C234" s="60" t="s">
        <v>22</v>
      </c>
      <c r="D234" s="60">
        <v>3419.2456692000001</v>
      </c>
      <c r="E234" s="60">
        <v>8.7252666416411895</v>
      </c>
      <c r="F234" s="60">
        <v>7.6569671515280104</v>
      </c>
      <c r="G234" s="60">
        <v>8.5411785619926501</v>
      </c>
      <c r="H234" s="60">
        <v>41236.106789999998</v>
      </c>
      <c r="I234" s="60">
        <v>2.4014968150651201</v>
      </c>
      <c r="J234" s="60">
        <v>92.343032848472006</v>
      </c>
      <c r="K234" s="60">
        <v>0.70822369232586002</v>
      </c>
    </row>
    <row r="235" spans="1:11" x14ac:dyDescent="0.25">
      <c r="A235" s="60" t="s">
        <v>135</v>
      </c>
      <c r="B235" s="60" t="s">
        <v>136</v>
      </c>
      <c r="C235" s="60" t="s">
        <v>21</v>
      </c>
      <c r="D235" s="60">
        <v>138.191407</v>
      </c>
      <c r="E235" s="60">
        <v>82.418156919325199</v>
      </c>
      <c r="F235" s="60">
        <v>3.72814726203914</v>
      </c>
      <c r="G235" s="60">
        <v>79.102613754170406</v>
      </c>
      <c r="H235" s="60">
        <v>3568.5132183000001</v>
      </c>
      <c r="I235" s="60">
        <v>25.878608725585401</v>
      </c>
      <c r="J235" s="60">
        <v>96.271852737960899</v>
      </c>
      <c r="K235" s="60">
        <v>3.0632649575203001</v>
      </c>
    </row>
    <row r="236" spans="1:11" x14ac:dyDescent="0.25">
      <c r="A236" s="60" t="s">
        <v>135</v>
      </c>
      <c r="B236" s="60" t="s">
        <v>136</v>
      </c>
      <c r="C236" s="60" t="s">
        <v>22</v>
      </c>
      <c r="D236" s="60">
        <v>7042.9013051000002</v>
      </c>
      <c r="E236" s="60">
        <v>11.808146882919999</v>
      </c>
      <c r="F236" s="60">
        <v>7.2440470957358096</v>
      </c>
      <c r="G236" s="60">
        <v>12.1398544032351</v>
      </c>
      <c r="H236" s="60">
        <v>90180.394071400005</v>
      </c>
      <c r="I236" s="60">
        <v>3.0171971458407598</v>
      </c>
      <c r="J236" s="60">
        <v>92.755952904264205</v>
      </c>
      <c r="K236" s="60">
        <v>0.94809739190731901</v>
      </c>
    </row>
    <row r="237" spans="1:11" x14ac:dyDescent="0.25">
      <c r="A237" s="60" t="s">
        <v>137</v>
      </c>
      <c r="B237" s="60" t="s">
        <v>138</v>
      </c>
      <c r="C237" s="60" t="s">
        <v>21</v>
      </c>
      <c r="D237" s="60">
        <v>427.99211389999999</v>
      </c>
      <c r="E237" s="60">
        <v>47.065991890000497</v>
      </c>
      <c r="F237" s="60">
        <v>7.3511832707091003</v>
      </c>
      <c r="G237" s="60">
        <v>35.803569609560597</v>
      </c>
      <c r="H237" s="60">
        <v>5394.0925510999996</v>
      </c>
      <c r="I237" s="60">
        <v>32.2875644444579</v>
      </c>
      <c r="J237" s="60">
        <v>92.6488167292909</v>
      </c>
      <c r="K237" s="60">
        <v>2.8408198964321998</v>
      </c>
    </row>
    <row r="238" spans="1:11" x14ac:dyDescent="0.25">
      <c r="A238" s="60" t="s">
        <v>137</v>
      </c>
      <c r="B238" s="60" t="s">
        <v>138</v>
      </c>
      <c r="C238" s="60" t="s">
        <v>22</v>
      </c>
      <c r="D238" s="60">
        <v>12691.6356516</v>
      </c>
      <c r="E238" s="60">
        <v>11.520121441417899</v>
      </c>
      <c r="F238" s="60">
        <v>7.2293978973385604</v>
      </c>
      <c r="G238" s="60">
        <v>10.8254395633179</v>
      </c>
      <c r="H238" s="60">
        <v>162864.2796795</v>
      </c>
      <c r="I238" s="60">
        <v>2.9088937125784899</v>
      </c>
      <c r="J238" s="60">
        <v>92.7706021026614</v>
      </c>
      <c r="K238" s="60">
        <v>0.84360140220078095</v>
      </c>
    </row>
    <row r="239" spans="1:11" x14ac:dyDescent="0.25">
      <c r="A239" s="60" t="s">
        <v>139</v>
      </c>
      <c r="B239" s="60" t="s">
        <v>140</v>
      </c>
      <c r="C239" s="60" t="s">
        <v>21</v>
      </c>
      <c r="D239" s="60">
        <v>909.326457</v>
      </c>
      <c r="E239" s="60">
        <v>38.412604595051803</v>
      </c>
      <c r="F239" s="60">
        <v>5.2215105546624496</v>
      </c>
      <c r="G239" s="60">
        <v>40.264089084072197</v>
      </c>
      <c r="H239" s="60">
        <v>16505.6810869</v>
      </c>
      <c r="I239" s="60">
        <v>19.970318058329902</v>
      </c>
      <c r="J239" s="60">
        <v>94.778489445337598</v>
      </c>
      <c r="K239" s="60">
        <v>2.2182181564267802</v>
      </c>
    </row>
    <row r="240" spans="1:11" x14ac:dyDescent="0.25">
      <c r="A240" s="60" t="s">
        <v>139</v>
      </c>
      <c r="B240" s="60" t="s">
        <v>140</v>
      </c>
      <c r="C240" s="60" t="s">
        <v>22</v>
      </c>
      <c r="D240" s="60">
        <v>26727.3828292</v>
      </c>
      <c r="E240" s="60">
        <v>8.6265964982201506</v>
      </c>
      <c r="F240" s="60">
        <v>9.8418389330343903</v>
      </c>
      <c r="G240" s="60">
        <v>8.7947473231650708</v>
      </c>
      <c r="H240" s="60">
        <v>244841.6096229</v>
      </c>
      <c r="I240" s="60">
        <v>3.0238454755128799</v>
      </c>
      <c r="J240" s="60">
        <v>90.158161066965604</v>
      </c>
      <c r="K240" s="60">
        <v>0.96005159806925899</v>
      </c>
    </row>
    <row r="241" spans="1:11" x14ac:dyDescent="0.25">
      <c r="A241" s="60" t="s">
        <v>141</v>
      </c>
      <c r="B241" s="60" t="s">
        <v>142</v>
      </c>
      <c r="C241" s="60" t="s">
        <v>21</v>
      </c>
      <c r="D241" s="60">
        <v>75.923916800000001</v>
      </c>
      <c r="E241" s="60">
        <v>70.312889466967903</v>
      </c>
      <c r="F241" s="60">
        <v>1.87102356311758</v>
      </c>
      <c r="G241" s="60">
        <v>74.600644969850805</v>
      </c>
      <c r="H241" s="60">
        <v>3981.9574640999999</v>
      </c>
      <c r="I241" s="60">
        <v>27.9629625862373</v>
      </c>
      <c r="J241" s="60">
        <v>98.128976436882397</v>
      </c>
      <c r="K241" s="60">
        <v>1.42240925800483</v>
      </c>
    </row>
    <row r="242" spans="1:11" x14ac:dyDescent="0.25">
      <c r="A242" s="60" t="s">
        <v>141</v>
      </c>
      <c r="B242" s="60" t="s">
        <v>142</v>
      </c>
      <c r="C242" s="60" t="s">
        <v>22</v>
      </c>
      <c r="D242" s="60">
        <v>3905.0938126000001</v>
      </c>
      <c r="E242" s="60">
        <v>15.0104870164286</v>
      </c>
      <c r="F242" s="60">
        <v>3.6667162404692899</v>
      </c>
      <c r="G242" s="60">
        <v>14.9874436762416</v>
      </c>
      <c r="H242" s="60">
        <v>102596.0248041</v>
      </c>
      <c r="I242" s="60">
        <v>2.72988444529242</v>
      </c>
      <c r="J242" s="60">
        <v>96.333283759530701</v>
      </c>
      <c r="K242" s="60">
        <v>0.57046433990533296</v>
      </c>
    </row>
    <row r="243" spans="1:11" x14ac:dyDescent="0.25">
      <c r="A243" s="60" t="s">
        <v>143</v>
      </c>
      <c r="B243" s="60" t="s">
        <v>144</v>
      </c>
      <c r="C243" s="60" t="s">
        <v>21</v>
      </c>
      <c r="D243" s="60">
        <v>478.72627419999998</v>
      </c>
      <c r="E243" s="60">
        <v>61.326480812210399</v>
      </c>
      <c r="F243" s="60">
        <v>18.893766518367698</v>
      </c>
      <c r="G243" s="60">
        <v>55.034158044122499</v>
      </c>
      <c r="H243" s="60">
        <v>2055.0526509000001</v>
      </c>
      <c r="I243" s="60">
        <v>39.157185061015802</v>
      </c>
      <c r="J243" s="60">
        <v>81.106233481632302</v>
      </c>
      <c r="K243" s="60">
        <v>12.8202542268971</v>
      </c>
    </row>
    <row r="244" spans="1:11" x14ac:dyDescent="0.25">
      <c r="A244" s="60" t="s">
        <v>143</v>
      </c>
      <c r="B244" s="60" t="s">
        <v>144</v>
      </c>
      <c r="C244" s="60" t="s">
        <v>22</v>
      </c>
      <c r="D244" s="60">
        <v>6385.9478978999996</v>
      </c>
      <c r="E244" s="60">
        <v>11.398665653808701</v>
      </c>
      <c r="F244" s="60">
        <v>5.08661238526454</v>
      </c>
      <c r="G244" s="60">
        <v>11.154520225786101</v>
      </c>
      <c r="H244" s="60">
        <v>119158.2731715</v>
      </c>
      <c r="I244" s="60">
        <v>3.0034381909119099</v>
      </c>
      <c r="J244" s="60">
        <v>94.913387614735498</v>
      </c>
      <c r="K244" s="60">
        <v>0.59779470692244796</v>
      </c>
    </row>
    <row r="245" spans="1:11" x14ac:dyDescent="0.25">
      <c r="A245" s="60" t="s">
        <v>145</v>
      </c>
      <c r="B245" s="60" t="s">
        <v>146</v>
      </c>
      <c r="C245" s="60" t="s">
        <v>21</v>
      </c>
      <c r="D245" s="60">
        <v>1066.4311422999999</v>
      </c>
      <c r="E245" s="60">
        <v>25.096149330736701</v>
      </c>
      <c r="F245" s="60">
        <v>15.166323419672899</v>
      </c>
      <c r="G245" s="60">
        <v>20.469093284689201</v>
      </c>
      <c r="H245" s="60">
        <v>5965.1421190000001</v>
      </c>
      <c r="I245" s="60">
        <v>20.190096756233899</v>
      </c>
      <c r="J245" s="60">
        <v>84.833676580327094</v>
      </c>
      <c r="K245" s="60">
        <v>3.6594062803479002</v>
      </c>
    </row>
    <row r="246" spans="1:11" x14ac:dyDescent="0.25">
      <c r="A246" s="60" t="s">
        <v>145</v>
      </c>
      <c r="B246" s="60" t="s">
        <v>146</v>
      </c>
      <c r="C246" s="60" t="s">
        <v>22</v>
      </c>
      <c r="D246" s="60">
        <v>8826.6675517999993</v>
      </c>
      <c r="E246" s="60">
        <v>9.4003706641076992</v>
      </c>
      <c r="F246" s="60">
        <v>9.1452490010739602</v>
      </c>
      <c r="G246" s="60">
        <v>9.5651562846126801</v>
      </c>
      <c r="H246" s="60">
        <v>87689.759182599999</v>
      </c>
      <c r="I246" s="60">
        <v>3.4901140392142902</v>
      </c>
      <c r="J246" s="60">
        <v>90.854750998925994</v>
      </c>
      <c r="K246" s="60">
        <v>0.96280860379007005</v>
      </c>
    </row>
    <row r="247" spans="1:11" x14ac:dyDescent="0.25">
      <c r="A247" s="60" t="s">
        <v>147</v>
      </c>
      <c r="B247" s="60" t="s">
        <v>148</v>
      </c>
      <c r="C247" s="60" t="s">
        <v>21</v>
      </c>
      <c r="D247" s="60">
        <v>213.34701519999999</v>
      </c>
      <c r="E247" s="60">
        <v>43.346629743977999</v>
      </c>
      <c r="F247" s="60">
        <v>12.642535602645699</v>
      </c>
      <c r="G247" s="60">
        <v>23.1550713085865</v>
      </c>
      <c r="H247" s="60">
        <v>1474.1864188</v>
      </c>
      <c r="I247" s="60">
        <v>48.3120120175886</v>
      </c>
      <c r="J247" s="60">
        <v>87.357464397354306</v>
      </c>
      <c r="K247" s="60">
        <v>3.3510452188613602</v>
      </c>
    </row>
    <row r="248" spans="1:11" x14ac:dyDescent="0.25">
      <c r="A248" s="60" t="s">
        <v>147</v>
      </c>
      <c r="B248" s="60" t="s">
        <v>148</v>
      </c>
      <c r="C248" s="60" t="s">
        <v>22</v>
      </c>
      <c r="D248" s="60">
        <v>5271.4821322999996</v>
      </c>
      <c r="E248" s="60">
        <v>9.7501396180432103</v>
      </c>
      <c r="F248" s="60">
        <v>12.450222115133901</v>
      </c>
      <c r="G248" s="60">
        <v>9.4700286292584703</v>
      </c>
      <c r="H248" s="60">
        <v>37068.984435699997</v>
      </c>
      <c r="I248" s="60">
        <v>3.0281899421564402</v>
      </c>
      <c r="J248" s="60">
        <v>87.549777884866103</v>
      </c>
      <c r="K248" s="60">
        <v>1.34670769840212</v>
      </c>
    </row>
    <row r="249" spans="1:11" x14ac:dyDescent="0.25">
      <c r="A249" s="60" t="s">
        <v>149</v>
      </c>
      <c r="B249" s="60" t="s">
        <v>150</v>
      </c>
      <c r="C249" s="60" t="s">
        <v>21</v>
      </c>
      <c r="D249" s="60">
        <v>285.82788199999999</v>
      </c>
      <c r="E249" s="60">
        <v>49.4374241996791</v>
      </c>
      <c r="F249" s="60">
        <v>6.5270343602688499</v>
      </c>
      <c r="G249" s="60">
        <v>43.190515723776699</v>
      </c>
      <c r="H249" s="60">
        <v>4093.3107316999999</v>
      </c>
      <c r="I249" s="60">
        <v>22.752915715456499</v>
      </c>
      <c r="J249" s="60">
        <v>93.4729656397312</v>
      </c>
      <c r="K249" s="60">
        <v>3.0159092336212101</v>
      </c>
    </row>
    <row r="250" spans="1:11" x14ac:dyDescent="0.25">
      <c r="A250" s="60" t="s">
        <v>149</v>
      </c>
      <c r="B250" s="60" t="s">
        <v>150</v>
      </c>
      <c r="C250" s="60" t="s">
        <v>22</v>
      </c>
      <c r="D250" s="60">
        <v>5449.6227740000004</v>
      </c>
      <c r="E250" s="60">
        <v>9.7035219951578693</v>
      </c>
      <c r="F250" s="60">
        <v>7.1623703155664096</v>
      </c>
      <c r="G250" s="60">
        <v>9.2563490514904494</v>
      </c>
      <c r="H250" s="60">
        <v>70637.238612600006</v>
      </c>
      <c r="I250" s="60">
        <v>3.2132032300705902</v>
      </c>
      <c r="J250" s="60">
        <v>92.837629684433594</v>
      </c>
      <c r="K250" s="60">
        <v>0.71412206345928297</v>
      </c>
    </row>
    <row r="251" spans="1:11" x14ac:dyDescent="0.25">
      <c r="A251" s="60" t="s">
        <v>151</v>
      </c>
      <c r="B251" s="60" t="s">
        <v>152</v>
      </c>
      <c r="C251" s="60" t="s">
        <v>21</v>
      </c>
      <c r="D251" s="60">
        <v>149.7754898</v>
      </c>
      <c r="E251" s="60">
        <v>38.877026349748903</v>
      </c>
      <c r="F251" s="60">
        <v>10.7261379249339</v>
      </c>
      <c r="G251" s="60">
        <v>30.990795019053198</v>
      </c>
      <c r="H251" s="60">
        <v>1246.5844195</v>
      </c>
      <c r="I251" s="60">
        <v>28.3173151188521</v>
      </c>
      <c r="J251" s="60">
        <v>89.273862075066106</v>
      </c>
      <c r="K251" s="60">
        <v>3.7235035434919399</v>
      </c>
    </row>
    <row r="252" spans="1:11" x14ac:dyDescent="0.25">
      <c r="A252" s="60" t="s">
        <v>151</v>
      </c>
      <c r="B252" s="60" t="s">
        <v>152</v>
      </c>
      <c r="C252" s="60" t="s">
        <v>22</v>
      </c>
      <c r="D252" s="60">
        <v>1736.4401290999999</v>
      </c>
      <c r="E252" s="60">
        <v>13.287768239302601</v>
      </c>
      <c r="F252" s="60">
        <v>6.9544841959219497</v>
      </c>
      <c r="G252" s="60">
        <v>12.0202109066984</v>
      </c>
      <c r="H252" s="60">
        <v>23232.199962399998</v>
      </c>
      <c r="I252" s="60">
        <v>2.89016405986583</v>
      </c>
      <c r="J252" s="60">
        <v>93.045515804077993</v>
      </c>
      <c r="K252" s="60">
        <v>0.89842445452506803</v>
      </c>
    </row>
    <row r="253" spans="1:11" x14ac:dyDescent="0.25">
      <c r="A253" s="60" t="s">
        <v>153</v>
      </c>
      <c r="B253" s="60" t="s">
        <v>154</v>
      </c>
      <c r="C253" s="60" t="s">
        <v>21</v>
      </c>
      <c r="D253" s="60">
        <v>82.682490299999998</v>
      </c>
      <c r="E253" s="60">
        <v>64.414894407106203</v>
      </c>
      <c r="F253" s="60">
        <v>6.1967763709078998</v>
      </c>
      <c r="G253" s="60">
        <v>47.967261731440097</v>
      </c>
      <c r="H253" s="60">
        <v>1251.5998099000001</v>
      </c>
      <c r="I253" s="60">
        <v>27.230497215551502</v>
      </c>
      <c r="J253" s="60">
        <v>93.803223629092102</v>
      </c>
      <c r="K253" s="60">
        <v>3.1687865573775</v>
      </c>
    </row>
    <row r="254" spans="1:11" x14ac:dyDescent="0.25">
      <c r="A254" s="60" t="s">
        <v>153</v>
      </c>
      <c r="B254" s="60" t="s">
        <v>154</v>
      </c>
      <c r="C254" s="60" t="s">
        <v>22</v>
      </c>
      <c r="D254" s="60">
        <v>3545.7772128000001</v>
      </c>
      <c r="E254" s="60">
        <v>9.6622736278748906</v>
      </c>
      <c r="F254" s="60">
        <v>7.4823236087659399</v>
      </c>
      <c r="G254" s="60">
        <v>9.2154494110920595</v>
      </c>
      <c r="H254" s="60">
        <v>43842.940493100003</v>
      </c>
      <c r="I254" s="60">
        <v>2.4254583733527002</v>
      </c>
      <c r="J254" s="60">
        <v>92.517676391234104</v>
      </c>
      <c r="K254" s="60">
        <v>0.74529514124865603</v>
      </c>
    </row>
    <row r="255" spans="1:11" x14ac:dyDescent="0.25">
      <c r="A255" s="60" t="s">
        <v>155</v>
      </c>
      <c r="B255" s="60" t="s">
        <v>156</v>
      </c>
      <c r="C255" s="60" t="s">
        <v>21</v>
      </c>
      <c r="D255" s="60">
        <v>93.305620300000001</v>
      </c>
      <c r="E255" s="60">
        <v>55.9427882178624</v>
      </c>
      <c r="F255" s="60">
        <v>4.3655672348053898</v>
      </c>
      <c r="G255" s="60">
        <v>55.092170071857097</v>
      </c>
      <c r="H255" s="60">
        <v>2044.002438</v>
      </c>
      <c r="I255" s="60">
        <v>22.5039474010423</v>
      </c>
      <c r="J255" s="60">
        <v>95.634432765194603</v>
      </c>
      <c r="K255" s="60">
        <v>2.5148742519394802</v>
      </c>
    </row>
    <row r="256" spans="1:11" x14ac:dyDescent="0.25">
      <c r="A256" s="60" t="s">
        <v>155</v>
      </c>
      <c r="B256" s="60" t="s">
        <v>156</v>
      </c>
      <c r="C256" s="60" t="s">
        <v>22</v>
      </c>
      <c r="D256" s="60">
        <v>2743.5011481000001</v>
      </c>
      <c r="E256" s="60">
        <v>10.875115638020899</v>
      </c>
      <c r="F256" s="60">
        <v>6.5368627240211703</v>
      </c>
      <c r="G256" s="60">
        <v>10.2101078028512</v>
      </c>
      <c r="H256" s="60">
        <v>39226.190796299998</v>
      </c>
      <c r="I256" s="60">
        <v>3.31973404619895</v>
      </c>
      <c r="J256" s="60">
        <v>93.463137275978795</v>
      </c>
      <c r="K256" s="60">
        <v>0.714100500474526</v>
      </c>
    </row>
    <row r="257" spans="1:11" x14ac:dyDescent="0.25">
      <c r="A257" s="60" t="s">
        <v>157</v>
      </c>
      <c r="B257" s="60" t="s">
        <v>158</v>
      </c>
      <c r="C257" s="60" t="s">
        <v>21</v>
      </c>
      <c r="D257" s="60">
        <v>205.78895890000001</v>
      </c>
      <c r="E257" s="60">
        <v>42.883644594410796</v>
      </c>
      <c r="F257" s="60">
        <v>8.8299449651259199</v>
      </c>
      <c r="G257" s="60">
        <v>32.307596066057997</v>
      </c>
      <c r="H257" s="60">
        <v>2124.7913529000002</v>
      </c>
      <c r="I257" s="60">
        <v>30.1106768006238</v>
      </c>
      <c r="J257" s="60">
        <v>91.170055034874096</v>
      </c>
      <c r="K257" s="60">
        <v>3.12903502262545</v>
      </c>
    </row>
    <row r="258" spans="1:11" x14ac:dyDescent="0.25">
      <c r="A258" s="60" t="s">
        <v>157</v>
      </c>
      <c r="B258" s="60" t="s">
        <v>158</v>
      </c>
      <c r="C258" s="60" t="s">
        <v>22</v>
      </c>
      <c r="D258" s="60">
        <v>6489.3514439999999</v>
      </c>
      <c r="E258" s="60">
        <v>8.8795611619209893</v>
      </c>
      <c r="F258" s="60">
        <v>12.078510874029099</v>
      </c>
      <c r="G258" s="60">
        <v>7.48135222629476</v>
      </c>
      <c r="H258" s="60">
        <v>47237.068242000001</v>
      </c>
      <c r="I258" s="60">
        <v>3.2036418791108798</v>
      </c>
      <c r="J258" s="60">
        <v>87.921489125970893</v>
      </c>
      <c r="K258" s="60">
        <v>1.0277759750892399</v>
      </c>
    </row>
    <row r="259" spans="1:11" x14ac:dyDescent="0.25">
      <c r="A259" s="60" t="s">
        <v>159</v>
      </c>
      <c r="B259" s="60" t="s">
        <v>160</v>
      </c>
      <c r="C259" s="60" t="s">
        <v>21</v>
      </c>
      <c r="D259" s="60">
        <v>375.18359909999998</v>
      </c>
      <c r="E259" s="60">
        <v>37.209799234235298</v>
      </c>
      <c r="F259" s="60">
        <v>6.7645552273227896</v>
      </c>
      <c r="G259" s="60">
        <v>30.834600059235001</v>
      </c>
      <c r="H259" s="60">
        <v>5171.1322559999999</v>
      </c>
      <c r="I259" s="60">
        <v>15.8792381543043</v>
      </c>
      <c r="J259" s="60">
        <v>93.235444772677198</v>
      </c>
      <c r="K259" s="60">
        <v>2.2371572905740198</v>
      </c>
    </row>
    <row r="260" spans="1:11" x14ac:dyDescent="0.25">
      <c r="A260" s="60" t="s">
        <v>159</v>
      </c>
      <c r="B260" s="60" t="s">
        <v>160</v>
      </c>
      <c r="C260" s="60" t="s">
        <v>22</v>
      </c>
      <c r="D260" s="60">
        <v>7043.6090316999998</v>
      </c>
      <c r="E260" s="60">
        <v>9.6537474473282199</v>
      </c>
      <c r="F260" s="60">
        <v>8.0987382285094203</v>
      </c>
      <c r="G260" s="60">
        <v>9.2167636443147192</v>
      </c>
      <c r="H260" s="60">
        <v>79928.075111700004</v>
      </c>
      <c r="I260" s="60">
        <v>2.9820916889442701</v>
      </c>
      <c r="J260" s="60">
        <v>91.901261771490596</v>
      </c>
      <c r="K260" s="60">
        <v>0.81222123211918096</v>
      </c>
    </row>
    <row r="261" spans="1:11" x14ac:dyDescent="0.25">
      <c r="A261" s="60" t="s">
        <v>161</v>
      </c>
      <c r="B261" s="60" t="s">
        <v>162</v>
      </c>
      <c r="C261" s="60" t="s">
        <v>21</v>
      </c>
      <c r="D261" s="60">
        <v>174.42802950000001</v>
      </c>
      <c r="E261" s="60">
        <v>53.410188385158598</v>
      </c>
      <c r="F261" s="60">
        <v>5.2997555402063297</v>
      </c>
      <c r="G261" s="60">
        <v>55.345816266584897</v>
      </c>
      <c r="H261" s="60">
        <v>3116.8186737999999</v>
      </c>
      <c r="I261" s="60">
        <v>32.003036328257103</v>
      </c>
      <c r="J261" s="60">
        <v>94.700244459793694</v>
      </c>
      <c r="K261" s="60">
        <v>3.0973446590268101</v>
      </c>
    </row>
    <row r="262" spans="1:11" x14ac:dyDescent="0.25">
      <c r="A262" s="60" t="s">
        <v>161</v>
      </c>
      <c r="B262" s="60" t="s">
        <v>162</v>
      </c>
      <c r="C262" s="60" t="s">
        <v>22</v>
      </c>
      <c r="D262" s="60">
        <v>10028.6613478</v>
      </c>
      <c r="E262" s="60">
        <v>10.225575338090801</v>
      </c>
      <c r="F262" s="60">
        <v>10.1251792857471</v>
      </c>
      <c r="G262" s="60">
        <v>10.534091673889</v>
      </c>
      <c r="H262" s="60">
        <v>89018.091946899993</v>
      </c>
      <c r="I262" s="60">
        <v>3.2189158179686901</v>
      </c>
      <c r="J262" s="60">
        <v>89.874820714252905</v>
      </c>
      <c r="K262" s="60">
        <v>1.1867569355129499</v>
      </c>
    </row>
    <row r="263" spans="1:11" x14ac:dyDescent="0.25">
      <c r="A263" s="60" t="s">
        <v>163</v>
      </c>
      <c r="B263" s="60" t="s">
        <v>164</v>
      </c>
      <c r="C263" s="60" t="s">
        <v>21</v>
      </c>
      <c r="D263" s="60">
        <v>57.663228500000002</v>
      </c>
      <c r="E263" s="60">
        <v>59.723719238811697</v>
      </c>
      <c r="F263" s="60">
        <v>4.7555695285048101</v>
      </c>
      <c r="G263" s="60">
        <v>59.601236834688301</v>
      </c>
      <c r="H263" s="60">
        <v>1154.8777333</v>
      </c>
      <c r="I263" s="60">
        <v>31.977367960066001</v>
      </c>
      <c r="J263" s="60">
        <v>95.244430471495207</v>
      </c>
      <c r="K263" s="60">
        <v>2.9758992137295599</v>
      </c>
    </row>
    <row r="264" spans="1:11" x14ac:dyDescent="0.25">
      <c r="A264" s="60" t="s">
        <v>163</v>
      </c>
      <c r="B264" s="60" t="s">
        <v>164</v>
      </c>
      <c r="C264" s="60" t="s">
        <v>22</v>
      </c>
      <c r="D264" s="60">
        <v>6120.6120598999996</v>
      </c>
      <c r="E264" s="60">
        <v>9.2199201370826707</v>
      </c>
      <c r="F264" s="60">
        <v>10.5207710494557</v>
      </c>
      <c r="G264" s="60">
        <v>9.2775879122333897</v>
      </c>
      <c r="H264" s="60">
        <v>52055.846976499997</v>
      </c>
      <c r="I264" s="60">
        <v>3.4104510569469202</v>
      </c>
      <c r="J264" s="60">
        <v>89.479228950544297</v>
      </c>
      <c r="K264" s="60">
        <v>1.0908383930057399</v>
      </c>
    </row>
    <row r="265" spans="1:11" x14ac:dyDescent="0.25">
      <c r="A265" s="60" t="s">
        <v>165</v>
      </c>
      <c r="B265" s="60" t="s">
        <v>166</v>
      </c>
      <c r="C265" s="60" t="s">
        <v>21</v>
      </c>
      <c r="D265" s="60">
        <v>642.6493997</v>
      </c>
      <c r="E265" s="60">
        <v>56.316816018352803</v>
      </c>
      <c r="F265" s="60">
        <v>12.669541812850101</v>
      </c>
      <c r="G265" s="60">
        <v>50.206591908849298</v>
      </c>
      <c r="H265" s="60">
        <v>4429.7471335999999</v>
      </c>
      <c r="I265" s="60">
        <v>27.089565820357301</v>
      </c>
      <c r="J265" s="60">
        <v>87.330458187150001</v>
      </c>
      <c r="K265" s="60">
        <v>7.2837647789126398</v>
      </c>
    </row>
    <row r="266" spans="1:11" x14ac:dyDescent="0.25">
      <c r="A266" s="60" t="s">
        <v>165</v>
      </c>
      <c r="B266" s="60" t="s">
        <v>166</v>
      </c>
      <c r="C266" s="60" t="s">
        <v>22</v>
      </c>
      <c r="D266" s="60">
        <v>15186.6448179</v>
      </c>
      <c r="E266" s="60">
        <v>8.8874087808978697</v>
      </c>
      <c r="F266" s="60">
        <v>11.298107112093501</v>
      </c>
      <c r="G266" s="60">
        <v>9.5370094736633302</v>
      </c>
      <c r="H266" s="60">
        <v>119230.9586552</v>
      </c>
      <c r="I266" s="60">
        <v>3.9522935818321598</v>
      </c>
      <c r="J266" s="60">
        <v>88.701892887906496</v>
      </c>
      <c r="K266" s="60">
        <v>1.2147447033476999</v>
      </c>
    </row>
    <row r="267" spans="1:11" x14ac:dyDescent="0.25">
      <c r="A267" s="60" t="s">
        <v>167</v>
      </c>
      <c r="B267" s="60" t="s">
        <v>168</v>
      </c>
      <c r="C267" s="60" t="s">
        <v>21</v>
      </c>
      <c r="D267" s="60">
        <v>89.901228500000002</v>
      </c>
      <c r="E267" s="60">
        <v>50.689860291289001</v>
      </c>
      <c r="F267" s="60">
        <v>3.3609007782762599</v>
      </c>
      <c r="G267" s="60">
        <v>46.650394904000599</v>
      </c>
      <c r="H267" s="60">
        <v>2585.0134575000002</v>
      </c>
      <c r="I267" s="60">
        <v>17.549189223860701</v>
      </c>
      <c r="J267" s="60">
        <v>96.639099221723697</v>
      </c>
      <c r="K267" s="60">
        <v>1.62240076534681</v>
      </c>
    </row>
    <row r="268" spans="1:11" x14ac:dyDescent="0.25">
      <c r="A268" s="60" t="s">
        <v>167</v>
      </c>
      <c r="B268" s="60" t="s">
        <v>168</v>
      </c>
      <c r="C268" s="60" t="s">
        <v>22</v>
      </c>
      <c r="D268" s="60">
        <v>6163.1775098999997</v>
      </c>
      <c r="E268" s="60">
        <v>8.1119707051863106</v>
      </c>
      <c r="F268" s="60">
        <v>8.6799100126815993</v>
      </c>
      <c r="G268" s="60">
        <v>7.8781820949996</v>
      </c>
      <c r="H268" s="60">
        <v>64841.9078066</v>
      </c>
      <c r="I268" s="60">
        <v>2.5582728415373301</v>
      </c>
      <c r="J268" s="60">
        <v>91.320089987318397</v>
      </c>
      <c r="K268" s="60">
        <v>0.74881564021248903</v>
      </c>
    </row>
    <row r="269" spans="1:11" x14ac:dyDescent="0.25">
      <c r="A269" s="60" t="s">
        <v>169</v>
      </c>
      <c r="B269" s="60" t="s">
        <v>170</v>
      </c>
      <c r="C269" s="60" t="s">
        <v>21</v>
      </c>
      <c r="D269" s="60">
        <v>81.565770400000005</v>
      </c>
      <c r="E269" s="60">
        <v>71.202617973243704</v>
      </c>
      <c r="F269" s="60">
        <v>3.3789430618877301</v>
      </c>
      <c r="G269" s="60">
        <v>73.950692234490404</v>
      </c>
      <c r="H269" s="60">
        <v>2332.3775516999999</v>
      </c>
      <c r="I269" s="60">
        <v>30.652242503542201</v>
      </c>
      <c r="J269" s="60">
        <v>96.621056938112304</v>
      </c>
      <c r="K269" s="60">
        <v>2.5861358420822902</v>
      </c>
    </row>
    <row r="270" spans="1:11" x14ac:dyDescent="0.25">
      <c r="A270" s="60" t="s">
        <v>169</v>
      </c>
      <c r="B270" s="60" t="s">
        <v>170</v>
      </c>
      <c r="C270" s="60" t="s">
        <v>22</v>
      </c>
      <c r="D270" s="60">
        <v>6827.9553769000004</v>
      </c>
      <c r="E270" s="60">
        <v>13.2526575860105</v>
      </c>
      <c r="F270" s="60">
        <v>8.9264754248499596</v>
      </c>
      <c r="G270" s="60">
        <v>12.3883103151101</v>
      </c>
      <c r="H270" s="60">
        <v>69663.101304800002</v>
      </c>
      <c r="I270" s="60">
        <v>2.6722952892966401</v>
      </c>
      <c r="J270" s="60">
        <v>91.073524575150103</v>
      </c>
      <c r="K270" s="60">
        <v>1.2142271653492001</v>
      </c>
    </row>
    <row r="271" spans="1:11" x14ac:dyDescent="0.25">
      <c r="A271" s="60" t="s">
        <v>171</v>
      </c>
      <c r="B271" s="60" t="s">
        <v>172</v>
      </c>
      <c r="C271" s="60" t="s">
        <v>21</v>
      </c>
      <c r="D271" s="60">
        <v>140.07907230000001</v>
      </c>
      <c r="E271" s="60">
        <v>45.644446239004097</v>
      </c>
      <c r="F271" s="60">
        <v>3.7394824515530001</v>
      </c>
      <c r="G271" s="60">
        <v>43.207589949776199</v>
      </c>
      <c r="H271" s="60">
        <v>3605.8690399000002</v>
      </c>
      <c r="I271" s="60">
        <v>21.4473394984099</v>
      </c>
      <c r="J271" s="60">
        <v>96.260517548446998</v>
      </c>
      <c r="K271" s="60">
        <v>1.6785077465407101</v>
      </c>
    </row>
    <row r="272" spans="1:11" x14ac:dyDescent="0.25">
      <c r="A272" s="60" t="s">
        <v>171</v>
      </c>
      <c r="B272" s="60" t="s">
        <v>172</v>
      </c>
      <c r="C272" s="60" t="s">
        <v>22</v>
      </c>
      <c r="D272" s="60">
        <v>9970.4125394999992</v>
      </c>
      <c r="E272" s="60">
        <v>6.8253660963862401</v>
      </c>
      <c r="F272" s="60">
        <v>11.6296017931601</v>
      </c>
      <c r="G272" s="60">
        <v>7.0331183677393696</v>
      </c>
      <c r="H272" s="60">
        <v>75762.639346800002</v>
      </c>
      <c r="I272" s="60">
        <v>2.8239933646775</v>
      </c>
      <c r="J272" s="60">
        <v>88.370398206839894</v>
      </c>
      <c r="K272" s="60">
        <v>0.92556294461325594</v>
      </c>
    </row>
    <row r="273" spans="1:11" x14ac:dyDescent="0.25">
      <c r="A273" s="60" t="s">
        <v>173</v>
      </c>
      <c r="B273" s="60" t="s">
        <v>174</v>
      </c>
      <c r="C273" s="60" t="s">
        <v>21</v>
      </c>
      <c r="D273" s="60">
        <v>243.414928</v>
      </c>
      <c r="E273" s="60">
        <v>46.855509940766296</v>
      </c>
      <c r="F273" s="60">
        <v>7.71540945362102</v>
      </c>
      <c r="G273" s="60">
        <v>39.831032928884298</v>
      </c>
      <c r="H273" s="60">
        <v>2911.5041915000002</v>
      </c>
      <c r="I273" s="60">
        <v>25.7518964375497</v>
      </c>
      <c r="J273" s="60">
        <v>92.284590546378993</v>
      </c>
      <c r="K273" s="60">
        <v>3.3300546297874001</v>
      </c>
    </row>
    <row r="274" spans="1:11" x14ac:dyDescent="0.25">
      <c r="A274" s="60" t="s">
        <v>173</v>
      </c>
      <c r="B274" s="60" t="s">
        <v>174</v>
      </c>
      <c r="C274" s="60" t="s">
        <v>22</v>
      </c>
      <c r="D274" s="60">
        <v>7401.7066935000003</v>
      </c>
      <c r="E274" s="60">
        <v>9.5394269238582794</v>
      </c>
      <c r="F274" s="60">
        <v>8.1859102768757204</v>
      </c>
      <c r="G274" s="60">
        <v>9.25165978500279</v>
      </c>
      <c r="H274" s="60">
        <v>83018.374191199997</v>
      </c>
      <c r="I274" s="60">
        <v>2.48999269737994</v>
      </c>
      <c r="J274" s="60">
        <v>91.814089723124297</v>
      </c>
      <c r="K274" s="60">
        <v>0.82485441113226099</v>
      </c>
    </row>
    <row r="275" spans="1:11" x14ac:dyDescent="0.25">
      <c r="A275" s="60" t="s">
        <v>175</v>
      </c>
      <c r="B275" s="60" t="s">
        <v>176</v>
      </c>
      <c r="C275" s="60" t="s">
        <v>21</v>
      </c>
      <c r="D275" s="60">
        <v>366.67580190000001</v>
      </c>
      <c r="E275" s="60">
        <v>42.822940939592002</v>
      </c>
      <c r="F275" s="60">
        <v>8.2379396858093692</v>
      </c>
      <c r="G275" s="60">
        <v>38.247033739966199</v>
      </c>
      <c r="H275" s="60">
        <v>4084.3861855</v>
      </c>
      <c r="I275" s="60">
        <v>20.802477564356199</v>
      </c>
      <c r="J275" s="60">
        <v>91.762060314190606</v>
      </c>
      <c r="K275" s="60">
        <v>3.4336277545659302</v>
      </c>
    </row>
    <row r="276" spans="1:11" x14ac:dyDescent="0.25">
      <c r="A276" s="60" t="s">
        <v>175</v>
      </c>
      <c r="B276" s="60" t="s">
        <v>176</v>
      </c>
      <c r="C276" s="60" t="s">
        <v>22</v>
      </c>
      <c r="D276" s="60">
        <v>12166.537657299999</v>
      </c>
      <c r="E276" s="60">
        <v>11.2354957407908</v>
      </c>
      <c r="F276" s="60">
        <v>8.94894869944007</v>
      </c>
      <c r="G276" s="60">
        <v>10.9481581497355</v>
      </c>
      <c r="H276" s="60">
        <v>123788.4003575</v>
      </c>
      <c r="I276" s="60">
        <v>3.0098024584604501</v>
      </c>
      <c r="J276" s="60">
        <v>91.051051300559905</v>
      </c>
      <c r="K276" s="60">
        <v>1.07603925749221</v>
      </c>
    </row>
    <row r="277" spans="1:11" x14ac:dyDescent="0.25">
      <c r="A277" s="60" t="s">
        <v>177</v>
      </c>
      <c r="B277" s="60" t="s">
        <v>178</v>
      </c>
      <c r="C277" s="60" t="s">
        <v>21</v>
      </c>
      <c r="D277" s="60">
        <v>326.26169240000002</v>
      </c>
      <c r="E277" s="60">
        <v>30.388129648756401</v>
      </c>
      <c r="F277" s="60">
        <v>15.167471885275701</v>
      </c>
      <c r="G277" s="60">
        <v>31.003288354232701</v>
      </c>
      <c r="H277" s="60">
        <v>1824.8000987</v>
      </c>
      <c r="I277" s="60">
        <v>21.9089257849188</v>
      </c>
      <c r="J277" s="60">
        <v>84.832528114724298</v>
      </c>
      <c r="K277" s="60">
        <v>5.54317447463057</v>
      </c>
    </row>
    <row r="278" spans="1:11" x14ac:dyDescent="0.25">
      <c r="A278" s="60" t="s">
        <v>177</v>
      </c>
      <c r="B278" s="60" t="s">
        <v>178</v>
      </c>
      <c r="C278" s="60" t="s">
        <v>22</v>
      </c>
      <c r="D278" s="60">
        <v>3992.4417575000002</v>
      </c>
      <c r="E278" s="60">
        <v>8.5038388961324305</v>
      </c>
      <c r="F278" s="60">
        <v>11.6991413785159</v>
      </c>
      <c r="G278" s="60">
        <v>8.5666046313584392</v>
      </c>
      <c r="H278" s="60">
        <v>30133.496448800001</v>
      </c>
      <c r="I278" s="60">
        <v>2.9723946457081398</v>
      </c>
      <c r="J278" s="60">
        <v>88.300858621484096</v>
      </c>
      <c r="K278" s="60">
        <v>1.13500503031039</v>
      </c>
    </row>
    <row r="279" spans="1:11" x14ac:dyDescent="0.25">
      <c r="A279" s="60" t="s">
        <v>179</v>
      </c>
      <c r="B279" s="60" t="s">
        <v>180</v>
      </c>
      <c r="C279" s="60" t="s">
        <v>21</v>
      </c>
      <c r="D279" s="60">
        <v>626.66985550000004</v>
      </c>
      <c r="E279" s="60">
        <v>33.840082940998798</v>
      </c>
      <c r="F279" s="60">
        <v>10.3319029494145</v>
      </c>
      <c r="G279" s="60">
        <v>31.7529889286923</v>
      </c>
      <c r="H279" s="60">
        <v>5438.7167298000004</v>
      </c>
      <c r="I279" s="60">
        <v>20.041221692618699</v>
      </c>
      <c r="J279" s="60">
        <v>89.668097050585502</v>
      </c>
      <c r="K279" s="60">
        <v>3.6587014864384102</v>
      </c>
    </row>
    <row r="280" spans="1:11" x14ac:dyDescent="0.25">
      <c r="A280" s="60" t="s">
        <v>179</v>
      </c>
      <c r="B280" s="60" t="s">
        <v>180</v>
      </c>
      <c r="C280" s="60" t="s">
        <v>22</v>
      </c>
      <c r="D280" s="60">
        <v>6505.0928553000003</v>
      </c>
      <c r="E280" s="60">
        <v>13.421026306243901</v>
      </c>
      <c r="F280" s="60">
        <v>7.2206111252876504</v>
      </c>
      <c r="G280" s="60">
        <v>13.310019310096401</v>
      </c>
      <c r="H280" s="60">
        <v>83585.520562699996</v>
      </c>
      <c r="I280" s="60">
        <v>3.6487229317418199</v>
      </c>
      <c r="J280" s="60">
        <v>92.779388874712396</v>
      </c>
      <c r="K280" s="60">
        <v>1.0358601697415399</v>
      </c>
    </row>
    <row r="281" spans="1:11" x14ac:dyDescent="0.25">
      <c r="A281" s="60" t="s">
        <v>181</v>
      </c>
      <c r="B281" s="60" t="s">
        <v>182</v>
      </c>
      <c r="C281" s="60" t="s">
        <v>21</v>
      </c>
      <c r="D281" s="60">
        <v>313.26112590000002</v>
      </c>
      <c r="E281" s="60">
        <v>32.882742130777203</v>
      </c>
      <c r="F281" s="60">
        <v>5.9824886323466</v>
      </c>
      <c r="G281" s="60">
        <v>27.0967053814412</v>
      </c>
      <c r="H281" s="60">
        <v>4923.0401050999999</v>
      </c>
      <c r="I281" s="60">
        <v>19.868805099171201</v>
      </c>
      <c r="J281" s="60">
        <v>94.017511367653398</v>
      </c>
      <c r="K281" s="60">
        <v>1.72420785830638</v>
      </c>
    </row>
    <row r="282" spans="1:11" x14ac:dyDescent="0.25">
      <c r="A282" s="60" t="s">
        <v>181</v>
      </c>
      <c r="B282" s="60" t="s">
        <v>182</v>
      </c>
      <c r="C282" s="60" t="s">
        <v>22</v>
      </c>
      <c r="D282" s="60">
        <v>3411.8543507999998</v>
      </c>
      <c r="E282" s="60">
        <v>10.6335004488501</v>
      </c>
      <c r="F282" s="60">
        <v>4.7061553799473304</v>
      </c>
      <c r="G282" s="60">
        <v>10.889609194684899</v>
      </c>
      <c r="H282" s="60">
        <v>69085.844414899999</v>
      </c>
      <c r="I282" s="60">
        <v>3.34534134923515</v>
      </c>
      <c r="J282" s="60">
        <v>95.293844620052695</v>
      </c>
      <c r="K282" s="60">
        <v>0.53779121937437402</v>
      </c>
    </row>
    <row r="283" spans="1:11" x14ac:dyDescent="0.25">
      <c r="A283" s="60" t="s">
        <v>183</v>
      </c>
      <c r="B283" s="60" t="s">
        <v>184</v>
      </c>
      <c r="C283" s="60" t="s">
        <v>21</v>
      </c>
      <c r="D283" s="60">
        <v>178.8531285</v>
      </c>
      <c r="E283" s="60">
        <v>21.782308203350699</v>
      </c>
      <c r="F283" s="60">
        <v>5.0205352516437802</v>
      </c>
      <c r="G283" s="60">
        <v>20.787650533348501</v>
      </c>
      <c r="H283" s="60">
        <v>3383.5783560999998</v>
      </c>
      <c r="I283" s="60">
        <v>14.161449286675699</v>
      </c>
      <c r="J283" s="60">
        <v>94.979464748356193</v>
      </c>
      <c r="K283" s="60">
        <v>1.0988178610822701</v>
      </c>
    </row>
    <row r="284" spans="1:11" x14ac:dyDescent="0.25">
      <c r="A284" s="60" t="s">
        <v>183</v>
      </c>
      <c r="B284" s="60" t="s">
        <v>184</v>
      </c>
      <c r="C284" s="60" t="s">
        <v>22</v>
      </c>
      <c r="D284" s="60">
        <v>985.43144380000001</v>
      </c>
      <c r="E284" s="60">
        <v>13.855352237767599</v>
      </c>
      <c r="F284" s="60">
        <v>6.1334281952953704</v>
      </c>
      <c r="G284" s="60">
        <v>13.524971904851901</v>
      </c>
      <c r="H284" s="60">
        <v>15081.137079100001</v>
      </c>
      <c r="I284" s="60">
        <v>4.03367787131541</v>
      </c>
      <c r="J284" s="60">
        <v>93.866571804704606</v>
      </c>
      <c r="K284" s="60">
        <v>0.88374852119227498</v>
      </c>
    </row>
    <row r="285" spans="1:11" x14ac:dyDescent="0.25">
      <c r="A285" s="60" t="s">
        <v>185</v>
      </c>
      <c r="B285" s="60" t="s">
        <v>186</v>
      </c>
      <c r="C285" s="60" t="s">
        <v>21</v>
      </c>
      <c r="D285" s="60">
        <v>204.68040049999999</v>
      </c>
      <c r="E285" s="60">
        <v>35.757624973583702</v>
      </c>
      <c r="F285" s="60">
        <v>4.1021407946339901</v>
      </c>
      <c r="G285" s="60">
        <v>35.860475636005802</v>
      </c>
      <c r="H285" s="60">
        <v>4784.9191951000003</v>
      </c>
      <c r="I285" s="60">
        <v>14.6826306491393</v>
      </c>
      <c r="J285" s="60">
        <v>95.897859205366004</v>
      </c>
      <c r="K285" s="60">
        <v>1.53397292953549</v>
      </c>
    </row>
    <row r="286" spans="1:11" x14ac:dyDescent="0.25">
      <c r="A286" s="60" t="s">
        <v>185</v>
      </c>
      <c r="B286" s="60" t="s">
        <v>186</v>
      </c>
      <c r="C286" s="60" t="s">
        <v>22</v>
      </c>
      <c r="D286" s="60">
        <v>3822.5931918000001</v>
      </c>
      <c r="E286" s="60">
        <v>12.8717079007198</v>
      </c>
      <c r="F286" s="60">
        <v>9.0042096878273092</v>
      </c>
      <c r="G286" s="60">
        <v>11.6142886686662</v>
      </c>
      <c r="H286" s="60">
        <v>38630.8072101</v>
      </c>
      <c r="I286" s="60">
        <v>2.9114872506246199</v>
      </c>
      <c r="J286" s="60">
        <v>90.995790312172701</v>
      </c>
      <c r="K286" s="60">
        <v>1.1492563577816199</v>
      </c>
    </row>
    <row r="287" spans="1:11" x14ac:dyDescent="0.25">
      <c r="A287" s="60" t="s">
        <v>187</v>
      </c>
      <c r="B287" s="60" t="s">
        <v>188</v>
      </c>
      <c r="C287" s="60" t="s">
        <v>21</v>
      </c>
      <c r="D287" s="60">
        <v>665.98969650000004</v>
      </c>
      <c r="E287" s="60">
        <v>33.578150671775802</v>
      </c>
      <c r="F287" s="60">
        <v>6.21459280077661</v>
      </c>
      <c r="G287" s="60">
        <v>37.908174178326</v>
      </c>
      <c r="H287" s="60">
        <v>10050.556308200001</v>
      </c>
      <c r="I287" s="60">
        <v>22.285940737594199</v>
      </c>
      <c r="J287" s="60">
        <v>93.7854071992234</v>
      </c>
      <c r="K287" s="60">
        <v>2.5119458706275299</v>
      </c>
    </row>
    <row r="288" spans="1:11" x14ac:dyDescent="0.25">
      <c r="A288" s="60" t="s">
        <v>187</v>
      </c>
      <c r="B288" s="60" t="s">
        <v>188</v>
      </c>
      <c r="C288" s="60" t="s">
        <v>22</v>
      </c>
      <c r="D288" s="60">
        <v>6440.0423709999995</v>
      </c>
      <c r="E288" s="60">
        <v>13.7000777753588</v>
      </c>
      <c r="F288" s="60">
        <v>5.8473835048973797</v>
      </c>
      <c r="G288" s="60">
        <v>13.9492540666376</v>
      </c>
      <c r="H288" s="60">
        <v>103695.41164200001</v>
      </c>
      <c r="I288" s="60">
        <v>4.0613375136394998</v>
      </c>
      <c r="J288" s="60">
        <v>94.152616495102606</v>
      </c>
      <c r="K288" s="60">
        <v>0.866323647406255</v>
      </c>
    </row>
    <row r="289" spans="1:11" x14ac:dyDescent="0.25">
      <c r="A289" s="60" t="s">
        <v>189</v>
      </c>
      <c r="B289" s="60" t="s">
        <v>190</v>
      </c>
      <c r="C289" s="60" t="s">
        <v>21</v>
      </c>
      <c r="D289" s="60">
        <v>1164.4996627</v>
      </c>
      <c r="E289" s="60">
        <v>19.186867617422099</v>
      </c>
      <c r="F289" s="60">
        <v>12.066100157752899</v>
      </c>
      <c r="G289" s="60">
        <v>17.661574623558401</v>
      </c>
      <c r="H289" s="60">
        <v>8486.5031259000007</v>
      </c>
      <c r="I289" s="60">
        <v>14.098802379301899</v>
      </c>
      <c r="J289" s="60">
        <v>87.933899842247101</v>
      </c>
      <c r="K289" s="60">
        <v>2.4234831928732201</v>
      </c>
    </row>
    <row r="290" spans="1:11" x14ac:dyDescent="0.25">
      <c r="A290" s="60" t="s">
        <v>189</v>
      </c>
      <c r="B290" s="60" t="s">
        <v>190</v>
      </c>
      <c r="C290" s="60" t="s">
        <v>22</v>
      </c>
      <c r="D290" s="60">
        <v>9194.4137305000004</v>
      </c>
      <c r="E290" s="60">
        <v>11.853227129301599</v>
      </c>
      <c r="F290" s="60">
        <v>13.985388741613001</v>
      </c>
      <c r="G290" s="60">
        <v>11.2058996756273</v>
      </c>
      <c r="H290" s="60">
        <v>56548.583481599999</v>
      </c>
      <c r="I290" s="60">
        <v>3.76182183199588</v>
      </c>
      <c r="J290" s="60">
        <v>86.014611258387006</v>
      </c>
      <c r="K290" s="60">
        <v>1.82200280708567</v>
      </c>
    </row>
    <row r="291" spans="1:11" x14ac:dyDescent="0.25">
      <c r="A291" s="60" t="s">
        <v>191</v>
      </c>
      <c r="B291" s="60" t="s">
        <v>192</v>
      </c>
      <c r="C291" s="60" t="s">
        <v>21</v>
      </c>
      <c r="D291" s="60">
        <v>1167.2417598</v>
      </c>
      <c r="E291" s="60">
        <v>51.187445307296102</v>
      </c>
      <c r="F291" s="60">
        <v>8.9768794350245802</v>
      </c>
      <c r="G291" s="60">
        <v>47.327583049901598</v>
      </c>
      <c r="H291" s="60">
        <v>11835.5145794</v>
      </c>
      <c r="I291" s="60">
        <v>15.808588487112599</v>
      </c>
      <c r="J291" s="60">
        <v>91.0231205649754</v>
      </c>
      <c r="K291" s="60">
        <v>4.6675394597881796</v>
      </c>
    </row>
    <row r="292" spans="1:11" x14ac:dyDescent="0.25">
      <c r="A292" s="60" t="s">
        <v>191</v>
      </c>
      <c r="B292" s="60" t="s">
        <v>192</v>
      </c>
      <c r="C292" s="60" t="s">
        <v>22</v>
      </c>
      <c r="D292" s="60">
        <v>9040.6017527000004</v>
      </c>
      <c r="E292" s="60">
        <v>11.471935915223201</v>
      </c>
      <c r="F292" s="60">
        <v>7.6403383304912502</v>
      </c>
      <c r="G292" s="60">
        <v>12.045196123485301</v>
      </c>
      <c r="H292" s="60">
        <v>109286.64190639999</v>
      </c>
      <c r="I292" s="60">
        <v>3.3134519391433401</v>
      </c>
      <c r="J292" s="60">
        <v>92.359661669508696</v>
      </c>
      <c r="K292" s="60">
        <v>0.99642389303956802</v>
      </c>
    </row>
    <row r="293" spans="1:11" x14ac:dyDescent="0.25">
      <c r="A293" s="60" t="s">
        <v>193</v>
      </c>
      <c r="B293" s="60" t="s">
        <v>194</v>
      </c>
      <c r="C293" s="60" t="s">
        <v>21</v>
      </c>
      <c r="D293" s="60">
        <v>275.05774969999999</v>
      </c>
      <c r="E293" s="60">
        <v>35.288960671165299</v>
      </c>
      <c r="F293" s="60">
        <v>3.4275887677568799</v>
      </c>
      <c r="G293" s="60">
        <v>36.317478995354797</v>
      </c>
      <c r="H293" s="60">
        <v>7749.7599381</v>
      </c>
      <c r="I293" s="60">
        <v>16.745587943217799</v>
      </c>
      <c r="J293" s="60">
        <v>96.572411232243098</v>
      </c>
      <c r="K293" s="60">
        <v>1.2889952885028799</v>
      </c>
    </row>
    <row r="294" spans="1:11" x14ac:dyDescent="0.25">
      <c r="A294" s="60" t="s">
        <v>193</v>
      </c>
      <c r="B294" s="60" t="s">
        <v>194</v>
      </c>
      <c r="C294" s="60" t="s">
        <v>22</v>
      </c>
      <c r="D294" s="60">
        <v>5141.3794820000003</v>
      </c>
      <c r="E294" s="60">
        <v>12.6122497155605</v>
      </c>
      <c r="F294" s="60">
        <v>5.6644842780489002</v>
      </c>
      <c r="G294" s="60">
        <v>12.6426201265659</v>
      </c>
      <c r="H294" s="60">
        <v>85623.8028299</v>
      </c>
      <c r="I294" s="60">
        <v>3.0034028716297101</v>
      </c>
      <c r="J294" s="60">
        <v>94.335515721951097</v>
      </c>
      <c r="K294" s="60">
        <v>0.75914063109969698</v>
      </c>
    </row>
    <row r="295" spans="1:11" x14ac:dyDescent="0.25">
      <c r="A295" s="60" t="s">
        <v>195</v>
      </c>
      <c r="B295" s="60" t="s">
        <v>196</v>
      </c>
      <c r="C295" s="60" t="s">
        <v>21</v>
      </c>
      <c r="D295" s="60">
        <v>224.18969089999999</v>
      </c>
      <c r="E295" s="60">
        <v>39.4116352958875</v>
      </c>
      <c r="F295" s="60">
        <v>6.1987291791191499</v>
      </c>
      <c r="G295" s="60">
        <v>33.1079279683454</v>
      </c>
      <c r="H295" s="60">
        <v>3392.5143853999998</v>
      </c>
      <c r="I295" s="60">
        <v>16.403339293449999</v>
      </c>
      <c r="J295" s="60">
        <v>93.801270820880802</v>
      </c>
      <c r="K295" s="60">
        <v>2.1878923106431198</v>
      </c>
    </row>
    <row r="296" spans="1:11" x14ac:dyDescent="0.25">
      <c r="A296" s="60" t="s">
        <v>195</v>
      </c>
      <c r="B296" s="60" t="s">
        <v>196</v>
      </c>
      <c r="C296" s="60" t="s">
        <v>22</v>
      </c>
      <c r="D296" s="60">
        <v>1628.6950303000001</v>
      </c>
      <c r="E296" s="60">
        <v>12.851759841709701</v>
      </c>
      <c r="F296" s="60">
        <v>4.3461657915176</v>
      </c>
      <c r="G296" s="60">
        <v>12.379561389575001</v>
      </c>
      <c r="H296" s="60">
        <v>35845.600899199999</v>
      </c>
      <c r="I296" s="60">
        <v>3.1278546143416501</v>
      </c>
      <c r="J296" s="60">
        <v>95.653834208482394</v>
      </c>
      <c r="K296" s="60">
        <v>0.56248269262364503</v>
      </c>
    </row>
    <row r="297" spans="1:11" x14ac:dyDescent="0.25">
      <c r="A297" s="60" t="s">
        <v>197</v>
      </c>
      <c r="B297" s="60" t="s">
        <v>198</v>
      </c>
      <c r="C297" s="60" t="s">
        <v>21</v>
      </c>
      <c r="D297" s="60">
        <v>250.57437400000001</v>
      </c>
      <c r="E297" s="60">
        <v>38.276947763430201</v>
      </c>
      <c r="F297" s="60">
        <v>9.9879158742972205</v>
      </c>
      <c r="G297" s="60">
        <v>38.546586467522999</v>
      </c>
      <c r="H297" s="60">
        <v>2258.2010016999998</v>
      </c>
      <c r="I297" s="60">
        <v>24.819629770397299</v>
      </c>
      <c r="J297" s="60">
        <v>90.012084125702799</v>
      </c>
      <c r="K297" s="60">
        <v>4.2772041845102304</v>
      </c>
    </row>
    <row r="298" spans="1:11" x14ac:dyDescent="0.25">
      <c r="A298" s="60" t="s">
        <v>197</v>
      </c>
      <c r="B298" s="60" t="s">
        <v>198</v>
      </c>
      <c r="C298" s="60" t="s">
        <v>22</v>
      </c>
      <c r="D298" s="60">
        <v>8299.8318503999999</v>
      </c>
      <c r="E298" s="60">
        <v>9.5383490066335703</v>
      </c>
      <c r="F298" s="60">
        <v>10.276364766652099</v>
      </c>
      <c r="G298" s="60">
        <v>9.9856174443201997</v>
      </c>
      <c r="H298" s="60">
        <v>72466.392771500003</v>
      </c>
      <c r="I298" s="60">
        <v>3.5027888504789302</v>
      </c>
      <c r="J298" s="60">
        <v>89.723635233347906</v>
      </c>
      <c r="K298" s="60">
        <v>1.14368802613939</v>
      </c>
    </row>
    <row r="299" spans="1:11" x14ac:dyDescent="0.25">
      <c r="A299" s="60" t="s">
        <v>199</v>
      </c>
      <c r="B299" s="60" t="s">
        <v>200</v>
      </c>
      <c r="C299" s="60" t="s">
        <v>21</v>
      </c>
      <c r="D299" s="60">
        <v>567.74603690000004</v>
      </c>
      <c r="E299" s="60">
        <v>30.118351478094901</v>
      </c>
      <c r="F299" s="60">
        <v>8.4903118050604593</v>
      </c>
      <c r="G299" s="60">
        <v>26.419289828160402</v>
      </c>
      <c r="H299" s="60">
        <v>6119.2408481000002</v>
      </c>
      <c r="I299" s="60">
        <v>15.636061964656299</v>
      </c>
      <c r="J299" s="60">
        <v>91.5096881949395</v>
      </c>
      <c r="K299" s="60">
        <v>2.4511941056067199</v>
      </c>
    </row>
    <row r="300" spans="1:11" x14ac:dyDescent="0.25">
      <c r="A300" s="60" t="s">
        <v>199</v>
      </c>
      <c r="B300" s="60" t="s">
        <v>200</v>
      </c>
      <c r="C300" s="60" t="s">
        <v>22</v>
      </c>
      <c r="D300" s="60">
        <v>6233.3223473999997</v>
      </c>
      <c r="E300" s="60">
        <v>11.5612268722482</v>
      </c>
      <c r="F300" s="60">
        <v>9.6462667058435301</v>
      </c>
      <c r="G300" s="60">
        <v>10.7053227198603</v>
      </c>
      <c r="H300" s="60">
        <v>58385.690763899998</v>
      </c>
      <c r="I300" s="60">
        <v>4.0311988402527597</v>
      </c>
      <c r="J300" s="60">
        <v>90.353733294156498</v>
      </c>
      <c r="K300" s="60">
        <v>1.14291235528369</v>
      </c>
    </row>
    <row r="301" spans="1:11" x14ac:dyDescent="0.25">
      <c r="A301" s="60" t="s">
        <v>201</v>
      </c>
      <c r="B301" s="60" t="s">
        <v>202</v>
      </c>
      <c r="C301" s="60" t="s">
        <v>21</v>
      </c>
      <c r="D301" s="60">
        <v>1191.8398643999999</v>
      </c>
      <c r="E301" s="60">
        <v>44.588857335316099</v>
      </c>
      <c r="F301" s="60">
        <v>5.6531132077118302</v>
      </c>
      <c r="G301" s="60">
        <v>37.957294004060302</v>
      </c>
      <c r="H301" s="60">
        <v>19891.054120000001</v>
      </c>
      <c r="I301" s="60">
        <v>16.817792761969599</v>
      </c>
      <c r="J301" s="60">
        <v>94.346886792288203</v>
      </c>
      <c r="K301" s="60">
        <v>2.2743398045105798</v>
      </c>
    </row>
    <row r="302" spans="1:11" x14ac:dyDescent="0.25">
      <c r="A302" s="60" t="s">
        <v>201</v>
      </c>
      <c r="B302" s="60" t="s">
        <v>202</v>
      </c>
      <c r="C302" s="60" t="s">
        <v>22</v>
      </c>
      <c r="D302" s="60">
        <v>6952.5365991999997</v>
      </c>
      <c r="E302" s="60">
        <v>15.9293287219236</v>
      </c>
      <c r="F302" s="60">
        <v>4.9397017092344599</v>
      </c>
      <c r="G302" s="60">
        <v>14.620867833177799</v>
      </c>
      <c r="H302" s="60">
        <v>133795.5694292</v>
      </c>
      <c r="I302" s="60">
        <v>3.4344777921951999</v>
      </c>
      <c r="J302" s="60">
        <v>95.060298290765502</v>
      </c>
      <c r="K302" s="60">
        <v>0.75975698714018702</v>
      </c>
    </row>
    <row r="303" spans="1:11" x14ac:dyDescent="0.25">
      <c r="A303" s="60" t="s">
        <v>203</v>
      </c>
      <c r="B303" s="60" t="s">
        <v>204</v>
      </c>
      <c r="C303" s="60" t="s">
        <v>21</v>
      </c>
      <c r="D303" s="60">
        <v>1378.6984222000001</v>
      </c>
      <c r="E303" s="60">
        <v>33.640422522071297</v>
      </c>
      <c r="F303" s="60">
        <v>7.9271437048440196</v>
      </c>
      <c r="G303" s="60">
        <v>29.647220701300899</v>
      </c>
      <c r="H303" s="60">
        <v>16013.422542599999</v>
      </c>
      <c r="I303" s="60">
        <v>18.736710295635</v>
      </c>
      <c r="J303" s="60">
        <v>92.072856295156001</v>
      </c>
      <c r="K303" s="60">
        <v>2.5525196936982999</v>
      </c>
    </row>
    <row r="304" spans="1:11" x14ac:dyDescent="0.25">
      <c r="A304" s="60" t="s">
        <v>203</v>
      </c>
      <c r="B304" s="60" t="s">
        <v>204</v>
      </c>
      <c r="C304" s="60" t="s">
        <v>22</v>
      </c>
      <c r="D304" s="60">
        <v>12632.375005100001</v>
      </c>
      <c r="E304" s="60">
        <v>9.99132065083319</v>
      </c>
      <c r="F304" s="60">
        <v>8.5859832193367094</v>
      </c>
      <c r="G304" s="60">
        <v>9.7444751825406009</v>
      </c>
      <c r="H304" s="60">
        <v>134495.5040321</v>
      </c>
      <c r="I304" s="60">
        <v>3.0560656001021602</v>
      </c>
      <c r="J304" s="60">
        <v>91.414016780663303</v>
      </c>
      <c r="K304" s="60">
        <v>0.91524148423849105</v>
      </c>
    </row>
    <row r="305" spans="1:11" x14ac:dyDescent="0.25">
      <c r="A305" s="60" t="s">
        <v>205</v>
      </c>
      <c r="B305" s="60" t="s">
        <v>206</v>
      </c>
      <c r="C305" s="60" t="s">
        <v>21</v>
      </c>
      <c r="D305" s="60">
        <v>512.67572600000005</v>
      </c>
      <c r="E305" s="60">
        <v>34.007170568683897</v>
      </c>
      <c r="F305" s="60">
        <v>3.99123264421904</v>
      </c>
      <c r="G305" s="60">
        <v>34.992874935047702</v>
      </c>
      <c r="H305" s="60">
        <v>12332.371699200001</v>
      </c>
      <c r="I305" s="60">
        <v>14.440897659947099</v>
      </c>
      <c r="J305" s="60">
        <v>96.008767355781004</v>
      </c>
      <c r="K305" s="60">
        <v>1.4547078209876301</v>
      </c>
    </row>
    <row r="306" spans="1:11" x14ac:dyDescent="0.25">
      <c r="A306" s="60" t="s">
        <v>205</v>
      </c>
      <c r="B306" s="60" t="s">
        <v>206</v>
      </c>
      <c r="C306" s="60" t="s">
        <v>22</v>
      </c>
      <c r="D306" s="60">
        <v>4871.9816743000001</v>
      </c>
      <c r="E306" s="60">
        <v>11.574828674662101</v>
      </c>
      <c r="F306" s="60">
        <v>5.5061868917764096</v>
      </c>
      <c r="G306" s="60">
        <v>11.627822131358201</v>
      </c>
      <c r="H306" s="60">
        <v>83609.970901199995</v>
      </c>
      <c r="I306" s="60">
        <v>3.0652537276819398</v>
      </c>
      <c r="J306" s="60">
        <v>94.493813108223605</v>
      </c>
      <c r="K306" s="60">
        <v>0.67755718277835097</v>
      </c>
    </row>
    <row r="307" spans="1:11" x14ac:dyDescent="0.25">
      <c r="A307" s="60" t="s">
        <v>207</v>
      </c>
      <c r="B307" s="60" t="s">
        <v>208</v>
      </c>
      <c r="C307" s="60" t="s">
        <v>21</v>
      </c>
      <c r="D307" s="60">
        <v>366.765964</v>
      </c>
      <c r="E307" s="60">
        <v>59.061767686105</v>
      </c>
      <c r="F307" s="60">
        <v>2.2528919835258399</v>
      </c>
      <c r="G307" s="60">
        <v>59.028825997534597</v>
      </c>
      <c r="H307" s="60">
        <v>15913.0187164</v>
      </c>
      <c r="I307" s="60">
        <v>22.586103693759199</v>
      </c>
      <c r="J307" s="60">
        <v>97.747108016474201</v>
      </c>
      <c r="K307" s="60">
        <v>1.3605064291454501</v>
      </c>
    </row>
    <row r="308" spans="1:11" x14ac:dyDescent="0.25">
      <c r="A308" s="60" t="s">
        <v>207</v>
      </c>
      <c r="B308" s="60" t="s">
        <v>208</v>
      </c>
      <c r="C308" s="60" t="s">
        <v>22</v>
      </c>
      <c r="D308" s="60">
        <v>9642.9104086999996</v>
      </c>
      <c r="E308" s="60">
        <v>14.656312942926199</v>
      </c>
      <c r="F308" s="60">
        <v>3.4338132394046701</v>
      </c>
      <c r="G308" s="60">
        <v>15.265298817496999</v>
      </c>
      <c r="H308" s="60">
        <v>271179.30490699998</v>
      </c>
      <c r="I308" s="60">
        <v>3.0135343733714399</v>
      </c>
      <c r="J308" s="60">
        <v>96.566186760595301</v>
      </c>
      <c r="K308" s="60">
        <v>0.54282132225997204</v>
      </c>
    </row>
    <row r="309" spans="1:11" x14ac:dyDescent="0.25">
      <c r="A309" s="60" t="s">
        <v>209</v>
      </c>
      <c r="B309" s="60" t="s">
        <v>210</v>
      </c>
      <c r="C309" s="60" t="s">
        <v>21</v>
      </c>
      <c r="D309" s="60">
        <v>80.881640099999998</v>
      </c>
      <c r="E309" s="60">
        <v>70.817993007663603</v>
      </c>
      <c r="F309" s="60">
        <v>8.6216885251971096</v>
      </c>
      <c r="G309" s="60">
        <v>53.453586619997402</v>
      </c>
      <c r="H309" s="60">
        <v>857.23668629999997</v>
      </c>
      <c r="I309" s="60">
        <v>36.255527171986998</v>
      </c>
      <c r="J309" s="60">
        <v>91.378311474802899</v>
      </c>
      <c r="K309" s="60">
        <v>5.0434306232430401</v>
      </c>
    </row>
    <row r="310" spans="1:11" x14ac:dyDescent="0.25">
      <c r="A310" s="60" t="s">
        <v>209</v>
      </c>
      <c r="B310" s="60" t="s">
        <v>210</v>
      </c>
      <c r="C310" s="60" t="s">
        <v>22</v>
      </c>
      <c r="D310" s="60">
        <v>4862.4695480999999</v>
      </c>
      <c r="E310" s="60">
        <v>10.0828405174138</v>
      </c>
      <c r="F310" s="60">
        <v>5.8844957297632696</v>
      </c>
      <c r="G310" s="60">
        <v>9.9823153360180399</v>
      </c>
      <c r="H310" s="60">
        <v>77769.412118599997</v>
      </c>
      <c r="I310" s="60">
        <v>2.6254610417599</v>
      </c>
      <c r="J310" s="60">
        <v>94.115504270236698</v>
      </c>
      <c r="K310" s="60">
        <v>0.62413618694837003</v>
      </c>
    </row>
    <row r="311" spans="1:11" x14ac:dyDescent="0.25">
      <c r="A311" s="60" t="s">
        <v>211</v>
      </c>
      <c r="B311" s="60" t="s">
        <v>212</v>
      </c>
      <c r="C311" s="60" t="s">
        <v>21</v>
      </c>
      <c r="D311" s="60">
        <v>147.31289480000001</v>
      </c>
      <c r="E311" s="60">
        <v>72.456256346076202</v>
      </c>
      <c r="F311" s="60">
        <v>2.8786011166013101</v>
      </c>
      <c r="G311" s="60">
        <v>68.823377987101097</v>
      </c>
      <c r="H311" s="60">
        <v>4970.2038722999996</v>
      </c>
      <c r="I311" s="60">
        <v>27.312299743344798</v>
      </c>
      <c r="J311" s="60">
        <v>97.121398883398697</v>
      </c>
      <c r="K311" s="60">
        <v>2.0398702551617398</v>
      </c>
    </row>
    <row r="312" spans="1:11" x14ac:dyDescent="0.25">
      <c r="A312" s="60" t="s">
        <v>211</v>
      </c>
      <c r="B312" s="60" t="s">
        <v>212</v>
      </c>
      <c r="C312" s="60" t="s">
        <v>22</v>
      </c>
      <c r="D312" s="60">
        <v>9748.1655757000008</v>
      </c>
      <c r="E312" s="60">
        <v>13.387699469865501</v>
      </c>
      <c r="F312" s="60">
        <v>6.0029907180381796</v>
      </c>
      <c r="G312" s="60">
        <v>13.5649998365425</v>
      </c>
      <c r="H312" s="60">
        <v>152640.31765829999</v>
      </c>
      <c r="I312" s="60">
        <v>3.64999550473626</v>
      </c>
      <c r="J312" s="60">
        <v>93.997009281961795</v>
      </c>
      <c r="K312" s="60">
        <v>0.86631020211172205</v>
      </c>
    </row>
    <row r="313" spans="1:11" x14ac:dyDescent="0.25">
      <c r="A313" s="60" t="s">
        <v>213</v>
      </c>
      <c r="B313" s="60" t="s">
        <v>214</v>
      </c>
      <c r="C313" s="60" t="s">
        <v>21</v>
      </c>
      <c r="D313" s="60">
        <v>659.90098669999998</v>
      </c>
      <c r="E313" s="60">
        <v>35.978716983123803</v>
      </c>
      <c r="F313" s="60">
        <v>5.42275158174085</v>
      </c>
      <c r="G313" s="60">
        <v>35.701968121454001</v>
      </c>
      <c r="H313" s="60">
        <v>11509.216052</v>
      </c>
      <c r="I313" s="60">
        <v>19.643396346983199</v>
      </c>
      <c r="J313" s="60">
        <v>94.577248418259103</v>
      </c>
      <c r="K313" s="60">
        <v>2.0470346445868799</v>
      </c>
    </row>
    <row r="314" spans="1:11" x14ac:dyDescent="0.25">
      <c r="A314" s="60" t="s">
        <v>213</v>
      </c>
      <c r="B314" s="60" t="s">
        <v>214</v>
      </c>
      <c r="C314" s="60" t="s">
        <v>22</v>
      </c>
      <c r="D314" s="60">
        <v>9325.2586866000001</v>
      </c>
      <c r="E314" s="60">
        <v>13.633813998006399</v>
      </c>
      <c r="F314" s="60">
        <v>7.2035372544328302</v>
      </c>
      <c r="G314" s="60">
        <v>13.4587786283901</v>
      </c>
      <c r="H314" s="60">
        <v>120128.6242771</v>
      </c>
      <c r="I314" s="60">
        <v>3.5392258892416399</v>
      </c>
      <c r="J314" s="60">
        <v>92.796462745567197</v>
      </c>
      <c r="K314" s="60">
        <v>1.0447684144448099</v>
      </c>
    </row>
    <row r="315" spans="1:11" x14ac:dyDescent="0.25">
      <c r="A315" s="60" t="s">
        <v>215</v>
      </c>
      <c r="B315" s="60" t="s">
        <v>216</v>
      </c>
      <c r="C315" s="60" t="s">
        <v>21</v>
      </c>
      <c r="D315" s="60">
        <v>155.1096694</v>
      </c>
      <c r="E315" s="60">
        <v>57.396624474027902</v>
      </c>
      <c r="F315" s="60">
        <v>2.6250644268929202</v>
      </c>
      <c r="G315" s="60">
        <v>59.547718814517502</v>
      </c>
      <c r="H315" s="60">
        <v>5753.6850942999999</v>
      </c>
      <c r="I315" s="60">
        <v>26.090042675834599</v>
      </c>
      <c r="J315" s="60">
        <v>97.374935573107095</v>
      </c>
      <c r="K315" s="60">
        <v>1.6053063084725001</v>
      </c>
    </row>
    <row r="316" spans="1:11" x14ac:dyDescent="0.25">
      <c r="A316" s="60" t="s">
        <v>215</v>
      </c>
      <c r="B316" s="60" t="s">
        <v>216</v>
      </c>
      <c r="C316" s="60" t="s">
        <v>22</v>
      </c>
      <c r="D316" s="60">
        <v>5974.5171659999996</v>
      </c>
      <c r="E316" s="60">
        <v>13.6518691851204</v>
      </c>
      <c r="F316" s="60">
        <v>4.5544349889606801</v>
      </c>
      <c r="G316" s="60">
        <v>13.4575500880508</v>
      </c>
      <c r="H316" s="60">
        <v>125205.6880731</v>
      </c>
      <c r="I316" s="60">
        <v>2.7441336295243302</v>
      </c>
      <c r="J316" s="60">
        <v>95.445565011039307</v>
      </c>
      <c r="K316" s="60">
        <v>0.64216223121127103</v>
      </c>
    </row>
    <row r="317" spans="1:11" x14ac:dyDescent="0.25">
      <c r="A317" s="60" t="s">
        <v>217</v>
      </c>
      <c r="B317" s="60" t="s">
        <v>218</v>
      </c>
      <c r="C317" s="60" t="s">
        <v>21</v>
      </c>
      <c r="D317" s="60">
        <v>100.7423016</v>
      </c>
      <c r="E317" s="60">
        <v>39.202996923828401</v>
      </c>
      <c r="F317" s="60">
        <v>4.6581620979216503</v>
      </c>
      <c r="G317" s="60">
        <v>38.228827237637603</v>
      </c>
      <c r="H317" s="60">
        <v>2061.962634</v>
      </c>
      <c r="I317" s="60">
        <v>20.321930490038199</v>
      </c>
      <c r="J317" s="60">
        <v>95.341837902078396</v>
      </c>
      <c r="K317" s="60">
        <v>1.8677642261234</v>
      </c>
    </row>
    <row r="318" spans="1:11" x14ac:dyDescent="0.25">
      <c r="A318" s="60" t="s">
        <v>217</v>
      </c>
      <c r="B318" s="60" t="s">
        <v>218</v>
      </c>
      <c r="C318" s="60" t="s">
        <v>22</v>
      </c>
      <c r="D318" s="60">
        <v>2087.3906914999998</v>
      </c>
      <c r="E318" s="60">
        <v>12.0075626030183</v>
      </c>
      <c r="F318" s="60">
        <v>6.4351564683470803</v>
      </c>
      <c r="G318" s="60">
        <v>11.8840342575281</v>
      </c>
      <c r="H318" s="60">
        <v>30349.904373000001</v>
      </c>
      <c r="I318" s="60">
        <v>3.1897486605111198</v>
      </c>
      <c r="J318" s="60">
        <v>93.564843531652897</v>
      </c>
      <c r="K318" s="60">
        <v>0.81735422233158295</v>
      </c>
    </row>
    <row r="319" spans="1:11" x14ac:dyDescent="0.25">
      <c r="A319" s="60" t="s">
        <v>219</v>
      </c>
      <c r="B319" s="60" t="s">
        <v>220</v>
      </c>
      <c r="C319" s="60" t="s">
        <v>21</v>
      </c>
      <c r="D319" s="60">
        <v>164.25432230000001</v>
      </c>
      <c r="E319" s="60">
        <v>71.369852790791299</v>
      </c>
      <c r="F319" s="60">
        <v>10.3741842983988</v>
      </c>
      <c r="G319" s="60">
        <v>70.059208674270707</v>
      </c>
      <c r="H319" s="60">
        <v>1419.0443504</v>
      </c>
      <c r="I319" s="60">
        <v>41.427718382143702</v>
      </c>
      <c r="J319" s="60">
        <v>89.625815701601198</v>
      </c>
      <c r="K319" s="60">
        <v>8.1093503796571795</v>
      </c>
    </row>
    <row r="320" spans="1:11" x14ac:dyDescent="0.25">
      <c r="A320" s="60" t="s">
        <v>219</v>
      </c>
      <c r="B320" s="60" t="s">
        <v>220</v>
      </c>
      <c r="C320" s="60" t="s">
        <v>22</v>
      </c>
      <c r="D320" s="60">
        <v>5276.9903501999997</v>
      </c>
      <c r="E320" s="60">
        <v>12.0275843453962</v>
      </c>
      <c r="F320" s="60">
        <v>8.5238265981032804</v>
      </c>
      <c r="G320" s="60">
        <v>12.9308594626679</v>
      </c>
      <c r="H320" s="60">
        <v>56631.710976199996</v>
      </c>
      <c r="I320" s="60">
        <v>3.9586135777988498</v>
      </c>
      <c r="J320" s="60">
        <v>91.476173401896702</v>
      </c>
      <c r="K320" s="60">
        <v>1.2049083354195</v>
      </c>
    </row>
    <row r="321" spans="1:11" x14ac:dyDescent="0.25">
      <c r="A321" s="60" t="s">
        <v>221</v>
      </c>
      <c r="B321" s="60" t="s">
        <v>222</v>
      </c>
      <c r="C321" s="60" t="s">
        <v>21</v>
      </c>
      <c r="D321" s="60">
        <v>65.883749899999998</v>
      </c>
      <c r="E321" s="60">
        <v>50.229056043570601</v>
      </c>
      <c r="F321" s="60">
        <v>11.0852696703653</v>
      </c>
      <c r="G321" s="60">
        <v>36.727925116168201</v>
      </c>
      <c r="H321" s="60">
        <v>528.45226409999998</v>
      </c>
      <c r="I321" s="60">
        <v>37.863304586649299</v>
      </c>
      <c r="J321" s="60">
        <v>88.914730329634693</v>
      </c>
      <c r="K321" s="60">
        <v>4.5789820520887297</v>
      </c>
    </row>
    <row r="322" spans="1:11" x14ac:dyDescent="0.25">
      <c r="A322" s="60" t="s">
        <v>221</v>
      </c>
      <c r="B322" s="60" t="s">
        <v>222</v>
      </c>
      <c r="C322" s="60" t="s">
        <v>22</v>
      </c>
      <c r="D322" s="60">
        <v>2096.5458807999998</v>
      </c>
      <c r="E322" s="60">
        <v>15.7591502656412</v>
      </c>
      <c r="F322" s="60">
        <v>7.1569943662896804</v>
      </c>
      <c r="G322" s="60">
        <v>15.849222529361001</v>
      </c>
      <c r="H322" s="60">
        <v>27197.118100200001</v>
      </c>
      <c r="I322" s="60">
        <v>2.7265554142916701</v>
      </c>
      <c r="J322" s="60">
        <v>92.843005633710305</v>
      </c>
      <c r="K322" s="60">
        <v>1.2217699715607</v>
      </c>
    </row>
    <row r="323" spans="1:11" x14ac:dyDescent="0.25">
      <c r="A323" s="60" t="s">
        <v>223</v>
      </c>
      <c r="B323" s="60" t="s">
        <v>224</v>
      </c>
      <c r="C323" s="60" t="s">
        <v>21</v>
      </c>
      <c r="D323" s="60">
        <v>718.66495069999996</v>
      </c>
      <c r="E323" s="60">
        <v>40.718531900711099</v>
      </c>
      <c r="F323" s="60">
        <v>10.552094812493101</v>
      </c>
      <c r="G323" s="60">
        <v>33.596325589625202</v>
      </c>
      <c r="H323" s="60">
        <v>6091.9727801999998</v>
      </c>
      <c r="I323" s="60">
        <v>23.112121227839701</v>
      </c>
      <c r="J323" s="60">
        <v>89.447905187506805</v>
      </c>
      <c r="K323" s="60">
        <v>3.9633305243981201</v>
      </c>
    </row>
    <row r="324" spans="1:11" x14ac:dyDescent="0.25">
      <c r="A324" s="60" t="s">
        <v>223</v>
      </c>
      <c r="B324" s="60" t="s">
        <v>224</v>
      </c>
      <c r="C324" s="60" t="s">
        <v>22</v>
      </c>
      <c r="D324" s="60">
        <v>12065.1508326</v>
      </c>
      <c r="E324" s="60">
        <v>8.3597736062388197</v>
      </c>
      <c r="F324" s="60">
        <v>9.68268990400618</v>
      </c>
      <c r="G324" s="60">
        <v>8.1278932351548594</v>
      </c>
      <c r="H324" s="60">
        <v>112540.2114398</v>
      </c>
      <c r="I324" s="60">
        <v>2.5553517222622402</v>
      </c>
      <c r="J324" s="60">
        <v>90.317310095993804</v>
      </c>
      <c r="K324" s="60">
        <v>0.87137083340090504</v>
      </c>
    </row>
    <row r="325" spans="1:11" x14ac:dyDescent="0.25">
      <c r="A325" s="60" t="s">
        <v>225</v>
      </c>
      <c r="B325" s="60" t="s">
        <v>226</v>
      </c>
      <c r="C325" s="60" t="s">
        <v>21</v>
      </c>
      <c r="D325" s="60">
        <v>105.3086167</v>
      </c>
      <c r="E325" s="60">
        <v>46.761655786209403</v>
      </c>
      <c r="F325" s="60">
        <v>1.4672082266574</v>
      </c>
      <c r="G325" s="60">
        <v>47.431437008699199</v>
      </c>
      <c r="H325" s="60">
        <v>7072.1740872999999</v>
      </c>
      <c r="I325" s="60">
        <v>14.8070574365473</v>
      </c>
      <c r="J325" s="60">
        <v>98.532791773342595</v>
      </c>
      <c r="K325" s="60">
        <v>0.70628055217829899</v>
      </c>
    </row>
    <row r="326" spans="1:11" x14ac:dyDescent="0.25">
      <c r="A326" s="60" t="s">
        <v>225</v>
      </c>
      <c r="B326" s="60" t="s">
        <v>226</v>
      </c>
      <c r="C326" s="60" t="s">
        <v>22</v>
      </c>
      <c r="D326" s="60">
        <v>1824.2377392000001</v>
      </c>
      <c r="E326" s="60">
        <v>15.9936070679897</v>
      </c>
      <c r="F326" s="60">
        <v>3.7013667285670402</v>
      </c>
      <c r="G326" s="60">
        <v>16.0193684831087</v>
      </c>
      <c r="H326" s="60">
        <v>47461.279556900001</v>
      </c>
      <c r="I326" s="60">
        <v>2.4065598329985698</v>
      </c>
      <c r="J326" s="60">
        <v>96.298633271433005</v>
      </c>
      <c r="K326" s="60">
        <v>0.61572584679271403</v>
      </c>
    </row>
    <row r="327" spans="1:11" x14ac:dyDescent="0.25">
      <c r="A327" s="60" t="s">
        <v>227</v>
      </c>
      <c r="B327" s="60" t="s">
        <v>228</v>
      </c>
      <c r="C327" s="60" t="s">
        <v>21</v>
      </c>
      <c r="D327" s="60">
        <v>124.7951791</v>
      </c>
      <c r="E327" s="60">
        <v>54.950378104256302</v>
      </c>
      <c r="F327" s="60">
        <v>3.0394327227021201</v>
      </c>
      <c r="G327" s="60">
        <v>54.308628277587097</v>
      </c>
      <c r="H327" s="60">
        <v>3981.07557</v>
      </c>
      <c r="I327" s="60">
        <v>15.837394769808901</v>
      </c>
      <c r="J327" s="60">
        <v>96.960567277297898</v>
      </c>
      <c r="K327" s="60">
        <v>1.7024180710482699</v>
      </c>
    </row>
    <row r="328" spans="1:11" x14ac:dyDescent="0.25">
      <c r="A328" s="60" t="s">
        <v>227</v>
      </c>
      <c r="B328" s="60" t="s">
        <v>228</v>
      </c>
      <c r="C328" s="60" t="s">
        <v>22</v>
      </c>
      <c r="D328" s="60">
        <v>2630.5753650000001</v>
      </c>
      <c r="E328" s="60">
        <v>13.4869647582035</v>
      </c>
      <c r="F328" s="60">
        <v>4.50239541560068</v>
      </c>
      <c r="G328" s="60">
        <v>13.481771346957901</v>
      </c>
      <c r="H328" s="60">
        <v>55795.553888000002</v>
      </c>
      <c r="I328" s="60">
        <v>3.6024597349817502</v>
      </c>
      <c r="J328" s="60">
        <v>95.497604584399298</v>
      </c>
      <c r="K328" s="60">
        <v>0.63562081762033995</v>
      </c>
    </row>
    <row r="329" spans="1:11" x14ac:dyDescent="0.25">
      <c r="A329" s="60" t="s">
        <v>229</v>
      </c>
      <c r="B329" s="60" t="s">
        <v>230</v>
      </c>
      <c r="C329" s="60" t="s">
        <v>21</v>
      </c>
      <c r="D329" s="60">
        <v>908.87093279999999</v>
      </c>
      <c r="E329" s="60">
        <v>26.322641007049999</v>
      </c>
      <c r="F329" s="60">
        <v>5.1018098387186299</v>
      </c>
      <c r="G329" s="60">
        <v>24.328490053486899</v>
      </c>
      <c r="H329" s="60">
        <v>16905.805849199998</v>
      </c>
      <c r="I329" s="60">
        <v>10.920572957162101</v>
      </c>
      <c r="J329" s="60">
        <v>94.898190161281406</v>
      </c>
      <c r="K329" s="60">
        <v>1.3079209382718899</v>
      </c>
    </row>
    <row r="330" spans="1:11" x14ac:dyDescent="0.25">
      <c r="A330" s="60" t="s">
        <v>229</v>
      </c>
      <c r="B330" s="60" t="s">
        <v>230</v>
      </c>
      <c r="C330" s="60" t="s">
        <v>22</v>
      </c>
      <c r="D330" s="60">
        <v>6169.8888825000004</v>
      </c>
      <c r="E330" s="60">
        <v>13.9330767273186</v>
      </c>
      <c r="F330" s="60">
        <v>5.1056928244744402</v>
      </c>
      <c r="G330" s="60">
        <v>13.6454777487399</v>
      </c>
      <c r="H330" s="60">
        <v>114673.4343375</v>
      </c>
      <c r="I330" s="60">
        <v>2.83439849750004</v>
      </c>
      <c r="J330" s="60">
        <v>94.894307175525597</v>
      </c>
      <c r="K330" s="60">
        <v>0.73418121594374697</v>
      </c>
    </row>
    <row r="331" spans="1:11" x14ac:dyDescent="0.25">
      <c r="A331" s="60" t="s">
        <v>231</v>
      </c>
      <c r="B331" s="60" t="s">
        <v>232</v>
      </c>
      <c r="C331" s="60" t="s">
        <v>21</v>
      </c>
      <c r="D331" s="60">
        <v>140.04413890000001</v>
      </c>
      <c r="E331" s="60">
        <v>53.959222125227399</v>
      </c>
      <c r="F331" s="60">
        <v>15.6013661467028</v>
      </c>
      <c r="G331" s="60">
        <v>47.932651924950797</v>
      </c>
      <c r="H331" s="60">
        <v>757.59609069999999</v>
      </c>
      <c r="I331" s="60">
        <v>32.573874337000198</v>
      </c>
      <c r="J331" s="60">
        <v>84.398633853297198</v>
      </c>
      <c r="K331" s="60">
        <v>8.8605089788950906</v>
      </c>
    </row>
    <row r="332" spans="1:11" x14ac:dyDescent="0.25">
      <c r="A332" s="60" t="s">
        <v>231</v>
      </c>
      <c r="B332" s="60" t="s">
        <v>232</v>
      </c>
      <c r="C332" s="60" t="s">
        <v>22</v>
      </c>
      <c r="D332" s="60">
        <v>2286.8987628999998</v>
      </c>
      <c r="E332" s="60">
        <v>11.818649257312</v>
      </c>
      <c r="F332" s="60">
        <v>7.5208725120814499</v>
      </c>
      <c r="G332" s="60">
        <v>11.697359453528099</v>
      </c>
      <c r="H332" s="60">
        <v>28120.461011200001</v>
      </c>
      <c r="I332" s="60">
        <v>2.4429714851439299</v>
      </c>
      <c r="J332" s="60">
        <v>92.479127487918504</v>
      </c>
      <c r="K332" s="60">
        <v>0.95128870230170504</v>
      </c>
    </row>
    <row r="333" spans="1:11" x14ac:dyDescent="0.25">
      <c r="A333" s="60" t="s">
        <v>233</v>
      </c>
      <c r="B333" s="60" t="s">
        <v>234</v>
      </c>
      <c r="C333" s="60" t="s">
        <v>21</v>
      </c>
      <c r="D333" s="60">
        <v>1260.2112588</v>
      </c>
      <c r="E333" s="60">
        <v>30.133420304498699</v>
      </c>
      <c r="F333" s="60">
        <v>6.2782783696491196</v>
      </c>
      <c r="G333" s="60">
        <v>27.3780354371033</v>
      </c>
      <c r="H333" s="60">
        <v>18812.3497938</v>
      </c>
      <c r="I333" s="60">
        <v>16.130528467642701</v>
      </c>
      <c r="J333" s="60">
        <v>93.721721630350899</v>
      </c>
      <c r="K333" s="60">
        <v>1.83401376647982</v>
      </c>
    </row>
    <row r="334" spans="1:11" x14ac:dyDescent="0.25">
      <c r="A334" s="60" t="s">
        <v>233</v>
      </c>
      <c r="B334" s="60" t="s">
        <v>234</v>
      </c>
      <c r="C334" s="60" t="s">
        <v>22</v>
      </c>
      <c r="D334" s="60">
        <v>14141.6999717</v>
      </c>
      <c r="E334" s="60">
        <v>13.674537002912301</v>
      </c>
      <c r="F334" s="60">
        <v>7.8960487062784104</v>
      </c>
      <c r="G334" s="60">
        <v>13.61178255922</v>
      </c>
      <c r="H334" s="60">
        <v>164956.73897860001</v>
      </c>
      <c r="I334" s="60">
        <v>3.6757308006847702</v>
      </c>
      <c r="J334" s="60">
        <v>92.103951293721593</v>
      </c>
      <c r="K334" s="60">
        <v>1.1669347140614901</v>
      </c>
    </row>
    <row r="335" spans="1:11" x14ac:dyDescent="0.25">
      <c r="A335" s="60" t="s">
        <v>235</v>
      </c>
      <c r="B335" s="60" t="s">
        <v>236</v>
      </c>
      <c r="C335" s="60" t="s">
        <v>21</v>
      </c>
      <c r="D335" s="60">
        <v>473.46968600000002</v>
      </c>
      <c r="E335" s="60">
        <v>44.833918098990999</v>
      </c>
      <c r="F335" s="60">
        <v>2.6064077409723199</v>
      </c>
      <c r="G335" s="60">
        <v>43.840134083243697</v>
      </c>
      <c r="H335" s="60">
        <v>17692.133437299999</v>
      </c>
      <c r="I335" s="60">
        <v>16.656904483724499</v>
      </c>
      <c r="J335" s="60">
        <v>97.393592259027699</v>
      </c>
      <c r="K335" s="60">
        <v>1.17323185426749</v>
      </c>
    </row>
    <row r="336" spans="1:11" x14ac:dyDescent="0.25">
      <c r="A336" s="60" t="s">
        <v>235</v>
      </c>
      <c r="B336" s="60" t="s">
        <v>236</v>
      </c>
      <c r="C336" s="60" t="s">
        <v>22</v>
      </c>
      <c r="D336" s="60">
        <v>13913.198075099999</v>
      </c>
      <c r="E336" s="60">
        <v>10.153771520642801</v>
      </c>
      <c r="F336" s="60">
        <v>6.3609473091586803</v>
      </c>
      <c r="G336" s="60">
        <v>10.180312796844801</v>
      </c>
      <c r="H336" s="60">
        <v>204815.19879540001</v>
      </c>
      <c r="I336" s="60">
        <v>2.75201460943381</v>
      </c>
      <c r="J336" s="60">
        <v>93.639052690841297</v>
      </c>
      <c r="K336" s="60">
        <v>0.69155369934468902</v>
      </c>
    </row>
    <row r="337" spans="1:11" x14ac:dyDescent="0.25">
      <c r="A337" s="60" t="s">
        <v>237</v>
      </c>
      <c r="B337" s="60" t="s">
        <v>238</v>
      </c>
      <c r="C337" s="60" t="s">
        <v>21</v>
      </c>
      <c r="D337" s="60">
        <v>440.95664620000002</v>
      </c>
      <c r="E337" s="60">
        <v>47.245096547800998</v>
      </c>
      <c r="F337" s="60">
        <v>4.0868648316178904</v>
      </c>
      <c r="G337" s="60">
        <v>43.350131043237099</v>
      </c>
      <c r="H337" s="60">
        <v>10348.6501641</v>
      </c>
      <c r="I337" s="60">
        <v>19.205738329351998</v>
      </c>
      <c r="J337" s="60">
        <v>95.913135168382098</v>
      </c>
      <c r="K337" s="60">
        <v>1.84715185981154</v>
      </c>
    </row>
    <row r="338" spans="1:11" x14ac:dyDescent="0.25">
      <c r="A338" s="60" t="s">
        <v>237</v>
      </c>
      <c r="B338" s="60" t="s">
        <v>238</v>
      </c>
      <c r="C338" s="60" t="s">
        <v>22</v>
      </c>
      <c r="D338" s="60">
        <v>10466.003961099999</v>
      </c>
      <c r="E338" s="60">
        <v>10.099499021805199</v>
      </c>
      <c r="F338" s="60">
        <v>8.0055475115390795</v>
      </c>
      <c r="G338" s="60">
        <v>9.6212464659220007</v>
      </c>
      <c r="H338" s="60">
        <v>120268.3892333</v>
      </c>
      <c r="I338" s="60">
        <v>2.7597347492015198</v>
      </c>
      <c r="J338" s="60">
        <v>91.994452488460894</v>
      </c>
      <c r="K338" s="60">
        <v>0.83726076540134098</v>
      </c>
    </row>
    <row r="339" spans="1:11" x14ac:dyDescent="0.25">
      <c r="A339" s="60" t="s">
        <v>239</v>
      </c>
      <c r="B339" s="60" t="s">
        <v>240</v>
      </c>
      <c r="C339" s="60" t="s">
        <v>21</v>
      </c>
      <c r="D339" s="60">
        <v>299.57064250000002</v>
      </c>
      <c r="E339" s="60">
        <v>53.075597118524797</v>
      </c>
      <c r="F339" s="60">
        <v>3.6490338529747901</v>
      </c>
      <c r="G339" s="60">
        <v>40.595283498619999</v>
      </c>
      <c r="H339" s="60">
        <v>7910.0172805000002</v>
      </c>
      <c r="I339" s="60">
        <v>20.977154952711999</v>
      </c>
      <c r="J339" s="60">
        <v>96.350966147025204</v>
      </c>
      <c r="K339" s="60">
        <v>1.5374372430426</v>
      </c>
    </row>
    <row r="340" spans="1:11" x14ac:dyDescent="0.25">
      <c r="A340" s="60" t="s">
        <v>239</v>
      </c>
      <c r="B340" s="60" t="s">
        <v>240</v>
      </c>
      <c r="C340" s="60" t="s">
        <v>22</v>
      </c>
      <c r="D340" s="60">
        <v>9238.1378836000004</v>
      </c>
      <c r="E340" s="60">
        <v>9.5865622882884303</v>
      </c>
      <c r="F340" s="60">
        <v>9.0556296301945007</v>
      </c>
      <c r="G340" s="60">
        <v>9.58688481656948</v>
      </c>
      <c r="H340" s="60">
        <v>92777.274195499995</v>
      </c>
      <c r="I340" s="60">
        <v>2.6422675196366101</v>
      </c>
      <c r="J340" s="60">
        <v>90.944370369805497</v>
      </c>
      <c r="K340" s="60">
        <v>0.95459760569206098</v>
      </c>
    </row>
    <row r="341" spans="1:11" x14ac:dyDescent="0.25">
      <c r="A341" s="60" t="s">
        <v>241</v>
      </c>
      <c r="B341" s="60" t="s">
        <v>242</v>
      </c>
      <c r="C341" s="60" t="s">
        <v>21</v>
      </c>
      <c r="D341" s="60">
        <v>167.03516859999999</v>
      </c>
      <c r="E341" s="60">
        <v>26.7943444821104</v>
      </c>
      <c r="F341" s="60">
        <v>7.99778695217136</v>
      </c>
      <c r="G341" s="60">
        <v>25.1996378195219</v>
      </c>
      <c r="H341" s="60">
        <v>1921.4821875</v>
      </c>
      <c r="I341" s="60">
        <v>13.3968990202426</v>
      </c>
      <c r="J341" s="60">
        <v>92.002213047828604</v>
      </c>
      <c r="K341" s="60">
        <v>2.1906139849879702</v>
      </c>
    </row>
    <row r="342" spans="1:11" x14ac:dyDescent="0.25">
      <c r="A342" s="60" t="s">
        <v>241</v>
      </c>
      <c r="B342" s="60" t="s">
        <v>242</v>
      </c>
      <c r="C342" s="60" t="s">
        <v>22</v>
      </c>
      <c r="D342" s="60">
        <v>1270.8601561</v>
      </c>
      <c r="E342" s="60">
        <v>9.7026796066117509</v>
      </c>
      <c r="F342" s="60">
        <v>8.3667112682061493</v>
      </c>
      <c r="G342" s="60">
        <v>9.0233705785011402</v>
      </c>
      <c r="H342" s="60">
        <v>13918.6224896</v>
      </c>
      <c r="I342" s="60">
        <v>3.2699867299206402</v>
      </c>
      <c r="J342" s="60">
        <v>91.633288731793897</v>
      </c>
      <c r="K342" s="60">
        <v>0.82389203030045399</v>
      </c>
    </row>
    <row r="343" spans="1:11" x14ac:dyDescent="0.25">
      <c r="A343" s="60" t="s">
        <v>243</v>
      </c>
      <c r="B343" s="60" t="s">
        <v>244</v>
      </c>
      <c r="C343" s="60" t="s">
        <v>21</v>
      </c>
      <c r="D343" s="60">
        <v>38.935482299999997</v>
      </c>
      <c r="E343" s="60">
        <v>51.438781682752598</v>
      </c>
      <c r="F343" s="60">
        <v>4.2666505193085502</v>
      </c>
      <c r="G343" s="60">
        <v>49.4336434259179</v>
      </c>
      <c r="H343" s="60">
        <v>873.61833769999998</v>
      </c>
      <c r="I343" s="60">
        <v>27.203564200709099</v>
      </c>
      <c r="J343" s="60">
        <v>95.733349480691501</v>
      </c>
      <c r="K343" s="60">
        <v>2.2031620280563402</v>
      </c>
    </row>
    <row r="344" spans="1:11" x14ac:dyDescent="0.25">
      <c r="A344" s="60" t="s">
        <v>243</v>
      </c>
      <c r="B344" s="60" t="s">
        <v>244</v>
      </c>
      <c r="C344" s="60" t="s">
        <v>22</v>
      </c>
      <c r="D344" s="60">
        <v>879.49508490000005</v>
      </c>
      <c r="E344" s="60">
        <v>13.4823000450136</v>
      </c>
      <c r="F344" s="60">
        <v>7.7193069676704802</v>
      </c>
      <c r="G344" s="60">
        <v>12.2868443775551</v>
      </c>
      <c r="H344" s="60">
        <v>10513.951096000001</v>
      </c>
      <c r="I344" s="60">
        <v>4.4688019956739504</v>
      </c>
      <c r="J344" s="60">
        <v>92.280693032329495</v>
      </c>
      <c r="K344" s="60">
        <v>1.02779812653894</v>
      </c>
    </row>
    <row r="345" spans="1:11" x14ac:dyDescent="0.25">
      <c r="A345" s="60" t="s">
        <v>245</v>
      </c>
      <c r="B345" s="60" t="s">
        <v>246</v>
      </c>
      <c r="C345" s="60" t="s">
        <v>21</v>
      </c>
      <c r="D345" s="60">
        <v>65.129942600000007</v>
      </c>
      <c r="E345" s="60">
        <v>44.834647032905202</v>
      </c>
      <c r="F345" s="60">
        <v>6.25041571407119</v>
      </c>
      <c r="G345" s="60">
        <v>44.251326395743597</v>
      </c>
      <c r="H345" s="60">
        <v>976.87983050000003</v>
      </c>
      <c r="I345" s="60">
        <v>24.3678023450349</v>
      </c>
      <c r="J345" s="60">
        <v>93.749584285928805</v>
      </c>
      <c r="K345" s="60">
        <v>2.9502977317624599</v>
      </c>
    </row>
    <row r="346" spans="1:11" x14ac:dyDescent="0.25">
      <c r="A346" s="60" t="s">
        <v>245</v>
      </c>
      <c r="B346" s="60" t="s">
        <v>246</v>
      </c>
      <c r="C346" s="60" t="s">
        <v>22</v>
      </c>
      <c r="D346" s="60">
        <v>1251.8531135999999</v>
      </c>
      <c r="E346" s="60">
        <v>11.2582888466596</v>
      </c>
      <c r="F346" s="60">
        <v>7.3951668017281298</v>
      </c>
      <c r="G346" s="60">
        <v>10.9462083809071</v>
      </c>
      <c r="H346" s="60">
        <v>15676.137115199999</v>
      </c>
      <c r="I346" s="60">
        <v>2.8973277478167998</v>
      </c>
      <c r="J346" s="60">
        <v>92.604833198271905</v>
      </c>
      <c r="K346" s="60">
        <v>0.87413403844663495</v>
      </c>
    </row>
    <row r="347" spans="1:11" x14ac:dyDescent="0.25">
      <c r="A347" s="60" t="s">
        <v>247</v>
      </c>
      <c r="B347" s="60" t="s">
        <v>248</v>
      </c>
      <c r="C347" s="60" t="s">
        <v>21</v>
      </c>
      <c r="D347" s="60">
        <v>133.88281359999999</v>
      </c>
      <c r="E347" s="60">
        <v>43.641641854233903</v>
      </c>
      <c r="F347" s="60">
        <v>5.8299172944759601</v>
      </c>
      <c r="G347" s="60">
        <v>40.840282931551201</v>
      </c>
      <c r="H347" s="60">
        <v>2162.5959671000001</v>
      </c>
      <c r="I347" s="60">
        <v>19.5724760318775</v>
      </c>
      <c r="J347" s="60">
        <v>94.170082705524095</v>
      </c>
      <c r="K347" s="60">
        <v>2.5283557679192201</v>
      </c>
    </row>
    <row r="348" spans="1:11" x14ac:dyDescent="0.25">
      <c r="A348" s="60" t="s">
        <v>247</v>
      </c>
      <c r="B348" s="60" t="s">
        <v>248</v>
      </c>
      <c r="C348" s="60" t="s">
        <v>22</v>
      </c>
      <c r="D348" s="60">
        <v>1364.6716682000001</v>
      </c>
      <c r="E348" s="60">
        <v>9.8694834942957304</v>
      </c>
      <c r="F348" s="60">
        <v>7.3434504251132502</v>
      </c>
      <c r="G348" s="60">
        <v>11.0839121009425</v>
      </c>
      <c r="H348" s="60">
        <v>17218.849554100001</v>
      </c>
      <c r="I348" s="60">
        <v>3.8966608478941001</v>
      </c>
      <c r="J348" s="60">
        <v>92.656549574886796</v>
      </c>
      <c r="K348" s="60">
        <v>0.87845014090234497</v>
      </c>
    </row>
    <row r="349" spans="1:11" x14ac:dyDescent="0.25">
      <c r="A349" s="60" t="s">
        <v>249</v>
      </c>
      <c r="B349" s="60" t="s">
        <v>250</v>
      </c>
      <c r="C349" s="60" t="s">
        <v>21</v>
      </c>
      <c r="D349" s="60">
        <v>761.33379339999999</v>
      </c>
      <c r="E349" s="60">
        <v>24.739926995638999</v>
      </c>
      <c r="F349" s="60">
        <v>10.998261914555</v>
      </c>
      <c r="G349" s="60">
        <v>21.068384749141199</v>
      </c>
      <c r="H349" s="60">
        <v>6160.9762890000002</v>
      </c>
      <c r="I349" s="60">
        <v>15.711463707648401</v>
      </c>
      <c r="J349" s="60">
        <v>89.001738085444998</v>
      </c>
      <c r="K349" s="60">
        <v>2.6034953762949602</v>
      </c>
    </row>
    <row r="350" spans="1:11" x14ac:dyDescent="0.25">
      <c r="A350" s="60" t="s">
        <v>249</v>
      </c>
      <c r="B350" s="60" t="s">
        <v>250</v>
      </c>
      <c r="C350" s="60" t="s">
        <v>22</v>
      </c>
      <c r="D350" s="60">
        <v>3942.1727378999999</v>
      </c>
      <c r="E350" s="60">
        <v>9.1811794066291501</v>
      </c>
      <c r="F350" s="60">
        <v>10.2715075255448</v>
      </c>
      <c r="G350" s="60">
        <v>8.9017663778210494</v>
      </c>
      <c r="H350" s="60">
        <v>34437.517177100002</v>
      </c>
      <c r="I350" s="60">
        <v>4.2035715645877501</v>
      </c>
      <c r="J350" s="60">
        <v>89.728492474455194</v>
      </c>
      <c r="K350" s="60">
        <v>1.01901366911365</v>
      </c>
    </row>
    <row r="351" spans="1:11" x14ac:dyDescent="0.25">
      <c r="A351" s="60" t="s">
        <v>251</v>
      </c>
      <c r="B351" s="60" t="s">
        <v>252</v>
      </c>
      <c r="C351" s="60" t="s">
        <v>21</v>
      </c>
      <c r="D351" s="60">
        <v>17.3112195</v>
      </c>
      <c r="E351" s="60">
        <v>99.999999999999901</v>
      </c>
      <c r="F351" s="60">
        <v>1.87824351024188</v>
      </c>
      <c r="G351" s="60">
        <v>98.076134425263007</v>
      </c>
      <c r="H351" s="60">
        <v>904.35944810000001</v>
      </c>
      <c r="I351" s="60">
        <v>35.972942421643502</v>
      </c>
      <c r="J351" s="60">
        <v>98.121756489758098</v>
      </c>
      <c r="K351" s="60">
        <v>1.87737021414907</v>
      </c>
    </row>
    <row r="352" spans="1:11" x14ac:dyDescent="0.25">
      <c r="A352" s="60" t="s">
        <v>251</v>
      </c>
      <c r="B352" s="60" t="s">
        <v>252</v>
      </c>
      <c r="C352" s="60" t="s">
        <v>22</v>
      </c>
      <c r="D352" s="60">
        <v>1903.4234610999999</v>
      </c>
      <c r="E352" s="60">
        <v>11.226457059976701</v>
      </c>
      <c r="F352" s="60">
        <v>4.4888538023692099</v>
      </c>
      <c r="G352" s="60">
        <v>10.805971317450901</v>
      </c>
      <c r="H352" s="60">
        <v>40499.905872000003</v>
      </c>
      <c r="I352" s="60">
        <v>2.7941127909688301</v>
      </c>
      <c r="J352" s="60">
        <v>95.511146197630794</v>
      </c>
      <c r="K352" s="60">
        <v>0.50786141060712398</v>
      </c>
    </row>
    <row r="353" spans="1:11" x14ac:dyDescent="0.25">
      <c r="A353" s="60" t="s">
        <v>253</v>
      </c>
      <c r="B353" s="60" t="s">
        <v>254</v>
      </c>
      <c r="C353" s="60" t="s">
        <v>21</v>
      </c>
      <c r="D353" s="60">
        <v>27.305734300000001</v>
      </c>
      <c r="E353" s="60">
        <v>100</v>
      </c>
      <c r="F353" s="60">
        <v>4.9143053289777701</v>
      </c>
      <c r="G353" s="60">
        <v>92.301020804034096</v>
      </c>
      <c r="H353" s="60">
        <v>528.33199009999998</v>
      </c>
      <c r="I353" s="60">
        <v>36.489422226002098</v>
      </c>
      <c r="J353" s="60">
        <v>95.085694671022196</v>
      </c>
      <c r="K353" s="60">
        <v>4.77038528220994</v>
      </c>
    </row>
    <row r="354" spans="1:11" x14ac:dyDescent="0.25">
      <c r="A354" s="60" t="s">
        <v>253</v>
      </c>
      <c r="B354" s="60" t="s">
        <v>254</v>
      </c>
      <c r="C354" s="60" t="s">
        <v>22</v>
      </c>
      <c r="D354" s="60">
        <v>2847.6924789999998</v>
      </c>
      <c r="E354" s="60">
        <v>11.5368633346738</v>
      </c>
      <c r="F354" s="60">
        <v>7.4071157370682696</v>
      </c>
      <c r="G354" s="60">
        <v>11.2575094852021</v>
      </c>
      <c r="H354" s="60">
        <v>35597.669792699999</v>
      </c>
      <c r="I354" s="60">
        <v>3.1149735596860202</v>
      </c>
      <c r="J354" s="60">
        <v>92.592884262931705</v>
      </c>
      <c r="K354" s="60">
        <v>0.90056246040731902</v>
      </c>
    </row>
    <row r="355" spans="1:11" x14ac:dyDescent="0.25">
      <c r="A355" s="60" t="s">
        <v>255</v>
      </c>
      <c r="B355" s="60" t="s">
        <v>256</v>
      </c>
      <c r="C355" s="60" t="s">
        <v>21</v>
      </c>
      <c r="D355" s="60"/>
      <c r="E355" s="60"/>
      <c r="F355" s="60"/>
      <c r="G355" s="60"/>
      <c r="H355" s="60">
        <v>148.45553939999999</v>
      </c>
      <c r="I355" s="60">
        <v>61.6375043278452</v>
      </c>
      <c r="J355" s="60">
        <v>100</v>
      </c>
      <c r="K355" s="60">
        <v>6.8431376485206703E-15</v>
      </c>
    </row>
    <row r="356" spans="1:11" x14ac:dyDescent="0.25">
      <c r="A356" s="60" t="s">
        <v>255</v>
      </c>
      <c r="B356" s="60" t="s">
        <v>256</v>
      </c>
      <c r="C356" s="60" t="s">
        <v>22</v>
      </c>
      <c r="D356" s="60">
        <v>1979.5161201999999</v>
      </c>
      <c r="E356" s="60">
        <v>10.085051591393199</v>
      </c>
      <c r="F356" s="60">
        <v>6.7806638652320004</v>
      </c>
      <c r="G356" s="60">
        <v>10.5023342438499</v>
      </c>
      <c r="H356" s="60">
        <v>27214.028340100002</v>
      </c>
      <c r="I356" s="60">
        <v>3.3480363623363498</v>
      </c>
      <c r="J356" s="60">
        <v>93.219336134768</v>
      </c>
      <c r="K356" s="60">
        <v>0.76392732731874902</v>
      </c>
    </row>
    <row r="357" spans="1:11" x14ac:dyDescent="0.25">
      <c r="A357" s="60" t="s">
        <v>257</v>
      </c>
      <c r="B357" s="60" t="s">
        <v>258</v>
      </c>
      <c r="C357" s="60" t="s">
        <v>21</v>
      </c>
      <c r="D357" s="60">
        <v>30.6808874</v>
      </c>
      <c r="E357" s="60">
        <v>70.477196309007098</v>
      </c>
      <c r="F357" s="60">
        <v>0.74729675847828603</v>
      </c>
      <c r="G357" s="60">
        <v>68.470978972968993</v>
      </c>
      <c r="H357" s="60">
        <v>4074.9019419000001</v>
      </c>
      <c r="I357" s="60">
        <v>14.8985090135128</v>
      </c>
      <c r="J357" s="60">
        <v>99.252703241521701</v>
      </c>
      <c r="K357" s="60">
        <v>0.51553397504773202</v>
      </c>
    </row>
    <row r="358" spans="1:11" x14ac:dyDescent="0.25">
      <c r="A358" s="60" t="s">
        <v>257</v>
      </c>
      <c r="B358" s="60" t="s">
        <v>258</v>
      </c>
      <c r="C358" s="60" t="s">
        <v>22</v>
      </c>
      <c r="D358" s="60">
        <v>1583.9389544000001</v>
      </c>
      <c r="E358" s="60">
        <v>16.4093721232856</v>
      </c>
      <c r="F358" s="60">
        <v>4.5011798482381398</v>
      </c>
      <c r="G358" s="60">
        <v>16.072561501299599</v>
      </c>
      <c r="H358" s="60">
        <v>33605.478216299998</v>
      </c>
      <c r="I358" s="60">
        <v>3.7602537602133199</v>
      </c>
      <c r="J358" s="60">
        <v>95.498820151761905</v>
      </c>
      <c r="K358" s="60">
        <v>0.75755375641552503</v>
      </c>
    </row>
    <row r="359" spans="1:11" x14ac:dyDescent="0.25">
      <c r="A359" s="60" t="s">
        <v>309</v>
      </c>
      <c r="B359" s="60" t="s">
        <v>310</v>
      </c>
      <c r="C359" s="60" t="s">
        <v>21</v>
      </c>
      <c r="D359" s="60">
        <v>9.4881876999999992</v>
      </c>
      <c r="E359" s="60">
        <v>99.999999999999702</v>
      </c>
      <c r="F359" s="60">
        <v>7.9833146538572404</v>
      </c>
      <c r="G359" s="60">
        <v>70.844533416023097</v>
      </c>
      <c r="H359" s="60">
        <v>109.36204069999999</v>
      </c>
      <c r="I359" s="60">
        <v>52.348168245609699</v>
      </c>
      <c r="J359" s="60">
        <v>92.016685346142793</v>
      </c>
      <c r="K359" s="60">
        <v>6.1464309395439898</v>
      </c>
    </row>
    <row r="360" spans="1:11" x14ac:dyDescent="0.25">
      <c r="A360" s="60" t="s">
        <v>309</v>
      </c>
      <c r="B360" s="60" t="s">
        <v>310</v>
      </c>
      <c r="C360" s="60" t="s">
        <v>22</v>
      </c>
      <c r="D360" s="60">
        <v>3045.5627000999998</v>
      </c>
      <c r="E360" s="60">
        <v>10.0586309630649</v>
      </c>
      <c r="F360" s="60">
        <v>10.416043980362</v>
      </c>
      <c r="G360" s="60">
        <v>9.5144021687267504</v>
      </c>
      <c r="H360" s="60">
        <v>26193.587075399999</v>
      </c>
      <c r="I360" s="60">
        <v>2.99572478687546</v>
      </c>
      <c r="J360" s="60">
        <v>89.583956019637995</v>
      </c>
      <c r="K360" s="60">
        <v>1.1062520102883699</v>
      </c>
    </row>
    <row r="361" spans="1:11" x14ac:dyDescent="0.25">
      <c r="A361" s="60" t="s">
        <v>311</v>
      </c>
      <c r="B361" s="60" t="s">
        <v>312</v>
      </c>
      <c r="C361" s="60" t="s">
        <v>21</v>
      </c>
      <c r="D361" s="60"/>
      <c r="E361" s="60"/>
      <c r="F361" s="60"/>
      <c r="G361" s="60"/>
      <c r="H361" s="60">
        <v>65.972810999999993</v>
      </c>
      <c r="I361" s="60">
        <v>61.1460932957267</v>
      </c>
      <c r="J361" s="60">
        <v>100</v>
      </c>
      <c r="K361" s="60">
        <v>0</v>
      </c>
    </row>
    <row r="362" spans="1:11" x14ac:dyDescent="0.25">
      <c r="A362" s="60" t="s">
        <v>311</v>
      </c>
      <c r="B362" s="60" t="s">
        <v>312</v>
      </c>
      <c r="C362" s="60" t="s">
        <v>22</v>
      </c>
      <c r="D362" s="60">
        <v>3068.1519368999998</v>
      </c>
      <c r="E362" s="60">
        <v>11.622270584720001</v>
      </c>
      <c r="F362" s="60">
        <v>6.7053130973329598</v>
      </c>
      <c r="G362" s="60">
        <v>11.4895887720775</v>
      </c>
      <c r="H362" s="60">
        <v>42688.875249800003</v>
      </c>
      <c r="I362" s="60">
        <v>2.8876560276576302</v>
      </c>
      <c r="J362" s="60">
        <v>93.294686902667095</v>
      </c>
      <c r="K362" s="60">
        <v>0.82578432528271495</v>
      </c>
    </row>
    <row r="363" spans="1:11" x14ac:dyDescent="0.25">
      <c r="A363" s="60" t="s">
        <v>263</v>
      </c>
      <c r="B363" s="60" t="s">
        <v>264</v>
      </c>
      <c r="C363" s="60" t="s">
        <v>21</v>
      </c>
      <c r="D363" s="60"/>
      <c r="E363" s="60"/>
      <c r="F363" s="60"/>
      <c r="G363" s="60"/>
      <c r="H363" s="60">
        <v>100.2397689</v>
      </c>
      <c r="I363" s="60">
        <v>52.836676710037302</v>
      </c>
      <c r="J363" s="60">
        <v>100</v>
      </c>
      <c r="K363" s="60">
        <v>0</v>
      </c>
    </row>
    <row r="364" spans="1:11" x14ac:dyDescent="0.25">
      <c r="A364" s="60" t="s">
        <v>263</v>
      </c>
      <c r="B364" s="60" t="s">
        <v>264</v>
      </c>
      <c r="C364" s="60" t="s">
        <v>22</v>
      </c>
      <c r="D364" s="60">
        <v>1873.3370612000001</v>
      </c>
      <c r="E364" s="60">
        <v>14.6966559307973</v>
      </c>
      <c r="F364" s="60">
        <v>4.2224838513921599</v>
      </c>
      <c r="G364" s="60">
        <v>14.153024599510101</v>
      </c>
      <c r="H364" s="60">
        <v>42492.423167399997</v>
      </c>
      <c r="I364" s="60">
        <v>2.1779308515468299</v>
      </c>
      <c r="J364" s="60">
        <v>95.777516148607802</v>
      </c>
      <c r="K364" s="60">
        <v>0.62395560276446205</v>
      </c>
    </row>
    <row r="365" spans="1:11" x14ac:dyDescent="0.25">
      <c r="A365" s="60" t="s">
        <v>313</v>
      </c>
      <c r="B365" s="60" t="s">
        <v>314</v>
      </c>
      <c r="C365" s="60" t="s">
        <v>21</v>
      </c>
      <c r="D365" s="60">
        <v>3.5488381000000002</v>
      </c>
      <c r="E365" s="60">
        <v>100</v>
      </c>
      <c r="F365" s="60">
        <v>4.2736137163049799</v>
      </c>
      <c r="G365" s="60">
        <v>83.149365921234207</v>
      </c>
      <c r="H365" s="60">
        <v>79.491846800000005</v>
      </c>
      <c r="I365" s="60">
        <v>51.9227243232341</v>
      </c>
      <c r="J365" s="60">
        <v>95.726386283695007</v>
      </c>
      <c r="K365" s="60">
        <v>3.7121245719016001</v>
      </c>
    </row>
    <row r="366" spans="1:11" x14ac:dyDescent="0.25">
      <c r="A366" s="60" t="s">
        <v>313</v>
      </c>
      <c r="B366" s="60" t="s">
        <v>314</v>
      </c>
      <c r="C366" s="60" t="s">
        <v>22</v>
      </c>
      <c r="D366" s="60">
        <v>628.66295760000003</v>
      </c>
      <c r="E366" s="60">
        <v>12.1671801959303</v>
      </c>
      <c r="F366" s="60">
        <v>5.2471838097723298</v>
      </c>
      <c r="G366" s="60">
        <v>11.3741146669109</v>
      </c>
      <c r="H366" s="60">
        <v>11352.296360599999</v>
      </c>
      <c r="I366" s="60">
        <v>3.4271747043719798</v>
      </c>
      <c r="J366" s="60">
        <v>94.752816190227705</v>
      </c>
      <c r="K366" s="60">
        <v>0.62987120309848799</v>
      </c>
    </row>
    <row r="367" spans="1:11" x14ac:dyDescent="0.25">
      <c r="A367" s="60" t="s">
        <v>265</v>
      </c>
      <c r="B367" s="60" t="s">
        <v>266</v>
      </c>
      <c r="C367" s="60" t="s">
        <v>21</v>
      </c>
      <c r="D367" s="60">
        <v>332.86336560000001</v>
      </c>
      <c r="E367" s="60">
        <v>70.3230642143849</v>
      </c>
      <c r="F367" s="60">
        <v>9.3742992926639204</v>
      </c>
      <c r="G367" s="60">
        <v>48.337319071195999</v>
      </c>
      <c r="H367" s="60">
        <v>3217.9445956999998</v>
      </c>
      <c r="I367" s="60">
        <v>39.338181793132499</v>
      </c>
      <c r="J367" s="60">
        <v>90.625700707336094</v>
      </c>
      <c r="K367" s="60">
        <v>4.9999999165987399</v>
      </c>
    </row>
    <row r="368" spans="1:11" x14ac:dyDescent="0.25">
      <c r="A368" s="60" t="s">
        <v>265</v>
      </c>
      <c r="B368" s="60" t="s">
        <v>266</v>
      </c>
      <c r="C368" s="60" t="s">
        <v>22</v>
      </c>
      <c r="D368" s="60">
        <v>12115.9307216</v>
      </c>
      <c r="E368" s="60">
        <v>9.7437066275242206</v>
      </c>
      <c r="F368" s="60">
        <v>6.7934519089563397</v>
      </c>
      <c r="G368" s="60">
        <v>9.2905591580342897</v>
      </c>
      <c r="H368" s="60">
        <v>166231.2613094</v>
      </c>
      <c r="I368" s="60">
        <v>3.433362009234</v>
      </c>
      <c r="J368" s="60">
        <v>93.2065480910437</v>
      </c>
      <c r="K368" s="60">
        <v>0.67715163945101198</v>
      </c>
    </row>
    <row r="369" spans="1:11" x14ac:dyDescent="0.25">
      <c r="A369" s="60" t="s">
        <v>269</v>
      </c>
      <c r="B369" s="60" t="s">
        <v>270</v>
      </c>
      <c r="C369" s="60" t="s">
        <v>21</v>
      </c>
      <c r="D369" s="60"/>
      <c r="E369" s="60"/>
      <c r="F369" s="60"/>
      <c r="G369" s="60"/>
      <c r="H369" s="60">
        <v>561.24339810000004</v>
      </c>
      <c r="I369" s="60">
        <v>32.570802675872599</v>
      </c>
      <c r="J369" s="60">
        <v>100</v>
      </c>
      <c r="K369" s="60">
        <v>3.6160855061276404E-15</v>
      </c>
    </row>
    <row r="370" spans="1:11" x14ac:dyDescent="0.25">
      <c r="A370" s="60" t="s">
        <v>269</v>
      </c>
      <c r="B370" s="60" t="s">
        <v>270</v>
      </c>
      <c r="C370" s="60" t="s">
        <v>22</v>
      </c>
      <c r="D370" s="60">
        <v>1709.9641630000001</v>
      </c>
      <c r="E370" s="60">
        <v>13.1778937360007</v>
      </c>
      <c r="F370" s="60">
        <v>4.5398375540416902</v>
      </c>
      <c r="G370" s="60">
        <v>13.3295969747847</v>
      </c>
      <c r="H370" s="60">
        <v>35955.792433900002</v>
      </c>
      <c r="I370" s="60">
        <v>2.9201161427398201</v>
      </c>
      <c r="J370" s="60">
        <v>95.460162445958304</v>
      </c>
      <c r="K370" s="60">
        <v>0.63392103444854297</v>
      </c>
    </row>
    <row r="371" spans="1:11" x14ac:dyDescent="0.25">
      <c r="A371" s="60" t="s">
        <v>271</v>
      </c>
      <c r="B371" s="60" t="s">
        <v>272</v>
      </c>
      <c r="C371" s="60" t="s">
        <v>21</v>
      </c>
      <c r="D371" s="60">
        <v>57.681733800000003</v>
      </c>
      <c r="E371" s="60">
        <v>70.404639167435107</v>
      </c>
      <c r="F371" s="60">
        <v>9.9294002714606808</v>
      </c>
      <c r="G371" s="60">
        <v>50.989165555745998</v>
      </c>
      <c r="H371" s="60">
        <v>523.23687380000001</v>
      </c>
      <c r="I371" s="60">
        <v>41.284373359007702</v>
      </c>
      <c r="J371" s="60">
        <v>90.070599728539307</v>
      </c>
      <c r="K371" s="60">
        <v>5.6210554369203001</v>
      </c>
    </row>
    <row r="372" spans="1:11" x14ac:dyDescent="0.25">
      <c r="A372" s="60" t="s">
        <v>271</v>
      </c>
      <c r="B372" s="60" t="s">
        <v>272</v>
      </c>
      <c r="C372" s="60" t="s">
        <v>22</v>
      </c>
      <c r="D372" s="60">
        <v>4731.4885537</v>
      </c>
      <c r="E372" s="60">
        <v>10.6668080938855</v>
      </c>
      <c r="F372" s="60">
        <v>8.1574461475068798</v>
      </c>
      <c r="G372" s="60">
        <v>10.482907321866801</v>
      </c>
      <c r="H372" s="60">
        <v>53270.592834800002</v>
      </c>
      <c r="I372" s="60">
        <v>2.7995144568561101</v>
      </c>
      <c r="J372" s="60">
        <v>91.842553852493097</v>
      </c>
      <c r="K372" s="60">
        <v>0.93109074563384298</v>
      </c>
    </row>
    <row r="373" spans="1:11" x14ac:dyDescent="0.25">
      <c r="A373" s="60" t="s">
        <v>273</v>
      </c>
      <c r="B373" s="60" t="s">
        <v>274</v>
      </c>
      <c r="C373" s="60" t="s">
        <v>21</v>
      </c>
      <c r="D373" s="60">
        <v>59.164572</v>
      </c>
      <c r="E373" s="60">
        <v>100</v>
      </c>
      <c r="F373" s="60">
        <v>3.9856840901185202</v>
      </c>
      <c r="G373" s="60">
        <v>97.340786317388805</v>
      </c>
      <c r="H373" s="60">
        <v>1425.2624589</v>
      </c>
      <c r="I373" s="60">
        <v>41.119798428633104</v>
      </c>
      <c r="J373" s="60">
        <v>96.014315909881503</v>
      </c>
      <c r="K373" s="60">
        <v>4.04074767047228</v>
      </c>
    </row>
    <row r="374" spans="1:11" x14ac:dyDescent="0.25">
      <c r="A374" s="60" t="s">
        <v>273</v>
      </c>
      <c r="B374" s="60" t="s">
        <v>274</v>
      </c>
      <c r="C374" s="60" t="s">
        <v>22</v>
      </c>
      <c r="D374" s="60">
        <v>5433.4501227999999</v>
      </c>
      <c r="E374" s="60">
        <v>13.4043239702776</v>
      </c>
      <c r="F374" s="60">
        <v>7.4679852291607602</v>
      </c>
      <c r="G374" s="60">
        <v>12.937116548956499</v>
      </c>
      <c r="H374" s="60">
        <v>67323.122849299994</v>
      </c>
      <c r="I374" s="60">
        <v>3.3538883618311499</v>
      </c>
      <c r="J374" s="60">
        <v>92.532014770839197</v>
      </c>
      <c r="K374" s="60">
        <v>1.04411641240936</v>
      </c>
    </row>
    <row r="375" spans="1:11" x14ac:dyDescent="0.25">
      <c r="A375" s="60" t="s">
        <v>275</v>
      </c>
      <c r="B375" s="60" t="s">
        <v>276</v>
      </c>
      <c r="C375" s="60" t="s">
        <v>21</v>
      </c>
      <c r="D375" s="60"/>
      <c r="E375" s="60"/>
      <c r="F375" s="60"/>
      <c r="G375" s="60"/>
      <c r="H375" s="60">
        <v>111.3404262</v>
      </c>
      <c r="I375" s="60">
        <v>61.087733459356002</v>
      </c>
      <c r="J375" s="60">
        <v>100</v>
      </c>
      <c r="K375" s="60">
        <v>0</v>
      </c>
    </row>
    <row r="376" spans="1:11" x14ac:dyDescent="0.25">
      <c r="A376" s="60" t="s">
        <v>275</v>
      </c>
      <c r="B376" s="60" t="s">
        <v>276</v>
      </c>
      <c r="C376" s="60" t="s">
        <v>22</v>
      </c>
      <c r="D376" s="60">
        <v>2388.4841925000001</v>
      </c>
      <c r="E376" s="60">
        <v>17.331930626337101</v>
      </c>
      <c r="F376" s="60">
        <v>5.3254159808921901</v>
      </c>
      <c r="G376" s="60">
        <v>17.025191846433099</v>
      </c>
      <c r="H376" s="60">
        <v>42462.175381699999</v>
      </c>
      <c r="I376" s="60">
        <v>3.5126206514330298</v>
      </c>
      <c r="J376" s="60">
        <v>94.674584019107797</v>
      </c>
      <c r="K376" s="60">
        <v>0.95766175976491696</v>
      </c>
    </row>
    <row r="377" spans="1:11" x14ac:dyDescent="0.25">
      <c r="A377" s="60" t="s">
        <v>277</v>
      </c>
      <c r="B377" s="60" t="s">
        <v>278</v>
      </c>
      <c r="C377" s="60" t="s">
        <v>21</v>
      </c>
      <c r="D377" s="60">
        <v>40.109757299999998</v>
      </c>
      <c r="E377" s="60">
        <v>58.753313905338103</v>
      </c>
      <c r="F377" s="60">
        <v>4.33968010863431</v>
      </c>
      <c r="G377" s="60">
        <v>54.409051354226698</v>
      </c>
      <c r="H377" s="60">
        <v>884.14632370000004</v>
      </c>
      <c r="I377" s="60">
        <v>24.114839411786701</v>
      </c>
      <c r="J377" s="60">
        <v>95.660319891365702</v>
      </c>
      <c r="K377" s="60">
        <v>2.4682948808841698</v>
      </c>
    </row>
    <row r="378" spans="1:11" x14ac:dyDescent="0.25">
      <c r="A378" s="60" t="s">
        <v>277</v>
      </c>
      <c r="B378" s="60" t="s">
        <v>278</v>
      </c>
      <c r="C378" s="60" t="s">
        <v>22</v>
      </c>
      <c r="D378" s="60">
        <v>1462.5551697999999</v>
      </c>
      <c r="E378" s="60">
        <v>12.2680057696611</v>
      </c>
      <c r="F378" s="60">
        <v>8.2823284422055305</v>
      </c>
      <c r="G378" s="60">
        <v>12.219632815529</v>
      </c>
      <c r="H378" s="60">
        <v>16196.1887451</v>
      </c>
      <c r="I378" s="60">
        <v>3.6270083444002501</v>
      </c>
      <c r="J378" s="60">
        <v>91.717671557794503</v>
      </c>
      <c r="K378" s="60">
        <v>1.1034625138470699</v>
      </c>
    </row>
    <row r="379" spans="1:11" x14ac:dyDescent="0.25">
      <c r="A379" s="60" t="s">
        <v>279</v>
      </c>
      <c r="B379" s="60" t="s">
        <v>280</v>
      </c>
      <c r="C379" s="60" t="s">
        <v>21</v>
      </c>
      <c r="D379" s="60">
        <v>99.030658599999995</v>
      </c>
      <c r="E379" s="60">
        <v>58.4787660641747</v>
      </c>
      <c r="F379" s="60">
        <v>8.6510125547431596</v>
      </c>
      <c r="G379" s="60">
        <v>49.992883696303302</v>
      </c>
      <c r="H379" s="60">
        <v>1045.6984465</v>
      </c>
      <c r="I379" s="60">
        <v>40.268067612626403</v>
      </c>
      <c r="J379" s="60">
        <v>91.348987445256896</v>
      </c>
      <c r="K379" s="60">
        <v>4.7344702617936996</v>
      </c>
    </row>
    <row r="380" spans="1:11" x14ac:dyDescent="0.25">
      <c r="A380" s="60" t="s">
        <v>279</v>
      </c>
      <c r="B380" s="60" t="s">
        <v>280</v>
      </c>
      <c r="C380" s="60" t="s">
        <v>22</v>
      </c>
      <c r="D380" s="60">
        <v>5014.7669679999999</v>
      </c>
      <c r="E380" s="60">
        <v>11.688447772687001</v>
      </c>
      <c r="F380" s="60">
        <v>7.2685924132880002</v>
      </c>
      <c r="G380" s="60">
        <v>12.290611031789901</v>
      </c>
      <c r="H380" s="60">
        <v>63977.503926600002</v>
      </c>
      <c r="I380" s="60">
        <v>3.8192879397502399</v>
      </c>
      <c r="J380" s="60">
        <v>92.731407586711995</v>
      </c>
      <c r="K380" s="60">
        <v>0.96337847580719005</v>
      </c>
    </row>
    <row r="381" spans="1:11" x14ac:dyDescent="0.25">
      <c r="A381" s="60" t="s">
        <v>281</v>
      </c>
      <c r="B381" s="60" t="s">
        <v>282</v>
      </c>
      <c r="C381" s="60" t="s">
        <v>21</v>
      </c>
      <c r="D381" s="60">
        <v>1615.5512378999999</v>
      </c>
      <c r="E381" s="60">
        <v>20.774543420642399</v>
      </c>
      <c r="F381" s="60">
        <v>9.5392040500433506</v>
      </c>
      <c r="G381" s="60">
        <v>16.730734974291899</v>
      </c>
      <c r="H381" s="60">
        <v>15320.3611236</v>
      </c>
      <c r="I381" s="60">
        <v>10.7793687887921</v>
      </c>
      <c r="J381" s="60">
        <v>90.460795949956704</v>
      </c>
      <c r="K381" s="60">
        <v>1.76427692406396</v>
      </c>
    </row>
    <row r="382" spans="1:11" x14ac:dyDescent="0.25">
      <c r="A382" s="60" t="s">
        <v>281</v>
      </c>
      <c r="B382" s="60" t="s">
        <v>282</v>
      </c>
      <c r="C382" s="60" t="s">
        <v>22</v>
      </c>
      <c r="D382" s="60">
        <v>4752.0610826000002</v>
      </c>
      <c r="E382" s="60">
        <v>11.5613837176685</v>
      </c>
      <c r="F382" s="60">
        <v>7.6313704743461397</v>
      </c>
      <c r="G382" s="60">
        <v>10.9091311776984</v>
      </c>
      <c r="H382" s="60">
        <v>57518.026558600002</v>
      </c>
      <c r="I382" s="60">
        <v>3.6517113541677402</v>
      </c>
      <c r="J382" s="60">
        <v>92.368629525653901</v>
      </c>
      <c r="K382" s="60">
        <v>0.90129757253933296</v>
      </c>
    </row>
    <row r="383" spans="1:11" x14ac:dyDescent="0.25">
      <c r="A383" s="60" t="s">
        <v>283</v>
      </c>
      <c r="B383" s="60" t="s">
        <v>284</v>
      </c>
      <c r="C383" s="60" t="s">
        <v>21</v>
      </c>
      <c r="D383" s="60">
        <v>293.36778650000002</v>
      </c>
      <c r="E383" s="60">
        <v>44.743273851611903</v>
      </c>
      <c r="F383" s="60">
        <v>3.9207953814032401</v>
      </c>
      <c r="G383" s="60">
        <v>37.602745528482401</v>
      </c>
      <c r="H383" s="60">
        <v>7188.9861228999998</v>
      </c>
      <c r="I383" s="60">
        <v>19.1374719916579</v>
      </c>
      <c r="J383" s="60">
        <v>96.079204618596805</v>
      </c>
      <c r="K383" s="60">
        <v>1.5344909606757799</v>
      </c>
    </row>
    <row r="384" spans="1:11" x14ac:dyDescent="0.25">
      <c r="A384" s="60" t="s">
        <v>283</v>
      </c>
      <c r="B384" s="60" t="s">
        <v>284</v>
      </c>
      <c r="C384" s="60" t="s">
        <v>22</v>
      </c>
      <c r="D384" s="60">
        <v>2426.1063650000001</v>
      </c>
      <c r="E384" s="60">
        <v>14.004730724457399</v>
      </c>
      <c r="F384" s="60">
        <v>4.8562292106344502</v>
      </c>
      <c r="G384" s="60">
        <v>13.7561072766755</v>
      </c>
      <c r="H384" s="60">
        <v>47532.539731999997</v>
      </c>
      <c r="I384" s="60">
        <v>3.18928817882809</v>
      </c>
      <c r="J384" s="60">
        <v>95.143770789365604</v>
      </c>
      <c r="K384" s="60">
        <v>0.70212489401438705</v>
      </c>
    </row>
    <row r="385" spans="1:11" x14ac:dyDescent="0.25">
      <c r="A385" s="60" t="s">
        <v>285</v>
      </c>
      <c r="B385" s="60" t="s">
        <v>286</v>
      </c>
      <c r="C385" s="60" t="s">
        <v>21</v>
      </c>
      <c r="D385" s="60">
        <v>7.7193186999999996</v>
      </c>
      <c r="E385" s="60">
        <v>100</v>
      </c>
      <c r="F385" s="60">
        <v>3.8661402595035801</v>
      </c>
      <c r="G385" s="60">
        <v>100.399211073061</v>
      </c>
      <c r="H385" s="60">
        <v>191.94541620000001</v>
      </c>
      <c r="I385" s="60">
        <v>37.747652065557702</v>
      </c>
      <c r="J385" s="60">
        <v>96.133859740496405</v>
      </c>
      <c r="K385" s="60">
        <v>4.0376765584961403</v>
      </c>
    </row>
    <row r="386" spans="1:11" x14ac:dyDescent="0.25">
      <c r="A386" s="60" t="s">
        <v>285</v>
      </c>
      <c r="B386" s="60" t="s">
        <v>286</v>
      </c>
      <c r="C386" s="60" t="s">
        <v>22</v>
      </c>
      <c r="D386" s="60">
        <v>984.03007379999997</v>
      </c>
      <c r="E386" s="60">
        <v>15.706358999567</v>
      </c>
      <c r="F386" s="60">
        <v>5.2146931153887097</v>
      </c>
      <c r="G386" s="60">
        <v>15.2886925214192</v>
      </c>
      <c r="H386" s="60">
        <v>17886.305188999999</v>
      </c>
      <c r="I386" s="60">
        <v>3.09423145816397</v>
      </c>
      <c r="J386" s="60">
        <v>94.785306884611302</v>
      </c>
      <c r="K386" s="60">
        <v>0.84112023535246105</v>
      </c>
    </row>
    <row r="387" spans="1:11" x14ac:dyDescent="0.25">
      <c r="A387" s="60" t="s">
        <v>287</v>
      </c>
      <c r="B387" s="60" t="s">
        <v>288</v>
      </c>
      <c r="C387" s="60" t="s">
        <v>21</v>
      </c>
      <c r="D387" s="60">
        <v>58.617330699999997</v>
      </c>
      <c r="E387" s="60">
        <v>70.847149205654702</v>
      </c>
      <c r="F387" s="60">
        <v>5.7797857498666501</v>
      </c>
      <c r="G387" s="60">
        <v>66.301671753371096</v>
      </c>
      <c r="H387" s="60">
        <v>955.56093190000001</v>
      </c>
      <c r="I387" s="60">
        <v>25.795195167378399</v>
      </c>
      <c r="J387" s="60">
        <v>94.220214250133296</v>
      </c>
      <c r="K387" s="60">
        <v>4.0671681829881701</v>
      </c>
    </row>
    <row r="388" spans="1:11" x14ac:dyDescent="0.25">
      <c r="A388" s="60" t="s">
        <v>287</v>
      </c>
      <c r="B388" s="60" t="s">
        <v>288</v>
      </c>
      <c r="C388" s="60" t="s">
        <v>22</v>
      </c>
      <c r="D388" s="60">
        <v>990.68097609999995</v>
      </c>
      <c r="E388" s="60">
        <v>13.2563682867863</v>
      </c>
      <c r="F388" s="60">
        <v>3.6420994395031099</v>
      </c>
      <c r="G388" s="60">
        <v>12.582234780085299</v>
      </c>
      <c r="H388" s="60">
        <v>26210.140762999999</v>
      </c>
      <c r="I388" s="60">
        <v>3.2384929405739502</v>
      </c>
      <c r="J388" s="60">
        <v>96.357900560496901</v>
      </c>
      <c r="K388" s="60">
        <v>0.47557854595922899</v>
      </c>
    </row>
    <row r="389" spans="1:11" x14ac:dyDescent="0.25">
      <c r="A389" s="60" t="s">
        <v>289</v>
      </c>
      <c r="B389" s="60" t="s">
        <v>290</v>
      </c>
      <c r="C389" s="60" t="s">
        <v>21</v>
      </c>
      <c r="D389" s="60">
        <v>111.7183022</v>
      </c>
      <c r="E389" s="60">
        <v>50.720210748443002</v>
      </c>
      <c r="F389" s="60">
        <v>1.2392204573609999</v>
      </c>
      <c r="G389" s="60">
        <v>50.330794149585103</v>
      </c>
      <c r="H389" s="60">
        <v>8903.4897292999995</v>
      </c>
      <c r="I389" s="60">
        <v>16.046830715438499</v>
      </c>
      <c r="J389" s="60">
        <v>98.760779542639</v>
      </c>
      <c r="K389" s="60">
        <v>0.63153561600294195</v>
      </c>
    </row>
    <row r="390" spans="1:11" x14ac:dyDescent="0.25">
      <c r="A390" s="60" t="s">
        <v>289</v>
      </c>
      <c r="B390" s="60" t="s">
        <v>290</v>
      </c>
      <c r="C390" s="60" t="s">
        <v>22</v>
      </c>
      <c r="D390" s="60">
        <v>1227.9879612</v>
      </c>
      <c r="E390" s="60">
        <v>17.350677557372599</v>
      </c>
      <c r="F390" s="60">
        <v>2.4200721210180798</v>
      </c>
      <c r="G390" s="60">
        <v>17.4990129130444</v>
      </c>
      <c r="H390" s="60">
        <v>49513.80401</v>
      </c>
      <c r="I390" s="60">
        <v>3.61252755871929</v>
      </c>
      <c r="J390" s="60">
        <v>97.579927878981906</v>
      </c>
      <c r="K390" s="60">
        <v>0.433991643739632</v>
      </c>
    </row>
    <row r="391" spans="1:11" x14ac:dyDescent="0.25">
      <c r="A391" s="60" t="s">
        <v>291</v>
      </c>
      <c r="B391" s="60" t="s">
        <v>292</v>
      </c>
      <c r="C391" s="60" t="s">
        <v>21</v>
      </c>
      <c r="D391" s="60">
        <v>64.908767299999994</v>
      </c>
      <c r="E391" s="60">
        <v>70.993328004332795</v>
      </c>
      <c r="F391" s="60">
        <v>7.5010512126695499</v>
      </c>
      <c r="G391" s="60">
        <v>64.995140693209095</v>
      </c>
      <c r="H391" s="60">
        <v>800.42017739999994</v>
      </c>
      <c r="I391" s="60">
        <v>56.942142117188801</v>
      </c>
      <c r="J391" s="60">
        <v>92.498948787330406</v>
      </c>
      <c r="K391" s="60">
        <v>5.2706748055627797</v>
      </c>
    </row>
    <row r="392" spans="1:11" x14ac:dyDescent="0.25">
      <c r="A392" s="60" t="s">
        <v>291</v>
      </c>
      <c r="B392" s="60" t="s">
        <v>292</v>
      </c>
      <c r="C392" s="60" t="s">
        <v>22</v>
      </c>
      <c r="D392" s="60">
        <v>5357.6399641999997</v>
      </c>
      <c r="E392" s="60">
        <v>15.4447614436825</v>
      </c>
      <c r="F392" s="60">
        <v>6.9490691484273697</v>
      </c>
      <c r="G392" s="60">
        <v>14.2855799784039</v>
      </c>
      <c r="H392" s="60">
        <v>71741.031091800003</v>
      </c>
      <c r="I392" s="60">
        <v>4.2545644759212404</v>
      </c>
      <c r="J392" s="60">
        <v>93.050930851572602</v>
      </c>
      <c r="K392" s="60">
        <v>1.06685104798863</v>
      </c>
    </row>
    <row r="393" spans="1:11" x14ac:dyDescent="0.25">
      <c r="A393" s="60" t="s">
        <v>293</v>
      </c>
      <c r="B393" s="60" t="s">
        <v>294</v>
      </c>
      <c r="C393" s="60" t="s">
        <v>21</v>
      </c>
      <c r="D393" s="60"/>
      <c r="E393" s="60"/>
      <c r="F393" s="60"/>
      <c r="G393" s="60"/>
      <c r="H393" s="60">
        <v>502.84542449999998</v>
      </c>
      <c r="I393" s="60">
        <v>48.443988336364598</v>
      </c>
      <c r="J393" s="60">
        <v>100</v>
      </c>
      <c r="K393" s="60">
        <v>0</v>
      </c>
    </row>
    <row r="394" spans="1:11" x14ac:dyDescent="0.25">
      <c r="A394" s="60" t="s">
        <v>293</v>
      </c>
      <c r="B394" s="60" t="s">
        <v>294</v>
      </c>
      <c r="C394" s="60" t="s">
        <v>22</v>
      </c>
      <c r="D394" s="60">
        <v>4941.6803898999997</v>
      </c>
      <c r="E394" s="60">
        <v>20.687536636004101</v>
      </c>
      <c r="F394" s="60">
        <v>6.3667373772757498</v>
      </c>
      <c r="G394" s="60">
        <v>20.2950941355382</v>
      </c>
      <c r="H394" s="60">
        <v>72675.474159899997</v>
      </c>
      <c r="I394" s="60">
        <v>3.74161377188857</v>
      </c>
      <c r="J394" s="60">
        <v>93.633262622724203</v>
      </c>
      <c r="K394" s="60">
        <v>1.3799960696520901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370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61" t="s">
        <v>77</v>
      </c>
      <c r="B405" s="61" t="s">
        <v>78</v>
      </c>
      <c r="C405" s="61" t="s">
        <v>21</v>
      </c>
      <c r="D405" s="61"/>
      <c r="E405" s="61"/>
      <c r="F405" s="61"/>
      <c r="G405" s="61"/>
      <c r="H405" s="61">
        <v>37.203704399999999</v>
      </c>
      <c r="I405" s="61"/>
      <c r="J405" s="61">
        <v>100</v>
      </c>
      <c r="K405" s="61"/>
    </row>
    <row r="406" spans="1:11" x14ac:dyDescent="0.25">
      <c r="A406" s="61" t="s">
        <v>77</v>
      </c>
      <c r="B406" s="61" t="s">
        <v>78</v>
      </c>
      <c r="C406" s="61" t="s">
        <v>22</v>
      </c>
      <c r="D406" s="61">
        <v>8.6012804999999997</v>
      </c>
      <c r="E406" s="61"/>
      <c r="F406" s="61">
        <v>1.60233601534106</v>
      </c>
      <c r="G406" s="61"/>
      <c r="H406" s="61">
        <v>528.19502299999999</v>
      </c>
      <c r="I406" s="61"/>
      <c r="J406" s="61">
        <v>98.397663984658905</v>
      </c>
      <c r="K406" s="61"/>
    </row>
    <row r="407" spans="1:11" x14ac:dyDescent="0.25">
      <c r="A407" s="61" t="s">
        <v>79</v>
      </c>
      <c r="B407" s="61" t="s">
        <v>80</v>
      </c>
      <c r="C407" s="61" t="s">
        <v>21</v>
      </c>
      <c r="D407" s="61">
        <v>6.7939699999999998</v>
      </c>
      <c r="E407" s="61"/>
      <c r="F407" s="61">
        <v>4.9382716049382704</v>
      </c>
      <c r="G407" s="61"/>
      <c r="H407" s="61">
        <v>130.78392249999999</v>
      </c>
      <c r="I407" s="61"/>
      <c r="J407" s="61">
        <v>95.061728395061706</v>
      </c>
      <c r="K407" s="61"/>
    </row>
    <row r="408" spans="1:11" x14ac:dyDescent="0.25">
      <c r="A408" s="61" t="s">
        <v>79</v>
      </c>
      <c r="B408" s="61" t="s">
        <v>80</v>
      </c>
      <c r="C408" s="61" t="s">
        <v>22</v>
      </c>
      <c r="D408" s="61">
        <v>27.175879999999999</v>
      </c>
      <c r="E408" s="61"/>
      <c r="F408" s="61">
        <v>3.1007751937984498</v>
      </c>
      <c r="G408" s="61"/>
      <c r="H408" s="61">
        <v>849.24625000000003</v>
      </c>
      <c r="I408" s="61"/>
      <c r="J408" s="61">
        <v>96.899224806201602</v>
      </c>
      <c r="K408" s="61"/>
    </row>
    <row r="409" spans="1:11" x14ac:dyDescent="0.25">
      <c r="A409" s="61" t="s">
        <v>81</v>
      </c>
      <c r="B409" s="61" t="s">
        <v>82</v>
      </c>
      <c r="C409" s="61" t="s">
        <v>21</v>
      </c>
      <c r="D409" s="61">
        <v>2.0296443000000002</v>
      </c>
      <c r="E409" s="61"/>
      <c r="F409" s="61">
        <v>0.63392489361825599</v>
      </c>
      <c r="G409" s="61"/>
      <c r="H409" s="61">
        <v>318.14145489999999</v>
      </c>
      <c r="I409" s="61"/>
      <c r="J409" s="61">
        <v>99.3660751063817</v>
      </c>
      <c r="K409" s="61"/>
    </row>
    <row r="410" spans="1:11" x14ac:dyDescent="0.25">
      <c r="A410" s="61" t="s">
        <v>81</v>
      </c>
      <c r="B410" s="61" t="s">
        <v>82</v>
      </c>
      <c r="C410" s="61" t="s">
        <v>22</v>
      </c>
      <c r="D410" s="61"/>
      <c r="E410" s="61"/>
      <c r="F410" s="61"/>
      <c r="G410" s="61"/>
      <c r="H410" s="61">
        <v>706.82890580000003</v>
      </c>
      <c r="I410" s="61"/>
      <c r="J410" s="61">
        <v>100</v>
      </c>
      <c r="K410" s="61"/>
    </row>
    <row r="411" spans="1:11" x14ac:dyDescent="0.25">
      <c r="A411" s="61" t="s">
        <v>85</v>
      </c>
      <c r="B411" s="61" t="s">
        <v>86</v>
      </c>
      <c r="C411" s="61" t="s">
        <v>21</v>
      </c>
      <c r="D411" s="61">
        <v>61.471975499999999</v>
      </c>
      <c r="E411" s="61"/>
      <c r="F411" s="61">
        <v>3.9951682909888402</v>
      </c>
      <c r="G411" s="61"/>
      <c r="H411" s="61">
        <v>1477.1859989</v>
      </c>
      <c r="I411" s="61"/>
      <c r="J411" s="61">
        <v>96.004831709011199</v>
      </c>
      <c r="K411" s="61"/>
    </row>
    <row r="412" spans="1:11" x14ac:dyDescent="0.25">
      <c r="A412" s="61" t="s">
        <v>85</v>
      </c>
      <c r="B412" s="61" t="s">
        <v>86</v>
      </c>
      <c r="C412" s="61" t="s">
        <v>22</v>
      </c>
      <c r="D412" s="61">
        <v>351.34076950000002</v>
      </c>
      <c r="E412" s="61"/>
      <c r="F412" s="61">
        <v>4.4897816387802498</v>
      </c>
      <c r="G412" s="61"/>
      <c r="H412" s="61">
        <v>7474.0012575000001</v>
      </c>
      <c r="I412" s="61"/>
      <c r="J412" s="61">
        <v>95.510218361219799</v>
      </c>
      <c r="K412" s="61"/>
    </row>
    <row r="413" spans="1:11" x14ac:dyDescent="0.25">
      <c r="A413" s="61" t="s">
        <v>97</v>
      </c>
      <c r="B413" s="61" t="s">
        <v>98</v>
      </c>
      <c r="C413" s="61" t="s">
        <v>21</v>
      </c>
      <c r="D413" s="61">
        <v>7.4497014000000004</v>
      </c>
      <c r="E413" s="61"/>
      <c r="F413" s="61">
        <v>2.8078121379437899</v>
      </c>
      <c r="G413" s="61"/>
      <c r="H413" s="61">
        <v>257.87080559999998</v>
      </c>
      <c r="I413" s="61"/>
      <c r="J413" s="61">
        <v>97.192187862056201</v>
      </c>
      <c r="K413" s="61"/>
    </row>
    <row r="414" spans="1:11" x14ac:dyDescent="0.25">
      <c r="A414" s="61" t="s">
        <v>97</v>
      </c>
      <c r="B414" s="61" t="s">
        <v>98</v>
      </c>
      <c r="C414" s="61" t="s">
        <v>22</v>
      </c>
      <c r="D414" s="61">
        <v>188.14095760000001</v>
      </c>
      <c r="E414" s="61"/>
      <c r="F414" s="61">
        <v>5.12411167750827</v>
      </c>
      <c r="G414" s="61"/>
      <c r="H414" s="61">
        <v>3483.5385342</v>
      </c>
      <c r="I414" s="61"/>
      <c r="J414" s="61">
        <v>94.875888322491704</v>
      </c>
      <c r="K414" s="61"/>
    </row>
    <row r="415" spans="1:11" x14ac:dyDescent="0.25">
      <c r="A415" s="61" t="s">
        <v>113</v>
      </c>
      <c r="B415" s="61" t="s">
        <v>114</v>
      </c>
      <c r="C415" s="61" t="s">
        <v>21</v>
      </c>
      <c r="D415" s="61">
        <v>71.490174199999998</v>
      </c>
      <c r="E415" s="61"/>
      <c r="F415" s="61">
        <v>4.8603470939025701</v>
      </c>
      <c r="G415" s="61"/>
      <c r="H415" s="61">
        <v>1399.3960159999999</v>
      </c>
      <c r="I415" s="61"/>
      <c r="J415" s="61">
        <v>95.139652906097396</v>
      </c>
      <c r="K415" s="61"/>
    </row>
    <row r="416" spans="1:11" x14ac:dyDescent="0.25">
      <c r="A416" s="61" t="s">
        <v>113</v>
      </c>
      <c r="B416" s="61" t="s">
        <v>114</v>
      </c>
      <c r="C416" s="61" t="s">
        <v>22</v>
      </c>
      <c r="D416" s="61">
        <v>364.15499399999999</v>
      </c>
      <c r="E416" s="61"/>
      <c r="F416" s="61">
        <v>4.29878528844998</v>
      </c>
      <c r="G416" s="61"/>
      <c r="H416" s="61">
        <v>8106.9588106000001</v>
      </c>
      <c r="I416" s="61"/>
      <c r="J416" s="61">
        <v>95.701214711549994</v>
      </c>
      <c r="K416" s="61"/>
    </row>
    <row r="417" spans="1:11" x14ac:dyDescent="0.25">
      <c r="A417" s="61" t="s">
        <v>115</v>
      </c>
      <c r="B417" s="61" t="s">
        <v>116</v>
      </c>
      <c r="C417" s="61" t="s">
        <v>21</v>
      </c>
      <c r="D417" s="61">
        <v>39.701912800000002</v>
      </c>
      <c r="E417" s="61"/>
      <c r="F417" s="61">
        <v>6.8111455108359102</v>
      </c>
      <c r="G417" s="61"/>
      <c r="H417" s="61">
        <v>543.19435239999996</v>
      </c>
      <c r="I417" s="61"/>
      <c r="J417" s="61">
        <v>93.1888544891641</v>
      </c>
      <c r="K417" s="61"/>
    </row>
    <row r="418" spans="1:11" x14ac:dyDescent="0.25">
      <c r="A418" s="61" t="s">
        <v>115</v>
      </c>
      <c r="B418" s="61" t="s">
        <v>116</v>
      </c>
      <c r="C418" s="61" t="s">
        <v>22</v>
      </c>
      <c r="D418" s="61">
        <v>230.9929472</v>
      </c>
      <c r="E418" s="61"/>
      <c r="F418" s="61">
        <v>7.6969332531569403</v>
      </c>
      <c r="G418" s="61"/>
      <c r="H418" s="61">
        <v>2770.1107339999999</v>
      </c>
      <c r="I418" s="61"/>
      <c r="J418" s="61">
        <v>92.303066746843001</v>
      </c>
      <c r="K418" s="61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371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62" t="s">
        <v>19</v>
      </c>
      <c r="B429" s="62" t="s">
        <v>20</v>
      </c>
      <c r="C429" s="62" t="s">
        <v>21</v>
      </c>
      <c r="D429" s="62">
        <v>188.93737820000001</v>
      </c>
      <c r="E429" s="62"/>
      <c r="F429" s="62">
        <v>4.3406801856183703</v>
      </c>
      <c r="G429" s="62"/>
      <c r="H429" s="62">
        <v>4163.7762547000002</v>
      </c>
      <c r="I429" s="62"/>
      <c r="J429" s="62">
        <v>95.659319814381604</v>
      </c>
      <c r="K429" s="62"/>
    </row>
    <row r="430" spans="1:11" x14ac:dyDescent="0.25">
      <c r="A430" s="62" t="s">
        <v>19</v>
      </c>
      <c r="B430" s="62" t="s">
        <v>20</v>
      </c>
      <c r="C430" s="62" t="s">
        <v>22</v>
      </c>
      <c r="D430" s="62">
        <v>1170.4068288000001</v>
      </c>
      <c r="E430" s="62"/>
      <c r="F430" s="62">
        <v>4.6649666027051504</v>
      </c>
      <c r="G430" s="62"/>
      <c r="H430" s="62">
        <v>23918.879515100001</v>
      </c>
      <c r="I430" s="62"/>
      <c r="J430" s="62">
        <v>95.335033397294893</v>
      </c>
      <c r="K430" s="62"/>
    </row>
    <row r="431" spans="1:11" x14ac:dyDescent="0.25">
      <c r="A431" s="62" t="s">
        <v>32</v>
      </c>
      <c r="B431" s="62" t="s">
        <v>33</v>
      </c>
      <c r="C431" s="62" t="s">
        <v>21</v>
      </c>
      <c r="D431" s="62">
        <v>11.5494977</v>
      </c>
      <c r="E431" s="62">
        <v>100</v>
      </c>
      <c r="F431" s="62">
        <v>0.59841864590298</v>
      </c>
      <c r="G431" s="62">
        <v>99.680343276892799</v>
      </c>
      <c r="H431" s="62">
        <v>1918.4534825000001</v>
      </c>
      <c r="I431" s="62">
        <v>19.810658482465001</v>
      </c>
      <c r="J431" s="62">
        <v>99.401581354097004</v>
      </c>
      <c r="K431" s="62">
        <v>0.60009685192441697</v>
      </c>
    </row>
    <row r="432" spans="1:11" x14ac:dyDescent="0.25">
      <c r="A432" s="62" t="s">
        <v>32</v>
      </c>
      <c r="B432" s="62" t="s">
        <v>33</v>
      </c>
      <c r="C432" s="62" t="s">
        <v>22</v>
      </c>
      <c r="D432" s="62">
        <v>464.7777428</v>
      </c>
      <c r="E432" s="62">
        <v>16.322307499127099</v>
      </c>
      <c r="F432" s="62">
        <v>1.9837714025205899</v>
      </c>
      <c r="G432" s="62">
        <v>16.408783302268201</v>
      </c>
      <c r="H432" s="62">
        <v>22964.219278199998</v>
      </c>
      <c r="I432" s="62">
        <v>2.61772764996164</v>
      </c>
      <c r="J432" s="62">
        <v>98.016228597479397</v>
      </c>
      <c r="K432" s="62">
        <v>0.33210087279397998</v>
      </c>
    </row>
    <row r="433" spans="1:11" x14ac:dyDescent="0.25">
      <c r="A433" s="62" t="s">
        <v>34</v>
      </c>
      <c r="B433" s="62" t="s">
        <v>35</v>
      </c>
      <c r="C433" s="62" t="s">
        <v>21</v>
      </c>
      <c r="D433" s="62">
        <v>24.266079999999999</v>
      </c>
      <c r="E433" s="62">
        <v>54.066734639797303</v>
      </c>
      <c r="F433" s="62">
        <v>3.6955227528115202</v>
      </c>
      <c r="G433" s="62">
        <v>47.851974446777703</v>
      </c>
      <c r="H433" s="62">
        <v>632.36849170000005</v>
      </c>
      <c r="I433" s="62">
        <v>23.340398460298498</v>
      </c>
      <c r="J433" s="62">
        <v>96.304477247188501</v>
      </c>
      <c r="K433" s="62">
        <v>1.83623924234722</v>
      </c>
    </row>
    <row r="434" spans="1:11" x14ac:dyDescent="0.25">
      <c r="A434" s="62" t="s">
        <v>34</v>
      </c>
      <c r="B434" s="62" t="s">
        <v>35</v>
      </c>
      <c r="C434" s="62" t="s">
        <v>22</v>
      </c>
      <c r="D434" s="62">
        <v>393.31223490000002</v>
      </c>
      <c r="E434" s="62">
        <v>16.528164351904898</v>
      </c>
      <c r="F434" s="62">
        <v>3.2848929322183902</v>
      </c>
      <c r="G434" s="62">
        <v>17.198542293255901</v>
      </c>
      <c r="H434" s="62">
        <v>11580.053199399999</v>
      </c>
      <c r="I434" s="62">
        <v>3.83912024875728</v>
      </c>
      <c r="J434" s="62">
        <v>96.715107067781602</v>
      </c>
      <c r="K434" s="62">
        <v>0.58414214424620403</v>
      </c>
    </row>
    <row r="435" spans="1:11" x14ac:dyDescent="0.25">
      <c r="A435" s="62" t="s">
        <v>36</v>
      </c>
      <c r="B435" s="62" t="s">
        <v>37</v>
      </c>
      <c r="C435" s="62" t="s">
        <v>21</v>
      </c>
      <c r="D435" s="62">
        <v>6.7900619999999998</v>
      </c>
      <c r="E435" s="62">
        <v>45.460605656619499</v>
      </c>
      <c r="F435" s="62">
        <v>3.3519553072625698</v>
      </c>
      <c r="G435" s="62">
        <v>43.795913516202198</v>
      </c>
      <c r="H435" s="62">
        <v>195.78012100000001</v>
      </c>
      <c r="I435" s="62">
        <v>15.967992308849899</v>
      </c>
      <c r="J435" s="62">
        <v>96.6480446927374</v>
      </c>
      <c r="K435" s="62">
        <v>1.5189334167469</v>
      </c>
    </row>
    <row r="436" spans="1:11" x14ac:dyDescent="0.25">
      <c r="A436" s="62" t="s">
        <v>36</v>
      </c>
      <c r="B436" s="62" t="s">
        <v>37</v>
      </c>
      <c r="C436" s="62" t="s">
        <v>22</v>
      </c>
      <c r="D436" s="62">
        <v>66.768942999999993</v>
      </c>
      <c r="E436" s="62">
        <v>19.8703062911903</v>
      </c>
      <c r="F436" s="62">
        <v>4.1229909154437498</v>
      </c>
      <c r="G436" s="62">
        <v>16.797484205126501</v>
      </c>
      <c r="H436" s="62">
        <v>1552.660844</v>
      </c>
      <c r="I436" s="62">
        <v>5.4544668946698902</v>
      </c>
      <c r="J436" s="62">
        <v>95.877009084556207</v>
      </c>
      <c r="K436" s="62">
        <v>0.72234079307759702</v>
      </c>
    </row>
    <row r="437" spans="1:11" x14ac:dyDescent="0.25">
      <c r="A437" s="62" t="s">
        <v>38</v>
      </c>
      <c r="B437" s="62" t="s">
        <v>39</v>
      </c>
      <c r="C437" s="62" t="s">
        <v>21</v>
      </c>
      <c r="D437" s="62">
        <v>136.12550490000001</v>
      </c>
      <c r="E437" s="62">
        <v>30.387592558299101</v>
      </c>
      <c r="F437" s="62">
        <v>11.8241202391754</v>
      </c>
      <c r="G437" s="62">
        <v>33.798269892169799</v>
      </c>
      <c r="H437" s="62">
        <v>1015.1272069</v>
      </c>
      <c r="I437" s="62">
        <v>22.7322546180412</v>
      </c>
      <c r="J437" s="62">
        <v>88.1758797608245</v>
      </c>
      <c r="K437" s="62">
        <v>4.53224632592406</v>
      </c>
    </row>
    <row r="438" spans="1:11" x14ac:dyDescent="0.25">
      <c r="A438" s="62" t="s">
        <v>38</v>
      </c>
      <c r="B438" s="62" t="s">
        <v>39</v>
      </c>
      <c r="C438" s="62" t="s">
        <v>22</v>
      </c>
      <c r="D438" s="62">
        <v>1646.8463701000001</v>
      </c>
      <c r="E438" s="62">
        <v>14.5682742976557</v>
      </c>
      <c r="F438" s="62">
        <v>10.203036703338601</v>
      </c>
      <c r="G438" s="62">
        <v>14.3387772317041</v>
      </c>
      <c r="H438" s="62">
        <v>14493.900919</v>
      </c>
      <c r="I438" s="62">
        <v>4.4382212460634296</v>
      </c>
      <c r="J438" s="62">
        <v>89.796963296661403</v>
      </c>
      <c r="K438" s="62">
        <v>1.6292206885966201</v>
      </c>
    </row>
    <row r="439" spans="1:11" x14ac:dyDescent="0.25">
      <c r="A439" s="62" t="s">
        <v>40</v>
      </c>
      <c r="B439" s="62" t="s">
        <v>41</v>
      </c>
      <c r="C439" s="62" t="s">
        <v>21</v>
      </c>
      <c r="D439" s="62">
        <v>6.4780996999999996</v>
      </c>
      <c r="E439" s="62">
        <v>50.468430081728201</v>
      </c>
      <c r="F439" s="62">
        <v>1.65321459027436</v>
      </c>
      <c r="G439" s="62">
        <v>50.863653883211597</v>
      </c>
      <c r="H439" s="62">
        <v>385.37058939999997</v>
      </c>
      <c r="I439" s="62">
        <v>15.1260594241429</v>
      </c>
      <c r="J439" s="62">
        <v>98.346785409725697</v>
      </c>
      <c r="K439" s="62">
        <v>0.85502067367089196</v>
      </c>
    </row>
    <row r="440" spans="1:11" x14ac:dyDescent="0.25">
      <c r="A440" s="62" t="s">
        <v>40</v>
      </c>
      <c r="B440" s="62" t="s">
        <v>41</v>
      </c>
      <c r="C440" s="62" t="s">
        <v>22</v>
      </c>
      <c r="D440" s="62">
        <v>63.104605599999999</v>
      </c>
      <c r="E440" s="62">
        <v>23.351080769470599</v>
      </c>
      <c r="F440" s="62">
        <v>4.03185347227069</v>
      </c>
      <c r="G440" s="62">
        <v>22.917839421646601</v>
      </c>
      <c r="H440" s="62">
        <v>1502.0466587999999</v>
      </c>
      <c r="I440" s="62">
        <v>3.9102297741767398</v>
      </c>
      <c r="J440" s="62">
        <v>95.968146527729303</v>
      </c>
      <c r="K440" s="62">
        <v>0.96283375049250597</v>
      </c>
    </row>
    <row r="441" spans="1:11" x14ac:dyDescent="0.25">
      <c r="A441" s="62" t="s">
        <v>42</v>
      </c>
      <c r="B441" s="62" t="s">
        <v>43</v>
      </c>
      <c r="C441" s="62" t="s">
        <v>21</v>
      </c>
      <c r="D441" s="62">
        <v>23.918229199999999</v>
      </c>
      <c r="E441" s="62">
        <v>45.429410277774501</v>
      </c>
      <c r="F441" s="62">
        <v>3.1010851998451501</v>
      </c>
      <c r="G441" s="62">
        <v>40.008744867134801</v>
      </c>
      <c r="H441" s="62">
        <v>747.36755170000004</v>
      </c>
      <c r="I441" s="62">
        <v>15.4785681777206</v>
      </c>
      <c r="J441" s="62">
        <v>96.898914800154898</v>
      </c>
      <c r="K441" s="62">
        <v>1.2804119305952599</v>
      </c>
    </row>
    <row r="442" spans="1:11" x14ac:dyDescent="0.25">
      <c r="A442" s="62" t="s">
        <v>42</v>
      </c>
      <c r="B442" s="62" t="s">
        <v>43</v>
      </c>
      <c r="C442" s="62" t="s">
        <v>22</v>
      </c>
      <c r="D442" s="62">
        <v>69.391368600000007</v>
      </c>
      <c r="E442" s="62">
        <v>22.202177966197802</v>
      </c>
      <c r="F442" s="62">
        <v>1.84516462998196</v>
      </c>
      <c r="G442" s="62">
        <v>21.580278560250601</v>
      </c>
      <c r="H442" s="62">
        <v>3691.3228502000002</v>
      </c>
      <c r="I442" s="62">
        <v>4.2882931974166603</v>
      </c>
      <c r="J442" s="62">
        <v>98.154835370018006</v>
      </c>
      <c r="K442" s="62">
        <v>0.405677076981735</v>
      </c>
    </row>
    <row r="443" spans="1:11" x14ac:dyDescent="0.25">
      <c r="A443" s="62" t="s">
        <v>44</v>
      </c>
      <c r="B443" s="62" t="s">
        <v>45</v>
      </c>
      <c r="C443" s="62" t="s">
        <v>21</v>
      </c>
      <c r="D443" s="62"/>
      <c r="E443" s="62"/>
      <c r="F443" s="62"/>
      <c r="G443" s="62"/>
      <c r="H443" s="62">
        <v>411.77676489999999</v>
      </c>
      <c r="I443" s="62">
        <v>25.520880141464499</v>
      </c>
      <c r="J443" s="62">
        <v>100</v>
      </c>
      <c r="K443" s="62">
        <v>0</v>
      </c>
    </row>
    <row r="444" spans="1:11" x14ac:dyDescent="0.25">
      <c r="A444" s="62" t="s">
        <v>44</v>
      </c>
      <c r="B444" s="62" t="s">
        <v>45</v>
      </c>
      <c r="C444" s="62" t="s">
        <v>22</v>
      </c>
      <c r="D444" s="62">
        <v>32.899792900000001</v>
      </c>
      <c r="E444" s="62">
        <v>32.155923023804597</v>
      </c>
      <c r="F444" s="62">
        <v>0.42859348762988198</v>
      </c>
      <c r="G444" s="62">
        <v>32.224925496681003</v>
      </c>
      <c r="H444" s="62">
        <v>7643.3234464999996</v>
      </c>
      <c r="I444" s="62">
        <v>3.3691257139961901</v>
      </c>
      <c r="J444" s="62">
        <v>99.571406512370103</v>
      </c>
      <c r="K444" s="62">
        <v>0.13870842735881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351</v>
      </c>
    </row>
    <row r="10" spans="1:11" x14ac:dyDescent="0.25">
      <c r="A10" t="s">
        <v>372</v>
      </c>
    </row>
    <row r="11" spans="1:11" x14ac:dyDescent="0.25">
      <c r="A11" t="s">
        <v>373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374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63" t="s">
        <v>19</v>
      </c>
      <c r="B17" s="63" t="s">
        <v>20</v>
      </c>
      <c r="C17" s="63" t="s">
        <v>21</v>
      </c>
      <c r="D17" s="63">
        <v>36281.259576900004</v>
      </c>
      <c r="E17" s="63">
        <v>4.9900592969823601</v>
      </c>
      <c r="F17" s="63">
        <v>8.2776070075902801</v>
      </c>
      <c r="G17" s="63">
        <v>4.6405112371992203</v>
      </c>
      <c r="H17" s="63">
        <v>402024.87821910001</v>
      </c>
      <c r="I17" s="63">
        <v>2.8903565750487399</v>
      </c>
      <c r="J17" s="63">
        <v>91.722392992409695</v>
      </c>
      <c r="K17" s="63">
        <v>0.41878899015445997</v>
      </c>
    </row>
    <row r="18" spans="1:11" x14ac:dyDescent="0.25">
      <c r="A18" s="63" t="s">
        <v>19</v>
      </c>
      <c r="B18" s="63" t="s">
        <v>20</v>
      </c>
      <c r="C18" s="63" t="s">
        <v>22</v>
      </c>
      <c r="D18" s="63">
        <v>663110.72684340004</v>
      </c>
      <c r="E18" s="63">
        <v>1.4397181269863899</v>
      </c>
      <c r="F18" s="63">
        <v>9.1537954845765501</v>
      </c>
      <c r="G18" s="63">
        <v>1.4250430095872</v>
      </c>
      <c r="H18" s="63">
        <v>6580996.1352848997</v>
      </c>
      <c r="I18" s="63">
        <v>0.40863165029169601</v>
      </c>
      <c r="J18" s="63">
        <v>90.846204515423494</v>
      </c>
      <c r="K18" s="63">
        <v>0.14358940294827699</v>
      </c>
    </row>
    <row r="19" spans="1:11" x14ac:dyDescent="0.25">
      <c r="A19" s="63" t="s">
        <v>19</v>
      </c>
      <c r="B19" s="63" t="s">
        <v>23</v>
      </c>
      <c r="C19" s="63" t="s">
        <v>21</v>
      </c>
      <c r="D19" s="63">
        <v>290.51314580000002</v>
      </c>
      <c r="E19" s="63"/>
      <c r="F19" s="63">
        <v>6.6742995359068802</v>
      </c>
      <c r="G19" s="63"/>
      <c r="H19" s="63">
        <v>4062.2004870999999</v>
      </c>
      <c r="I19" s="63"/>
      <c r="J19" s="63">
        <v>93.325700464093103</v>
      </c>
      <c r="K19" s="63"/>
    </row>
    <row r="20" spans="1:11" x14ac:dyDescent="0.25">
      <c r="A20" s="63" t="s">
        <v>19</v>
      </c>
      <c r="B20" s="63" t="s">
        <v>23</v>
      </c>
      <c r="C20" s="63" t="s">
        <v>22</v>
      </c>
      <c r="D20" s="63">
        <v>1724.9130669000001</v>
      </c>
      <c r="E20" s="63"/>
      <c r="F20" s="63">
        <v>6.8750981724092801</v>
      </c>
      <c r="G20" s="63"/>
      <c r="H20" s="63">
        <v>23364.373276999999</v>
      </c>
      <c r="I20" s="63"/>
      <c r="J20" s="63">
        <v>93.124901827590705</v>
      </c>
      <c r="K20" s="63"/>
    </row>
    <row r="21" spans="1:11" x14ac:dyDescent="0.25">
      <c r="A21" s="63" t="s">
        <v>19</v>
      </c>
      <c r="B21" s="63" t="s">
        <v>24</v>
      </c>
      <c r="C21" s="63" t="s">
        <v>21</v>
      </c>
      <c r="D21" s="63">
        <v>35990.7464311</v>
      </c>
      <c r="E21" s="63">
        <v>5.0282199148642501</v>
      </c>
      <c r="F21" s="63">
        <v>8.2936887755891995</v>
      </c>
      <c r="G21" s="63">
        <v>4.6771560374453403</v>
      </c>
      <c r="H21" s="63">
        <v>397962.67773200001</v>
      </c>
      <c r="I21" s="63">
        <v>2.9181548349380901</v>
      </c>
      <c r="J21" s="63">
        <v>91.706311224410797</v>
      </c>
      <c r="K21" s="63">
        <v>0.42299026110118099</v>
      </c>
    </row>
    <row r="22" spans="1:11" x14ac:dyDescent="0.25">
      <c r="A22" s="63" t="s">
        <v>19</v>
      </c>
      <c r="B22" s="63" t="s">
        <v>24</v>
      </c>
      <c r="C22" s="63" t="s">
        <v>22</v>
      </c>
      <c r="D22" s="63">
        <v>661385.81377650006</v>
      </c>
      <c r="E22" s="63">
        <v>1.4432858701450999</v>
      </c>
      <c r="F22" s="63">
        <v>9.1617149679073293</v>
      </c>
      <c r="G22" s="63">
        <v>1.42863535392932</v>
      </c>
      <c r="H22" s="63">
        <v>6557631.7620078996</v>
      </c>
      <c r="I22" s="63">
        <v>0.40974001353996597</v>
      </c>
      <c r="J22" s="63">
        <v>90.838285032092699</v>
      </c>
      <c r="K22" s="63">
        <v>0.14408847438226799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375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64" t="s">
        <v>19</v>
      </c>
      <c r="B33" s="64" t="s">
        <v>20</v>
      </c>
      <c r="C33" s="64" t="s">
        <v>21</v>
      </c>
      <c r="D33" s="64">
        <v>36281.259576900004</v>
      </c>
      <c r="E33" s="64">
        <v>4.9900592969823601</v>
      </c>
      <c r="F33" s="64">
        <v>8.2776070075902801</v>
      </c>
      <c r="G33" s="64">
        <v>4.6405112371992203</v>
      </c>
      <c r="H33" s="64">
        <v>402024.87821910001</v>
      </c>
      <c r="I33" s="64">
        <v>2.8903565750487399</v>
      </c>
      <c r="J33" s="64">
        <v>91.722392992409695</v>
      </c>
      <c r="K33" s="64">
        <v>0.41878899015445997</v>
      </c>
    </row>
    <row r="34" spans="1:11" x14ac:dyDescent="0.25">
      <c r="A34" s="64" t="s">
        <v>19</v>
      </c>
      <c r="B34" s="64" t="s">
        <v>20</v>
      </c>
      <c r="C34" s="64" t="s">
        <v>22</v>
      </c>
      <c r="D34" s="64">
        <v>663110.72684340004</v>
      </c>
      <c r="E34" s="64">
        <v>1.4397181269863899</v>
      </c>
      <c r="F34" s="64">
        <v>9.1537954845765501</v>
      </c>
      <c r="G34" s="64">
        <v>1.4250430095872</v>
      </c>
      <c r="H34" s="64">
        <v>6580996.1352848997</v>
      </c>
      <c r="I34" s="64">
        <v>0.40863165029169601</v>
      </c>
      <c r="J34" s="64">
        <v>90.846204515423494</v>
      </c>
      <c r="K34" s="64">
        <v>0.14358940294827699</v>
      </c>
    </row>
    <row r="35" spans="1:11" x14ac:dyDescent="0.25">
      <c r="A35" s="64" t="s">
        <v>32</v>
      </c>
      <c r="B35" s="64" t="s">
        <v>33</v>
      </c>
      <c r="C35" s="64" t="s">
        <v>21</v>
      </c>
      <c r="D35" s="64">
        <v>258.4914172</v>
      </c>
      <c r="E35" s="64">
        <v>42.7610960969064</v>
      </c>
      <c r="F35" s="64">
        <v>3.9688776536756798</v>
      </c>
      <c r="G35" s="64">
        <v>39.185712381709102</v>
      </c>
      <c r="H35" s="64">
        <v>6254.4686626000002</v>
      </c>
      <c r="I35" s="64">
        <v>21.143805144060799</v>
      </c>
      <c r="J35" s="64">
        <v>96.031122346324295</v>
      </c>
      <c r="K35" s="64">
        <v>1.61950932588554</v>
      </c>
    </row>
    <row r="36" spans="1:11" x14ac:dyDescent="0.25">
      <c r="A36" s="64" t="s">
        <v>32</v>
      </c>
      <c r="B36" s="64" t="s">
        <v>33</v>
      </c>
      <c r="C36" s="64" t="s">
        <v>22</v>
      </c>
      <c r="D36" s="64">
        <v>7685.6843184999998</v>
      </c>
      <c r="E36" s="64">
        <v>12.134281761337499</v>
      </c>
      <c r="F36" s="64">
        <v>5.0970794926124299</v>
      </c>
      <c r="G36" s="64">
        <v>12.008246877328</v>
      </c>
      <c r="H36" s="64">
        <v>143100.35560179999</v>
      </c>
      <c r="I36" s="64">
        <v>2.2768603944632599</v>
      </c>
      <c r="J36" s="64">
        <v>94.902920507387606</v>
      </c>
      <c r="K36" s="64">
        <v>0.64494315426142301</v>
      </c>
    </row>
    <row r="37" spans="1:11" x14ac:dyDescent="0.25">
      <c r="A37" s="64" t="s">
        <v>34</v>
      </c>
      <c r="B37" s="64" t="s">
        <v>35</v>
      </c>
      <c r="C37" s="64" t="s">
        <v>21</v>
      </c>
      <c r="D37" s="64">
        <v>82.077624599999993</v>
      </c>
      <c r="E37" s="64">
        <v>38.853794988927298</v>
      </c>
      <c r="F37" s="64">
        <v>6.6637972836055503</v>
      </c>
      <c r="G37" s="64">
        <v>36.404726106261798</v>
      </c>
      <c r="H37" s="64">
        <v>1149.6168749000001</v>
      </c>
      <c r="I37" s="64">
        <v>19.253075146645799</v>
      </c>
      <c r="J37" s="64">
        <v>93.336202716394496</v>
      </c>
      <c r="K37" s="64">
        <v>2.59913846800091</v>
      </c>
    </row>
    <row r="38" spans="1:11" x14ac:dyDescent="0.25">
      <c r="A38" s="64" t="s">
        <v>34</v>
      </c>
      <c r="B38" s="64" t="s">
        <v>35</v>
      </c>
      <c r="C38" s="64" t="s">
        <v>22</v>
      </c>
      <c r="D38" s="64">
        <v>1719.2062900000001</v>
      </c>
      <c r="E38" s="64">
        <v>11.7135598313433</v>
      </c>
      <c r="F38" s="64">
        <v>4.56406590826911</v>
      </c>
      <c r="G38" s="64">
        <v>12.126962240593899</v>
      </c>
      <c r="H38" s="64">
        <v>35949.099219900003</v>
      </c>
      <c r="I38" s="64">
        <v>2.5253259465215598</v>
      </c>
      <c r="J38" s="64">
        <v>95.4359340917309</v>
      </c>
      <c r="K38" s="64">
        <v>0.57995193801908795</v>
      </c>
    </row>
    <row r="39" spans="1:11" x14ac:dyDescent="0.25">
      <c r="A39" s="64" t="s">
        <v>36</v>
      </c>
      <c r="B39" s="64" t="s">
        <v>37</v>
      </c>
      <c r="C39" s="64" t="s">
        <v>21</v>
      </c>
      <c r="D39" s="64">
        <v>235.6847641</v>
      </c>
      <c r="E39" s="64">
        <v>43.318677926043698</v>
      </c>
      <c r="F39" s="64">
        <v>7.2273614340203798</v>
      </c>
      <c r="G39" s="64">
        <v>46.188791162276999</v>
      </c>
      <c r="H39" s="64">
        <v>3025.3222611000001</v>
      </c>
      <c r="I39" s="64">
        <v>31.284803030401001</v>
      </c>
      <c r="J39" s="64">
        <v>92.772638565979605</v>
      </c>
      <c r="K39" s="64">
        <v>3.5982924824634299</v>
      </c>
    </row>
    <row r="40" spans="1:11" x14ac:dyDescent="0.25">
      <c r="A40" s="64" t="s">
        <v>36</v>
      </c>
      <c r="B40" s="64" t="s">
        <v>37</v>
      </c>
      <c r="C40" s="64" t="s">
        <v>22</v>
      </c>
      <c r="D40" s="64">
        <v>4810.9660063000001</v>
      </c>
      <c r="E40" s="64">
        <v>12.4488665117032</v>
      </c>
      <c r="F40" s="64">
        <v>4.4854985476541902</v>
      </c>
      <c r="G40" s="64">
        <v>12.311829492032899</v>
      </c>
      <c r="H40" s="64">
        <v>102445.02694939999</v>
      </c>
      <c r="I40" s="64">
        <v>3.0803165838177602</v>
      </c>
      <c r="J40" s="64">
        <v>95.514501452345797</v>
      </c>
      <c r="K40" s="64">
        <v>0.57818124437400198</v>
      </c>
    </row>
    <row r="41" spans="1:11" x14ac:dyDescent="0.25">
      <c r="A41" s="64" t="s">
        <v>38</v>
      </c>
      <c r="B41" s="64" t="s">
        <v>39</v>
      </c>
      <c r="C41" s="64" t="s">
        <v>21</v>
      </c>
      <c r="D41" s="64">
        <v>344.83293479999998</v>
      </c>
      <c r="E41" s="64">
        <v>20.241713063051598</v>
      </c>
      <c r="F41" s="64">
        <v>16.679670382484201</v>
      </c>
      <c r="G41" s="64">
        <v>15.966775542248399</v>
      </c>
      <c r="H41" s="64">
        <v>1722.5516531000001</v>
      </c>
      <c r="I41" s="64">
        <v>16.964348651782199</v>
      </c>
      <c r="J41" s="64">
        <v>83.320329617515796</v>
      </c>
      <c r="K41" s="64">
        <v>3.1963454097981301</v>
      </c>
    </row>
    <row r="42" spans="1:11" x14ac:dyDescent="0.25">
      <c r="A42" s="64" t="s">
        <v>38</v>
      </c>
      <c r="B42" s="64" t="s">
        <v>39</v>
      </c>
      <c r="C42" s="64" t="s">
        <v>22</v>
      </c>
      <c r="D42" s="64">
        <v>4278.7281931999996</v>
      </c>
      <c r="E42" s="64">
        <v>7.8002154564057404</v>
      </c>
      <c r="F42" s="64">
        <v>13.1509059803185</v>
      </c>
      <c r="G42" s="64">
        <v>7.7712908077531297</v>
      </c>
      <c r="H42" s="64">
        <v>28256.887220699999</v>
      </c>
      <c r="I42" s="64">
        <v>3.2583340387206499</v>
      </c>
      <c r="J42" s="64">
        <v>86.849094019681502</v>
      </c>
      <c r="K42" s="64">
        <v>1.17674819653633</v>
      </c>
    </row>
    <row r="43" spans="1:11" x14ac:dyDescent="0.25">
      <c r="A43" s="64" t="s">
        <v>40</v>
      </c>
      <c r="B43" s="64" t="s">
        <v>41</v>
      </c>
      <c r="C43" s="64" t="s">
        <v>21</v>
      </c>
      <c r="D43" s="64">
        <v>817.35444910000001</v>
      </c>
      <c r="E43" s="64">
        <v>56.261289800325997</v>
      </c>
      <c r="F43" s="64">
        <v>10.854088138618801</v>
      </c>
      <c r="G43" s="64">
        <v>62.400483231061799</v>
      </c>
      <c r="H43" s="64">
        <v>6713.0289296000001</v>
      </c>
      <c r="I43" s="64">
        <v>46.333821902242903</v>
      </c>
      <c r="J43" s="64">
        <v>89.145911861381194</v>
      </c>
      <c r="K43" s="64">
        <v>7.59766018138364</v>
      </c>
    </row>
    <row r="44" spans="1:11" x14ac:dyDescent="0.25">
      <c r="A44" s="64" t="s">
        <v>40</v>
      </c>
      <c r="B44" s="64" t="s">
        <v>41</v>
      </c>
      <c r="C44" s="64" t="s">
        <v>22</v>
      </c>
      <c r="D44" s="64">
        <v>6961.3071626000001</v>
      </c>
      <c r="E44" s="64">
        <v>14.6589135144461</v>
      </c>
      <c r="F44" s="64">
        <v>4.6123481710803702</v>
      </c>
      <c r="G44" s="64">
        <v>14.3423110279585</v>
      </c>
      <c r="H44" s="64">
        <v>143966.30940910001</v>
      </c>
      <c r="I44" s="64">
        <v>3.0226719075873998</v>
      </c>
      <c r="J44" s="64">
        <v>95.387651828919601</v>
      </c>
      <c r="K44" s="64">
        <v>0.693504146191955</v>
      </c>
    </row>
    <row r="45" spans="1:11" x14ac:dyDescent="0.25">
      <c r="A45" s="64" t="s">
        <v>42</v>
      </c>
      <c r="B45" s="64" t="s">
        <v>43</v>
      </c>
      <c r="C45" s="64" t="s">
        <v>21</v>
      </c>
      <c r="D45" s="64">
        <v>3995.4645761000002</v>
      </c>
      <c r="E45" s="64">
        <v>34.257718855436003</v>
      </c>
      <c r="F45" s="64">
        <v>5.69585734746929</v>
      </c>
      <c r="G45" s="64">
        <v>27.529316034406101</v>
      </c>
      <c r="H45" s="64">
        <v>66151.386588900001</v>
      </c>
      <c r="I45" s="64">
        <v>26.760512795739601</v>
      </c>
      <c r="J45" s="64">
        <v>94.3041426525307</v>
      </c>
      <c r="K45" s="64">
        <v>1.6627377397738099</v>
      </c>
    </row>
    <row r="46" spans="1:11" x14ac:dyDescent="0.25">
      <c r="A46" s="64" t="s">
        <v>42</v>
      </c>
      <c r="B46" s="64" t="s">
        <v>43</v>
      </c>
      <c r="C46" s="64" t="s">
        <v>22</v>
      </c>
      <c r="D46" s="64">
        <v>52673.232583500001</v>
      </c>
      <c r="E46" s="64">
        <v>11.135854957464399</v>
      </c>
      <c r="F46" s="64">
        <v>7.2917435061620797</v>
      </c>
      <c r="G46" s="64">
        <v>11.029331764880199</v>
      </c>
      <c r="H46" s="64">
        <v>669694.91625480005</v>
      </c>
      <c r="I46" s="64">
        <v>2.9518390517288702</v>
      </c>
      <c r="J46" s="64">
        <v>92.708256493837894</v>
      </c>
      <c r="K46" s="64">
        <v>0.86748539251428602</v>
      </c>
    </row>
    <row r="47" spans="1:11" x14ac:dyDescent="0.25">
      <c r="A47" s="64" t="s">
        <v>44</v>
      </c>
      <c r="B47" s="64" t="s">
        <v>45</v>
      </c>
      <c r="C47" s="64" t="s">
        <v>21</v>
      </c>
      <c r="D47" s="64">
        <v>39.008786299999997</v>
      </c>
      <c r="E47" s="64">
        <v>63.892947739281702</v>
      </c>
      <c r="F47" s="64">
        <v>4.2333860878921499</v>
      </c>
      <c r="G47" s="64">
        <v>61.525199666570103</v>
      </c>
      <c r="H47" s="64">
        <v>882.44712370000002</v>
      </c>
      <c r="I47" s="64">
        <v>21.324817880594502</v>
      </c>
      <c r="J47" s="64">
        <v>95.7666139121078</v>
      </c>
      <c r="K47" s="64">
        <v>2.7197361761405499</v>
      </c>
    </row>
    <row r="48" spans="1:11" x14ac:dyDescent="0.25">
      <c r="A48" s="64" t="s">
        <v>44</v>
      </c>
      <c r="B48" s="64" t="s">
        <v>45</v>
      </c>
      <c r="C48" s="64" t="s">
        <v>22</v>
      </c>
      <c r="D48" s="64">
        <v>1552.9906831999999</v>
      </c>
      <c r="E48" s="64">
        <v>11.7236170903837</v>
      </c>
      <c r="F48" s="64">
        <v>5.2509285304729101</v>
      </c>
      <c r="G48" s="64">
        <v>11.739596860027399</v>
      </c>
      <c r="H48" s="64">
        <v>28022.553416999999</v>
      </c>
      <c r="I48" s="64">
        <v>1.98838855179658</v>
      </c>
      <c r="J48" s="64">
        <v>94.749071469527095</v>
      </c>
      <c r="K48" s="64">
        <v>0.65060040306984501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376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65" t="s">
        <v>19</v>
      </c>
      <c r="B59" s="65" t="s">
        <v>20</v>
      </c>
      <c r="C59" s="65" t="s">
        <v>21</v>
      </c>
      <c r="D59" s="65">
        <v>35990.7464311</v>
      </c>
      <c r="E59" s="65">
        <v>5.0282199148642501</v>
      </c>
      <c r="F59" s="65">
        <v>8.2936887755891995</v>
      </c>
      <c r="G59" s="65">
        <v>4.6771560374453403</v>
      </c>
      <c r="H59" s="65">
        <v>397962.67773200001</v>
      </c>
      <c r="I59" s="65">
        <v>2.9181548349380901</v>
      </c>
      <c r="J59" s="65">
        <v>91.706311224410797</v>
      </c>
      <c r="K59" s="65">
        <v>0.42299026110118099</v>
      </c>
    </row>
    <row r="60" spans="1:11" x14ac:dyDescent="0.25">
      <c r="A60" s="65" t="s">
        <v>19</v>
      </c>
      <c r="B60" s="65" t="s">
        <v>20</v>
      </c>
      <c r="C60" s="65" t="s">
        <v>22</v>
      </c>
      <c r="D60" s="65">
        <v>661385.81377650006</v>
      </c>
      <c r="E60" s="65">
        <v>1.4432858701450999</v>
      </c>
      <c r="F60" s="65">
        <v>9.1617149679073293</v>
      </c>
      <c r="G60" s="65">
        <v>1.42863535392932</v>
      </c>
      <c r="H60" s="65">
        <v>6557631.7620078996</v>
      </c>
      <c r="I60" s="65">
        <v>0.40974001353996597</v>
      </c>
      <c r="J60" s="65">
        <v>90.838285032092699</v>
      </c>
      <c r="K60" s="65">
        <v>0.14408847438226799</v>
      </c>
    </row>
    <row r="61" spans="1:11" x14ac:dyDescent="0.25">
      <c r="A61" s="65" t="s">
        <v>47</v>
      </c>
      <c r="B61" s="65" t="s">
        <v>48</v>
      </c>
      <c r="C61" s="65" t="s">
        <v>21</v>
      </c>
      <c r="D61" s="65">
        <v>44.628071300000002</v>
      </c>
      <c r="E61" s="65">
        <v>32.863364819127803</v>
      </c>
      <c r="F61" s="65">
        <v>6.5207547444901302</v>
      </c>
      <c r="G61" s="65">
        <v>34.052205528404599</v>
      </c>
      <c r="H61" s="65">
        <v>639.77232479999998</v>
      </c>
      <c r="I61" s="65">
        <v>20.840741498516</v>
      </c>
      <c r="J61" s="65">
        <v>93.479245255509895</v>
      </c>
      <c r="K61" s="65">
        <v>2.37535166392039</v>
      </c>
    </row>
    <row r="62" spans="1:11" x14ac:dyDescent="0.25">
      <c r="A62" s="65" t="s">
        <v>47</v>
      </c>
      <c r="B62" s="65" t="s">
        <v>48</v>
      </c>
      <c r="C62" s="65" t="s">
        <v>22</v>
      </c>
      <c r="D62" s="65">
        <v>925.93679710000004</v>
      </c>
      <c r="E62" s="65">
        <v>10.611172806453601</v>
      </c>
      <c r="F62" s="65">
        <v>10.403083366624299</v>
      </c>
      <c r="G62" s="65">
        <v>11.007259157985899</v>
      </c>
      <c r="H62" s="65">
        <v>7974.6628085000002</v>
      </c>
      <c r="I62" s="65">
        <v>4.9978696028903897</v>
      </c>
      <c r="J62" s="65">
        <v>89.596916633375699</v>
      </c>
      <c r="K62" s="65">
        <v>1.2780510642696601</v>
      </c>
    </row>
    <row r="63" spans="1:11" x14ac:dyDescent="0.25">
      <c r="A63" s="65" t="s">
        <v>49</v>
      </c>
      <c r="B63" s="65" t="s">
        <v>50</v>
      </c>
      <c r="C63" s="65" t="s">
        <v>21</v>
      </c>
      <c r="D63" s="65">
        <v>390.56607159999999</v>
      </c>
      <c r="E63" s="65">
        <v>63.827624681331898</v>
      </c>
      <c r="F63" s="65">
        <v>11.532177426447401</v>
      </c>
      <c r="G63" s="65">
        <v>56.539284602280503</v>
      </c>
      <c r="H63" s="65">
        <v>2996.1843846000002</v>
      </c>
      <c r="I63" s="65">
        <v>25.3804747840673</v>
      </c>
      <c r="J63" s="65">
        <v>88.467822573552596</v>
      </c>
      <c r="K63" s="65">
        <v>7.3701493111329697</v>
      </c>
    </row>
    <row r="64" spans="1:11" x14ac:dyDescent="0.25">
      <c r="A64" s="65" t="s">
        <v>49</v>
      </c>
      <c r="B64" s="65" t="s">
        <v>50</v>
      </c>
      <c r="C64" s="65" t="s">
        <v>22</v>
      </c>
      <c r="D64" s="65">
        <v>4405.5160427999999</v>
      </c>
      <c r="E64" s="65">
        <v>11.8512228431383</v>
      </c>
      <c r="F64" s="65">
        <v>6.7375766270518103</v>
      </c>
      <c r="G64" s="65">
        <v>11.4218502207704</v>
      </c>
      <c r="H64" s="65">
        <v>60981.733507899997</v>
      </c>
      <c r="I64" s="65">
        <v>3.4423103302898501</v>
      </c>
      <c r="J64" s="65">
        <v>93.262423372948206</v>
      </c>
      <c r="K64" s="65">
        <v>0.82515109839480305</v>
      </c>
    </row>
    <row r="65" spans="1:11" x14ac:dyDescent="0.25">
      <c r="A65" s="65" t="s">
        <v>32</v>
      </c>
      <c r="B65" s="65" t="s">
        <v>33</v>
      </c>
      <c r="C65" s="65" t="s">
        <v>21</v>
      </c>
      <c r="D65" s="65">
        <v>241.3639809</v>
      </c>
      <c r="E65" s="65">
        <v>45.242349226652102</v>
      </c>
      <c r="F65" s="65">
        <v>5.2665555372767097</v>
      </c>
      <c r="G65" s="65">
        <v>42.313368204526597</v>
      </c>
      <c r="H65" s="65">
        <v>4341.5931186999996</v>
      </c>
      <c r="I65" s="65">
        <v>29.204660665478901</v>
      </c>
      <c r="J65" s="65">
        <v>94.733444462723298</v>
      </c>
      <c r="K65" s="65">
        <v>2.3523445693570801</v>
      </c>
    </row>
    <row r="66" spans="1:11" x14ac:dyDescent="0.25">
      <c r="A66" s="65" t="s">
        <v>32</v>
      </c>
      <c r="B66" s="65" t="s">
        <v>33</v>
      </c>
      <c r="C66" s="65" t="s">
        <v>22</v>
      </c>
      <c r="D66" s="65">
        <v>6218.7644768999999</v>
      </c>
      <c r="E66" s="65">
        <v>14.7638827486255</v>
      </c>
      <c r="F66" s="65">
        <v>4.8829372411050098</v>
      </c>
      <c r="G66" s="65">
        <v>14.6266703739627</v>
      </c>
      <c r="H66" s="65">
        <v>121138.27842240001</v>
      </c>
      <c r="I66" s="65">
        <v>2.64971884334375</v>
      </c>
      <c r="J66" s="65">
        <v>95.117062758895003</v>
      </c>
      <c r="K66" s="65">
        <v>0.750875935513585</v>
      </c>
    </row>
    <row r="67" spans="1:11" x14ac:dyDescent="0.25">
      <c r="A67" s="65" t="s">
        <v>34</v>
      </c>
      <c r="B67" s="65" t="s">
        <v>35</v>
      </c>
      <c r="C67" s="65" t="s">
        <v>21</v>
      </c>
      <c r="D67" s="65">
        <v>54.787080000000003</v>
      </c>
      <c r="E67" s="65">
        <v>50.521240175096601</v>
      </c>
      <c r="F67" s="65">
        <v>9.5271948802967898</v>
      </c>
      <c r="G67" s="65">
        <v>49.697606965746502</v>
      </c>
      <c r="H67" s="65">
        <v>520.27284780000002</v>
      </c>
      <c r="I67" s="65">
        <v>31.909325225829502</v>
      </c>
      <c r="J67" s="65">
        <v>90.472805119703196</v>
      </c>
      <c r="K67" s="65">
        <v>5.2333824072394899</v>
      </c>
    </row>
    <row r="68" spans="1:11" x14ac:dyDescent="0.25">
      <c r="A68" s="65" t="s">
        <v>34</v>
      </c>
      <c r="B68" s="65" t="s">
        <v>35</v>
      </c>
      <c r="C68" s="65" t="s">
        <v>22</v>
      </c>
      <c r="D68" s="65">
        <v>1319.417563</v>
      </c>
      <c r="E68" s="65">
        <v>14.7050915234889</v>
      </c>
      <c r="F68" s="65">
        <v>5.1349314655647804</v>
      </c>
      <c r="G68" s="65">
        <v>15.2723528257679</v>
      </c>
      <c r="H68" s="65">
        <v>24375.5225126</v>
      </c>
      <c r="I68" s="65">
        <v>3.2601000176240902</v>
      </c>
      <c r="J68" s="65">
        <v>94.865068534435196</v>
      </c>
      <c r="K68" s="65">
        <v>0.82667399380812001</v>
      </c>
    </row>
    <row r="69" spans="1:11" x14ac:dyDescent="0.25">
      <c r="A69" s="65" t="s">
        <v>51</v>
      </c>
      <c r="B69" s="65" t="s">
        <v>52</v>
      </c>
      <c r="C69" s="65" t="s">
        <v>21</v>
      </c>
      <c r="D69" s="65">
        <v>93.092432799999997</v>
      </c>
      <c r="E69" s="65">
        <v>42.371910363604798</v>
      </c>
      <c r="F69" s="65">
        <v>2.9759355854112299</v>
      </c>
      <c r="G69" s="65">
        <v>40.514275881906798</v>
      </c>
      <c r="H69" s="65">
        <v>3035.0812163999999</v>
      </c>
      <c r="I69" s="65">
        <v>13.815913313878999</v>
      </c>
      <c r="J69" s="65">
        <v>97.024064414588807</v>
      </c>
      <c r="K69" s="65">
        <v>1.24265949938916</v>
      </c>
    </row>
    <row r="70" spans="1:11" x14ac:dyDescent="0.25">
      <c r="A70" s="65" t="s">
        <v>51</v>
      </c>
      <c r="B70" s="65" t="s">
        <v>52</v>
      </c>
      <c r="C70" s="65" t="s">
        <v>22</v>
      </c>
      <c r="D70" s="65">
        <v>1488.3561933000001</v>
      </c>
      <c r="E70" s="65">
        <v>14.4262011049963</v>
      </c>
      <c r="F70" s="65">
        <v>7.2152837022795104</v>
      </c>
      <c r="G70" s="65">
        <v>13.011031464387401</v>
      </c>
      <c r="H70" s="65">
        <v>19139.470164099999</v>
      </c>
      <c r="I70" s="65">
        <v>3.5171239547773698</v>
      </c>
      <c r="J70" s="65">
        <v>92.784716297720493</v>
      </c>
      <c r="K70" s="65">
        <v>1.0117860680158901</v>
      </c>
    </row>
    <row r="71" spans="1:11" x14ac:dyDescent="0.25">
      <c r="A71" s="65" t="s">
        <v>53</v>
      </c>
      <c r="B71" s="65" t="s">
        <v>54</v>
      </c>
      <c r="C71" s="65" t="s">
        <v>21</v>
      </c>
      <c r="D71" s="65">
        <v>754.14321089999999</v>
      </c>
      <c r="E71" s="65">
        <v>34.277559831293999</v>
      </c>
      <c r="F71" s="65">
        <v>9.1729909285288596</v>
      </c>
      <c r="G71" s="65">
        <v>25.434576139239098</v>
      </c>
      <c r="H71" s="65">
        <v>7467.2015694000002</v>
      </c>
      <c r="I71" s="65">
        <v>22.3195257799328</v>
      </c>
      <c r="J71" s="65">
        <v>90.827009071471096</v>
      </c>
      <c r="K71" s="65">
        <v>2.5687418156930102</v>
      </c>
    </row>
    <row r="72" spans="1:11" x14ac:dyDescent="0.25">
      <c r="A72" s="65" t="s">
        <v>53</v>
      </c>
      <c r="B72" s="65" t="s">
        <v>54</v>
      </c>
      <c r="C72" s="65" t="s">
        <v>22</v>
      </c>
      <c r="D72" s="65">
        <v>7399.9554128999998</v>
      </c>
      <c r="E72" s="65">
        <v>13.532588063758</v>
      </c>
      <c r="F72" s="65">
        <v>5.1075861892526904</v>
      </c>
      <c r="G72" s="65">
        <v>12.759108991660201</v>
      </c>
      <c r="H72" s="65">
        <v>137481.69980949999</v>
      </c>
      <c r="I72" s="65">
        <v>2.6151825651059299</v>
      </c>
      <c r="J72" s="65">
        <v>94.8924138107473</v>
      </c>
      <c r="K72" s="65">
        <v>0.68675931252992195</v>
      </c>
    </row>
    <row r="73" spans="1:11" x14ac:dyDescent="0.25">
      <c r="A73" s="65" t="s">
        <v>36</v>
      </c>
      <c r="B73" s="65" t="s">
        <v>37</v>
      </c>
      <c r="C73" s="65" t="s">
        <v>21</v>
      </c>
      <c r="D73" s="65">
        <v>226.6313481</v>
      </c>
      <c r="E73" s="65">
        <v>45.018820258437003</v>
      </c>
      <c r="F73" s="65">
        <v>7.4100385194477001</v>
      </c>
      <c r="G73" s="65">
        <v>48.330082058741297</v>
      </c>
      <c r="H73" s="65">
        <v>2831.8054941</v>
      </c>
      <c r="I73" s="65">
        <v>33.404337971108099</v>
      </c>
      <c r="J73" s="65">
        <v>92.589961480552304</v>
      </c>
      <c r="K73" s="65">
        <v>3.8678898227921099</v>
      </c>
    </row>
    <row r="74" spans="1:11" x14ac:dyDescent="0.25">
      <c r="A74" s="65" t="s">
        <v>36</v>
      </c>
      <c r="B74" s="65" t="s">
        <v>37</v>
      </c>
      <c r="C74" s="65" t="s">
        <v>22</v>
      </c>
      <c r="D74" s="65">
        <v>4685.3498593000004</v>
      </c>
      <c r="E74" s="65">
        <v>12.778588722382899</v>
      </c>
      <c r="F74" s="65">
        <v>4.4353486319103004</v>
      </c>
      <c r="G74" s="65">
        <v>12.636313164947801</v>
      </c>
      <c r="H74" s="65">
        <v>100951.2133094</v>
      </c>
      <c r="I74" s="65">
        <v>3.1247727622305401</v>
      </c>
      <c r="J74" s="65">
        <v>95.564651368089699</v>
      </c>
      <c r="K74" s="65">
        <v>0.58647683537990902</v>
      </c>
    </row>
    <row r="75" spans="1:11" x14ac:dyDescent="0.25">
      <c r="A75" s="65" t="s">
        <v>55</v>
      </c>
      <c r="B75" s="65" t="s">
        <v>56</v>
      </c>
      <c r="C75" s="65" t="s">
        <v>21</v>
      </c>
      <c r="D75" s="65">
        <v>1893.4553549</v>
      </c>
      <c r="E75" s="65">
        <v>24.331033875153501</v>
      </c>
      <c r="F75" s="65">
        <v>13.4773344632139</v>
      </c>
      <c r="G75" s="65">
        <v>23.1222093810938</v>
      </c>
      <c r="H75" s="65">
        <v>12155.7274421</v>
      </c>
      <c r="I75" s="65">
        <v>19.824410277114701</v>
      </c>
      <c r="J75" s="65">
        <v>86.522665536786107</v>
      </c>
      <c r="K75" s="65">
        <v>3.6016660770231499</v>
      </c>
    </row>
    <row r="76" spans="1:11" x14ac:dyDescent="0.25">
      <c r="A76" s="65" t="s">
        <v>55</v>
      </c>
      <c r="B76" s="65" t="s">
        <v>56</v>
      </c>
      <c r="C76" s="65" t="s">
        <v>22</v>
      </c>
      <c r="D76" s="65">
        <v>18399.5808454</v>
      </c>
      <c r="E76" s="65">
        <v>8.6834031181918103</v>
      </c>
      <c r="F76" s="65">
        <v>14.549629879676701</v>
      </c>
      <c r="G76" s="65">
        <v>8.5460188232021501</v>
      </c>
      <c r="H76" s="65">
        <v>108061.2363545</v>
      </c>
      <c r="I76" s="65">
        <v>3.9465866064735899</v>
      </c>
      <c r="J76" s="65">
        <v>85.450370120323299</v>
      </c>
      <c r="K76" s="65">
        <v>1.45513016090224</v>
      </c>
    </row>
    <row r="77" spans="1:11" x14ac:dyDescent="0.25">
      <c r="A77" s="65" t="s">
        <v>57</v>
      </c>
      <c r="B77" s="65" t="s">
        <v>58</v>
      </c>
      <c r="C77" s="65" t="s">
        <v>21</v>
      </c>
      <c r="D77" s="65">
        <v>38.012410699999997</v>
      </c>
      <c r="E77" s="65">
        <v>51.155917967092002</v>
      </c>
      <c r="F77" s="65">
        <v>5.1150236983766</v>
      </c>
      <c r="G77" s="65">
        <v>43.443323201569903</v>
      </c>
      <c r="H77" s="65">
        <v>705.13978059999999</v>
      </c>
      <c r="I77" s="65">
        <v>23.828108450177702</v>
      </c>
      <c r="J77" s="65">
        <v>94.884976301623396</v>
      </c>
      <c r="K77" s="65">
        <v>2.3419263657281699</v>
      </c>
    </row>
    <row r="78" spans="1:11" x14ac:dyDescent="0.25">
      <c r="A78" s="65" t="s">
        <v>57</v>
      </c>
      <c r="B78" s="65" t="s">
        <v>58</v>
      </c>
      <c r="C78" s="65" t="s">
        <v>22</v>
      </c>
      <c r="D78" s="65">
        <v>729.4921038</v>
      </c>
      <c r="E78" s="65">
        <v>18.426934064382198</v>
      </c>
      <c r="F78" s="65">
        <v>5.2831702230930704</v>
      </c>
      <c r="G78" s="65">
        <v>17.786868416533999</v>
      </c>
      <c r="H78" s="65">
        <v>13078.3557034</v>
      </c>
      <c r="I78" s="65">
        <v>3.3982257388196602</v>
      </c>
      <c r="J78" s="65">
        <v>94.716829776906906</v>
      </c>
      <c r="K78" s="65">
        <v>0.99212625466502302</v>
      </c>
    </row>
    <row r="79" spans="1:11" x14ac:dyDescent="0.25">
      <c r="A79" s="65" t="s">
        <v>38</v>
      </c>
      <c r="B79" s="65" t="s">
        <v>39</v>
      </c>
      <c r="C79" s="65" t="s">
        <v>21</v>
      </c>
      <c r="D79" s="65">
        <v>83.936440899999994</v>
      </c>
      <c r="E79" s="65">
        <v>50.709060271234797</v>
      </c>
      <c r="F79" s="65">
        <v>9.1620478546516502</v>
      </c>
      <c r="G79" s="65">
        <v>37.175375495278303</v>
      </c>
      <c r="H79" s="65">
        <v>832.19543520000002</v>
      </c>
      <c r="I79" s="65">
        <v>24.894566826348498</v>
      </c>
      <c r="J79" s="65">
        <v>90.837952145348297</v>
      </c>
      <c r="K79" s="65">
        <v>3.74956239389227</v>
      </c>
    </row>
    <row r="80" spans="1:11" x14ac:dyDescent="0.25">
      <c r="A80" s="65" t="s">
        <v>38</v>
      </c>
      <c r="B80" s="65" t="s">
        <v>39</v>
      </c>
      <c r="C80" s="65" t="s">
        <v>22</v>
      </c>
      <c r="D80" s="65">
        <v>1103.5228778999999</v>
      </c>
      <c r="E80" s="65">
        <v>15.585816914946101</v>
      </c>
      <c r="F80" s="65">
        <v>6.7309042652849103</v>
      </c>
      <c r="G80" s="65">
        <v>16.1178808500317</v>
      </c>
      <c r="H80" s="65">
        <v>15291.3452469</v>
      </c>
      <c r="I80" s="65">
        <v>4.4797313161421002</v>
      </c>
      <c r="J80" s="65">
        <v>93.269095734715094</v>
      </c>
      <c r="K80" s="65">
        <v>1.1631710601055301</v>
      </c>
    </row>
    <row r="81" spans="1:11" x14ac:dyDescent="0.25">
      <c r="A81" s="65" t="s">
        <v>59</v>
      </c>
      <c r="B81" s="65" t="s">
        <v>60</v>
      </c>
      <c r="C81" s="65" t="s">
        <v>21</v>
      </c>
      <c r="D81" s="65">
        <v>1299.7445416999999</v>
      </c>
      <c r="E81" s="65">
        <v>27.461437242978999</v>
      </c>
      <c r="F81" s="65">
        <v>15.883063046376099</v>
      </c>
      <c r="G81" s="65">
        <v>24.506401151815599</v>
      </c>
      <c r="H81" s="65">
        <v>6883.4663283</v>
      </c>
      <c r="I81" s="65">
        <v>17.349408805997001</v>
      </c>
      <c r="J81" s="65">
        <v>84.116936953623906</v>
      </c>
      <c r="K81" s="65">
        <v>4.6273286763718797</v>
      </c>
    </row>
    <row r="82" spans="1:11" x14ac:dyDescent="0.25">
      <c r="A82" s="65" t="s">
        <v>59</v>
      </c>
      <c r="B82" s="65" t="s">
        <v>60</v>
      </c>
      <c r="C82" s="65" t="s">
        <v>22</v>
      </c>
      <c r="D82" s="65">
        <v>16869.548525400001</v>
      </c>
      <c r="E82" s="65">
        <v>10.5944095480996</v>
      </c>
      <c r="F82" s="65">
        <v>14.153161989428501</v>
      </c>
      <c r="G82" s="65">
        <v>10.2749453990071</v>
      </c>
      <c r="H82" s="65">
        <v>102323.2406054</v>
      </c>
      <c r="I82" s="65">
        <v>3.2473029430970102</v>
      </c>
      <c r="J82" s="65">
        <v>85.846838010571503</v>
      </c>
      <c r="K82" s="65">
        <v>1.6939816309457101</v>
      </c>
    </row>
    <row r="83" spans="1:11" x14ac:dyDescent="0.25">
      <c r="A83" s="65" t="s">
        <v>40</v>
      </c>
      <c r="B83" s="65" t="s">
        <v>41</v>
      </c>
      <c r="C83" s="65" t="s">
        <v>21</v>
      </c>
      <c r="D83" s="65">
        <v>767.49271209999995</v>
      </c>
      <c r="E83" s="65">
        <v>59.888713508275302</v>
      </c>
      <c r="F83" s="65">
        <v>10.751404111240699</v>
      </c>
      <c r="G83" s="65">
        <v>66.229594798672494</v>
      </c>
      <c r="H83" s="65">
        <v>6371.0419775</v>
      </c>
      <c r="I83" s="65">
        <v>48.8130672701053</v>
      </c>
      <c r="J83" s="65">
        <v>89.248595888759297</v>
      </c>
      <c r="K83" s="65">
        <v>7.97840157274607</v>
      </c>
    </row>
    <row r="84" spans="1:11" x14ac:dyDescent="0.25">
      <c r="A84" s="65" t="s">
        <v>40</v>
      </c>
      <c r="B84" s="65" t="s">
        <v>41</v>
      </c>
      <c r="C84" s="65" t="s">
        <v>22</v>
      </c>
      <c r="D84" s="65">
        <v>6773.3160744999996</v>
      </c>
      <c r="E84" s="65">
        <v>15.0625144429823</v>
      </c>
      <c r="F84" s="65">
        <v>4.5348180753206702</v>
      </c>
      <c r="G84" s="65">
        <v>14.737706362465101</v>
      </c>
      <c r="H84" s="65">
        <v>142589.1492328</v>
      </c>
      <c r="I84" s="65">
        <v>3.0516176073586498</v>
      </c>
      <c r="J84" s="65">
        <v>95.4651819246793</v>
      </c>
      <c r="K84" s="65">
        <v>0.70007531388779198</v>
      </c>
    </row>
    <row r="85" spans="1:11" x14ac:dyDescent="0.25">
      <c r="A85" s="65" t="s">
        <v>61</v>
      </c>
      <c r="B85" s="65" t="s">
        <v>62</v>
      </c>
      <c r="C85" s="65" t="s">
        <v>21</v>
      </c>
      <c r="D85" s="65">
        <v>24.8129904</v>
      </c>
      <c r="E85" s="65">
        <v>70.770571509163304</v>
      </c>
      <c r="F85" s="65">
        <v>1.6017999402874901</v>
      </c>
      <c r="G85" s="65">
        <v>66.750213609922</v>
      </c>
      <c r="H85" s="65">
        <v>1524.2562645</v>
      </c>
      <c r="I85" s="65">
        <v>22.2608433157998</v>
      </c>
      <c r="J85" s="65">
        <v>98.398200059712494</v>
      </c>
      <c r="K85" s="65">
        <v>1.08661020333366</v>
      </c>
    </row>
    <row r="86" spans="1:11" x14ac:dyDescent="0.25">
      <c r="A86" s="65" t="s">
        <v>61</v>
      </c>
      <c r="B86" s="65" t="s">
        <v>62</v>
      </c>
      <c r="C86" s="65" t="s">
        <v>22</v>
      </c>
      <c r="D86" s="65">
        <v>2427.6691664999998</v>
      </c>
      <c r="E86" s="65">
        <v>11.753174131705601</v>
      </c>
      <c r="F86" s="65">
        <v>9.0581524554253701</v>
      </c>
      <c r="G86" s="65">
        <v>11.415312312946901</v>
      </c>
      <c r="H86" s="65">
        <v>24373.261580099999</v>
      </c>
      <c r="I86" s="65">
        <v>3.1018726409144</v>
      </c>
      <c r="J86" s="65">
        <v>90.9418475445746</v>
      </c>
      <c r="K86" s="65">
        <v>1.13700834158098</v>
      </c>
    </row>
    <row r="87" spans="1:11" x14ac:dyDescent="0.25">
      <c r="A87" s="65" t="s">
        <v>42</v>
      </c>
      <c r="B87" s="65" t="s">
        <v>43</v>
      </c>
      <c r="C87" s="65" t="s">
        <v>21</v>
      </c>
      <c r="D87" s="65">
        <v>3958.9869057999999</v>
      </c>
      <c r="E87" s="65">
        <v>34.572331157568001</v>
      </c>
      <c r="F87" s="65">
        <v>5.7066012851656698</v>
      </c>
      <c r="G87" s="65">
        <v>27.7917801064869</v>
      </c>
      <c r="H87" s="65">
        <v>65416.578478299998</v>
      </c>
      <c r="I87" s="65">
        <v>27.0605320320632</v>
      </c>
      <c r="J87" s="65">
        <v>94.293398714834296</v>
      </c>
      <c r="K87" s="65">
        <v>1.68194815580202</v>
      </c>
    </row>
    <row r="88" spans="1:11" x14ac:dyDescent="0.25">
      <c r="A88" s="65" t="s">
        <v>42</v>
      </c>
      <c r="B88" s="65" t="s">
        <v>43</v>
      </c>
      <c r="C88" s="65" t="s">
        <v>22</v>
      </c>
      <c r="D88" s="65">
        <v>52548.878704299997</v>
      </c>
      <c r="E88" s="65">
        <v>11.162112831884601</v>
      </c>
      <c r="F88" s="65">
        <v>7.3125988088509599</v>
      </c>
      <c r="G88" s="65">
        <v>11.0560013882512</v>
      </c>
      <c r="H88" s="65">
        <v>666058.55591520004</v>
      </c>
      <c r="I88" s="65">
        <v>2.96785686902368</v>
      </c>
      <c r="J88" s="65">
        <v>92.687401191148993</v>
      </c>
      <c r="K88" s="65">
        <v>0.87226636569135796</v>
      </c>
    </row>
    <row r="89" spans="1:11" x14ac:dyDescent="0.25">
      <c r="A89" s="65" t="s">
        <v>44</v>
      </c>
      <c r="B89" s="65" t="s">
        <v>45</v>
      </c>
      <c r="C89" s="65" t="s">
        <v>21</v>
      </c>
      <c r="D89" s="65">
        <v>31.098854599999999</v>
      </c>
      <c r="E89" s="65">
        <v>76.000857326227205</v>
      </c>
      <c r="F89" s="65">
        <v>6.1016533438695699</v>
      </c>
      <c r="G89" s="65">
        <v>73.842665507711601</v>
      </c>
      <c r="H89" s="65">
        <v>478.58029049999999</v>
      </c>
      <c r="I89" s="65">
        <v>32.9286804596574</v>
      </c>
      <c r="J89" s="65">
        <v>93.8983466561304</v>
      </c>
      <c r="K89" s="65">
        <v>4.79840554131796</v>
      </c>
    </row>
    <row r="90" spans="1:11" x14ac:dyDescent="0.25">
      <c r="A90" s="65" t="s">
        <v>44</v>
      </c>
      <c r="B90" s="65" t="s">
        <v>45</v>
      </c>
      <c r="C90" s="65" t="s">
        <v>22</v>
      </c>
      <c r="D90" s="65">
        <v>1479.1194968</v>
      </c>
      <c r="E90" s="65">
        <v>12.2035555320992</v>
      </c>
      <c r="F90" s="65">
        <v>6.7541797583670196</v>
      </c>
      <c r="G90" s="65">
        <v>12.231414861922801</v>
      </c>
      <c r="H90" s="65">
        <v>20420.201364</v>
      </c>
      <c r="I90" s="65">
        <v>2.4196021697153398</v>
      </c>
      <c r="J90" s="65">
        <v>93.245820241632998</v>
      </c>
      <c r="K90" s="65">
        <v>0.88597188016050799</v>
      </c>
    </row>
    <row r="91" spans="1:11" x14ac:dyDescent="0.25">
      <c r="A91" s="65" t="s">
        <v>63</v>
      </c>
      <c r="B91" s="65" t="s">
        <v>64</v>
      </c>
      <c r="C91" s="65" t="s">
        <v>21</v>
      </c>
      <c r="D91" s="65">
        <v>66.709769499999993</v>
      </c>
      <c r="E91" s="65">
        <v>33.6849713484186</v>
      </c>
      <c r="F91" s="65">
        <v>13.391947077656001</v>
      </c>
      <c r="G91" s="65">
        <v>30.600203194174298</v>
      </c>
      <c r="H91" s="65">
        <v>431.42369170000001</v>
      </c>
      <c r="I91" s="65">
        <v>20.1822800404505</v>
      </c>
      <c r="J91" s="65">
        <v>86.608052922344001</v>
      </c>
      <c r="K91" s="65">
        <v>4.7316189189628801</v>
      </c>
    </row>
    <row r="92" spans="1:11" x14ac:dyDescent="0.25">
      <c r="A92" s="65" t="s">
        <v>63</v>
      </c>
      <c r="B92" s="65" t="s">
        <v>64</v>
      </c>
      <c r="C92" s="65" t="s">
        <v>22</v>
      </c>
      <c r="D92" s="65">
        <v>1122.4988396000001</v>
      </c>
      <c r="E92" s="65">
        <v>13.3955562115638</v>
      </c>
      <c r="F92" s="65">
        <v>12.7356006030929</v>
      </c>
      <c r="G92" s="65">
        <v>13.2563706361129</v>
      </c>
      <c r="H92" s="65">
        <v>7691.3676955000001</v>
      </c>
      <c r="I92" s="65">
        <v>3.7448270519547102</v>
      </c>
      <c r="J92" s="65">
        <v>87.264399396907095</v>
      </c>
      <c r="K92" s="65">
        <v>1.93467030123268</v>
      </c>
    </row>
    <row r="93" spans="1:11" x14ac:dyDescent="0.25">
      <c r="A93" s="65" t="s">
        <v>65</v>
      </c>
      <c r="B93" s="65" t="s">
        <v>66</v>
      </c>
      <c r="C93" s="65" t="s">
        <v>21</v>
      </c>
      <c r="D93" s="65">
        <v>38.900319500000002</v>
      </c>
      <c r="E93" s="65">
        <v>43.488225388335202</v>
      </c>
      <c r="F93" s="65">
        <v>9.4298474001443005</v>
      </c>
      <c r="G93" s="65">
        <v>41.735418195215203</v>
      </c>
      <c r="H93" s="65">
        <v>373.6229998</v>
      </c>
      <c r="I93" s="65">
        <v>22.714834383608601</v>
      </c>
      <c r="J93" s="65">
        <v>90.570152599855703</v>
      </c>
      <c r="K93" s="65">
        <v>4.3453457178199804</v>
      </c>
    </row>
    <row r="94" spans="1:11" x14ac:dyDescent="0.25">
      <c r="A94" s="65" t="s">
        <v>65</v>
      </c>
      <c r="B94" s="65" t="s">
        <v>66</v>
      </c>
      <c r="C94" s="65" t="s">
        <v>22</v>
      </c>
      <c r="D94" s="65">
        <v>584.81239029999995</v>
      </c>
      <c r="E94" s="65">
        <v>10.279970599629999</v>
      </c>
      <c r="F94" s="65">
        <v>7.1954976127607004</v>
      </c>
      <c r="G94" s="65">
        <v>10.192616990849899</v>
      </c>
      <c r="H94" s="65">
        <v>7542.6642871000004</v>
      </c>
      <c r="I94" s="65">
        <v>3.3421836776496199</v>
      </c>
      <c r="J94" s="65">
        <v>92.804502387239296</v>
      </c>
      <c r="K94" s="65">
        <v>0.79027363262419903</v>
      </c>
    </row>
    <row r="95" spans="1:11" x14ac:dyDescent="0.25">
      <c r="A95" s="65" t="s">
        <v>67</v>
      </c>
      <c r="B95" s="65" t="s">
        <v>68</v>
      </c>
      <c r="C95" s="65" t="s">
        <v>21</v>
      </c>
      <c r="D95" s="65"/>
      <c r="E95" s="65"/>
      <c r="F95" s="65"/>
      <c r="G95" s="65"/>
      <c r="H95" s="65">
        <v>864.92991019999999</v>
      </c>
      <c r="I95" s="65">
        <v>32.753395629791299</v>
      </c>
      <c r="J95" s="65">
        <v>100</v>
      </c>
      <c r="K95" s="65">
        <v>0</v>
      </c>
    </row>
    <row r="96" spans="1:11" x14ac:dyDescent="0.25">
      <c r="A96" s="65" t="s">
        <v>67</v>
      </c>
      <c r="B96" s="65" t="s">
        <v>68</v>
      </c>
      <c r="C96" s="65" t="s">
        <v>22</v>
      </c>
      <c r="D96" s="65">
        <v>475.41285470000003</v>
      </c>
      <c r="E96" s="65">
        <v>15.675759341224699</v>
      </c>
      <c r="F96" s="65">
        <v>4.46561830376318</v>
      </c>
      <c r="G96" s="65">
        <v>15.5465708755266</v>
      </c>
      <c r="H96" s="65">
        <v>10170.657238199999</v>
      </c>
      <c r="I96" s="65">
        <v>3.4302020014027899</v>
      </c>
      <c r="J96" s="65">
        <v>95.534381696236807</v>
      </c>
      <c r="K96" s="65">
        <v>0.726702263937274</v>
      </c>
    </row>
    <row r="97" spans="1:11" x14ac:dyDescent="0.25">
      <c r="A97" s="65" t="s">
        <v>69</v>
      </c>
      <c r="B97" s="65" t="s">
        <v>70</v>
      </c>
      <c r="C97" s="65" t="s">
        <v>21</v>
      </c>
      <c r="D97" s="65">
        <v>61.884537199999997</v>
      </c>
      <c r="E97" s="65">
        <v>46.9357486058802</v>
      </c>
      <c r="F97" s="65">
        <v>4.3108310118029802</v>
      </c>
      <c r="G97" s="65">
        <v>48.253689915264601</v>
      </c>
      <c r="H97" s="65">
        <v>1373.6748023</v>
      </c>
      <c r="I97" s="65">
        <v>24.573902351948401</v>
      </c>
      <c r="J97" s="65">
        <v>95.689168988196997</v>
      </c>
      <c r="K97" s="65">
        <v>2.1738458502686502</v>
      </c>
    </row>
    <row r="98" spans="1:11" x14ac:dyDescent="0.25">
      <c r="A98" s="65" t="s">
        <v>69</v>
      </c>
      <c r="B98" s="65" t="s">
        <v>70</v>
      </c>
      <c r="C98" s="65" t="s">
        <v>22</v>
      </c>
      <c r="D98" s="65">
        <v>968.13033470000005</v>
      </c>
      <c r="E98" s="65">
        <v>19.654328513296299</v>
      </c>
      <c r="F98" s="65">
        <v>5.0166246680315103</v>
      </c>
      <c r="G98" s="65">
        <v>18.911041963992901</v>
      </c>
      <c r="H98" s="65">
        <v>18330.310325400002</v>
      </c>
      <c r="I98" s="65">
        <v>4.5820782590298101</v>
      </c>
      <c r="J98" s="65">
        <v>94.983375331968503</v>
      </c>
      <c r="K98" s="65">
        <v>0.99880215125199301</v>
      </c>
    </row>
    <row r="99" spans="1:11" x14ac:dyDescent="0.25">
      <c r="A99" s="65" t="s">
        <v>71</v>
      </c>
      <c r="B99" s="65" t="s">
        <v>72</v>
      </c>
      <c r="C99" s="65" t="s">
        <v>21</v>
      </c>
      <c r="D99" s="65">
        <v>12.3810304</v>
      </c>
      <c r="E99" s="65">
        <v>62.653548792946196</v>
      </c>
      <c r="F99" s="65">
        <v>8.9730108267368198</v>
      </c>
      <c r="G99" s="65">
        <v>61.740265579544499</v>
      </c>
      <c r="H99" s="65">
        <v>125.5997504</v>
      </c>
      <c r="I99" s="65">
        <v>28.909684589645501</v>
      </c>
      <c r="J99" s="65">
        <v>91.026989173263203</v>
      </c>
      <c r="K99" s="65">
        <v>6.0860638863531804</v>
      </c>
    </row>
    <row r="100" spans="1:11" x14ac:dyDescent="0.25">
      <c r="A100" s="65" t="s">
        <v>71</v>
      </c>
      <c r="B100" s="65" t="s">
        <v>72</v>
      </c>
      <c r="C100" s="65" t="s">
        <v>22</v>
      </c>
      <c r="D100" s="65">
        <v>131.71689929999999</v>
      </c>
      <c r="E100" s="65">
        <v>17.0999634246234</v>
      </c>
      <c r="F100" s="65">
        <v>8.8458830371024497</v>
      </c>
      <c r="G100" s="65">
        <v>16.261786057712001</v>
      </c>
      <c r="H100" s="65">
        <v>1357.3023286</v>
      </c>
      <c r="I100" s="65">
        <v>5.2029942027707703</v>
      </c>
      <c r="J100" s="65">
        <v>91.154116962897504</v>
      </c>
      <c r="K100" s="65">
        <v>1.5780950135192999</v>
      </c>
    </row>
    <row r="101" spans="1:11" x14ac:dyDescent="0.25">
      <c r="A101" s="65" t="s">
        <v>73</v>
      </c>
      <c r="B101" s="65" t="s">
        <v>74</v>
      </c>
      <c r="C101" s="65" t="s">
        <v>21</v>
      </c>
      <c r="D101" s="65">
        <v>40.452326100000001</v>
      </c>
      <c r="E101" s="65">
        <v>99.999999999999801</v>
      </c>
      <c r="F101" s="65">
        <v>1.07061807112159</v>
      </c>
      <c r="G101" s="65">
        <v>87.717897832325903</v>
      </c>
      <c r="H101" s="65">
        <v>3737.9563512</v>
      </c>
      <c r="I101" s="65">
        <v>28.435603273103599</v>
      </c>
      <c r="J101" s="65">
        <v>98.929381928878399</v>
      </c>
      <c r="K101" s="65">
        <v>0.94928690293041795</v>
      </c>
    </row>
    <row r="102" spans="1:11" x14ac:dyDescent="0.25">
      <c r="A102" s="65" t="s">
        <v>73</v>
      </c>
      <c r="B102" s="65" t="s">
        <v>74</v>
      </c>
      <c r="C102" s="65" t="s">
        <v>22</v>
      </c>
      <c r="D102" s="65">
        <v>3247.6961384000001</v>
      </c>
      <c r="E102" s="65">
        <v>14.7344180321781</v>
      </c>
      <c r="F102" s="65">
        <v>2.58478650648824</v>
      </c>
      <c r="G102" s="65">
        <v>14.315073239959499</v>
      </c>
      <c r="H102" s="65">
        <v>122398.8951854</v>
      </c>
      <c r="I102" s="65">
        <v>3.07041970279611</v>
      </c>
      <c r="J102" s="65">
        <v>97.4152134935118</v>
      </c>
      <c r="K102" s="65">
        <v>0.379831925867541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377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66" t="s">
        <v>77</v>
      </c>
      <c r="B113" s="66" t="s">
        <v>78</v>
      </c>
      <c r="C113" s="66" t="s">
        <v>21</v>
      </c>
      <c r="D113" s="66">
        <v>655.69946930000003</v>
      </c>
      <c r="E113" s="66">
        <v>33.896667924364102</v>
      </c>
      <c r="F113" s="66">
        <v>5.0994934137568801</v>
      </c>
      <c r="G113" s="66">
        <v>27.718522904709001</v>
      </c>
      <c r="H113" s="66">
        <v>12202.430076099999</v>
      </c>
      <c r="I113" s="66">
        <v>16.2770028943869</v>
      </c>
      <c r="J113" s="66">
        <v>94.900506586243097</v>
      </c>
      <c r="K113" s="66">
        <v>1.4894591196220499</v>
      </c>
    </row>
    <row r="114" spans="1:11" x14ac:dyDescent="0.25">
      <c r="A114" s="66" t="s">
        <v>77</v>
      </c>
      <c r="B114" s="66" t="s">
        <v>78</v>
      </c>
      <c r="C114" s="66" t="s">
        <v>22</v>
      </c>
      <c r="D114" s="66">
        <v>31955.660405300001</v>
      </c>
      <c r="E114" s="66">
        <v>5.2122689675330598</v>
      </c>
      <c r="F114" s="66">
        <v>6.9080344570132501</v>
      </c>
      <c r="G114" s="66">
        <v>5.1159252810732498</v>
      </c>
      <c r="H114" s="66">
        <v>430631.21005910001</v>
      </c>
      <c r="I114" s="66">
        <v>1.4160940237500199</v>
      </c>
      <c r="J114" s="66">
        <v>93.091965542986799</v>
      </c>
      <c r="K114" s="66">
        <v>0.379635212502199</v>
      </c>
    </row>
    <row r="115" spans="1:11" x14ac:dyDescent="0.25">
      <c r="A115" s="66" t="s">
        <v>79</v>
      </c>
      <c r="B115" s="66" t="s">
        <v>80</v>
      </c>
      <c r="C115" s="66" t="s">
        <v>21</v>
      </c>
      <c r="D115" s="66">
        <v>372.97977759999998</v>
      </c>
      <c r="E115" s="66">
        <v>26.354077707030999</v>
      </c>
      <c r="F115" s="66">
        <v>10.3770673116141</v>
      </c>
      <c r="G115" s="66">
        <v>22.6258383034526</v>
      </c>
      <c r="H115" s="66">
        <v>3221.2898402000001</v>
      </c>
      <c r="I115" s="66">
        <v>17.259882691686599</v>
      </c>
      <c r="J115" s="66">
        <v>89.622932688385902</v>
      </c>
      <c r="K115" s="66">
        <v>2.6197518873096399</v>
      </c>
    </row>
    <row r="116" spans="1:11" x14ac:dyDescent="0.25">
      <c r="A116" s="66" t="s">
        <v>79</v>
      </c>
      <c r="B116" s="66" t="s">
        <v>80</v>
      </c>
      <c r="C116" s="66" t="s">
        <v>22</v>
      </c>
      <c r="D116" s="66">
        <v>12926.1686716</v>
      </c>
      <c r="E116" s="66">
        <v>13.0563599362742</v>
      </c>
      <c r="F116" s="66">
        <v>7.5688240438394301</v>
      </c>
      <c r="G116" s="66">
        <v>12.619093360149099</v>
      </c>
      <c r="H116" s="66">
        <v>157855.56170990001</v>
      </c>
      <c r="I116" s="66">
        <v>2.64857935315958</v>
      </c>
      <c r="J116" s="66">
        <v>92.431175956160601</v>
      </c>
      <c r="K116" s="66">
        <v>1.03332773004047</v>
      </c>
    </row>
    <row r="117" spans="1:11" x14ac:dyDescent="0.25">
      <c r="A117" s="66" t="s">
        <v>81</v>
      </c>
      <c r="B117" s="66" t="s">
        <v>82</v>
      </c>
      <c r="C117" s="66" t="s">
        <v>21</v>
      </c>
      <c r="D117" s="66">
        <v>1874.1186915000001</v>
      </c>
      <c r="E117" s="66">
        <v>16.903111564911701</v>
      </c>
      <c r="F117" s="66">
        <v>16.345447655151499</v>
      </c>
      <c r="G117" s="66">
        <v>12.568648326915101</v>
      </c>
      <c r="H117" s="66">
        <v>9591.5733533999992</v>
      </c>
      <c r="I117" s="66">
        <v>10.663781697037701</v>
      </c>
      <c r="J117" s="66">
        <v>83.654552344848497</v>
      </c>
      <c r="K117" s="66">
        <v>2.4558159426484401</v>
      </c>
    </row>
    <row r="118" spans="1:11" x14ac:dyDescent="0.25">
      <c r="A118" s="66" t="s">
        <v>81</v>
      </c>
      <c r="B118" s="66" t="s">
        <v>82</v>
      </c>
      <c r="C118" s="66" t="s">
        <v>22</v>
      </c>
      <c r="D118" s="66">
        <v>11589.3529447</v>
      </c>
      <c r="E118" s="66">
        <v>6.1707474854876896</v>
      </c>
      <c r="F118" s="66">
        <v>12.039096514507101</v>
      </c>
      <c r="G118" s="66">
        <v>5.6943214495426204</v>
      </c>
      <c r="H118" s="66">
        <v>84674.955018399996</v>
      </c>
      <c r="I118" s="66">
        <v>2.1215359407132799</v>
      </c>
      <c r="J118" s="66">
        <v>87.960903485492807</v>
      </c>
      <c r="K118" s="66">
        <v>0.77937450388942697</v>
      </c>
    </row>
    <row r="119" spans="1:11" x14ac:dyDescent="0.25">
      <c r="A119" s="66" t="s">
        <v>83</v>
      </c>
      <c r="B119" s="66" t="s">
        <v>84</v>
      </c>
      <c r="C119" s="66" t="s">
        <v>21</v>
      </c>
      <c r="D119" s="66">
        <v>2682.1349596999999</v>
      </c>
      <c r="E119" s="66">
        <v>14.3676555910634</v>
      </c>
      <c r="F119" s="66">
        <v>10.9923865197767</v>
      </c>
      <c r="G119" s="66">
        <v>13.6651132940962</v>
      </c>
      <c r="H119" s="66">
        <v>21717.798165600001</v>
      </c>
      <c r="I119" s="66">
        <v>10.501399037763001</v>
      </c>
      <c r="J119" s="66">
        <v>89.007613480223299</v>
      </c>
      <c r="K119" s="66">
        <v>1.6876332404825101</v>
      </c>
    </row>
    <row r="120" spans="1:11" x14ac:dyDescent="0.25">
      <c r="A120" s="66" t="s">
        <v>83</v>
      </c>
      <c r="B120" s="66" t="s">
        <v>84</v>
      </c>
      <c r="C120" s="66" t="s">
        <v>22</v>
      </c>
      <c r="D120" s="66">
        <v>34303.2100507</v>
      </c>
      <c r="E120" s="66">
        <v>4.1772130295996197</v>
      </c>
      <c r="F120" s="66">
        <v>9.0861712317186303</v>
      </c>
      <c r="G120" s="66">
        <v>4.2572670561543697</v>
      </c>
      <c r="H120" s="66">
        <v>343228.856822</v>
      </c>
      <c r="I120" s="66">
        <v>1.62210026325544</v>
      </c>
      <c r="J120" s="66">
        <v>90.913828768281405</v>
      </c>
      <c r="K120" s="66">
        <v>0.42548265731900398</v>
      </c>
    </row>
    <row r="121" spans="1:11" x14ac:dyDescent="0.25">
      <c r="A121" s="66" t="s">
        <v>85</v>
      </c>
      <c r="B121" s="66" t="s">
        <v>86</v>
      </c>
      <c r="C121" s="66" t="s">
        <v>21</v>
      </c>
      <c r="D121" s="66">
        <v>5623.986457</v>
      </c>
      <c r="E121" s="66">
        <v>12.428487184412401</v>
      </c>
      <c r="F121" s="66">
        <v>11.126267181899999</v>
      </c>
      <c r="G121" s="66">
        <v>10.4931149134342</v>
      </c>
      <c r="H121" s="66">
        <v>44922.943299899998</v>
      </c>
      <c r="I121" s="66">
        <v>6.85452694666865</v>
      </c>
      <c r="J121" s="66">
        <v>88.873732818099995</v>
      </c>
      <c r="K121" s="66">
        <v>1.31365248645741</v>
      </c>
    </row>
    <row r="122" spans="1:11" x14ac:dyDescent="0.25">
      <c r="A122" s="66" t="s">
        <v>85</v>
      </c>
      <c r="B122" s="66" t="s">
        <v>86</v>
      </c>
      <c r="C122" s="66" t="s">
        <v>22</v>
      </c>
      <c r="D122" s="66">
        <v>34718.8397731</v>
      </c>
      <c r="E122" s="66">
        <v>5.98623919231333</v>
      </c>
      <c r="F122" s="66">
        <v>10.0572205296404</v>
      </c>
      <c r="G122" s="66">
        <v>5.9381810007063596</v>
      </c>
      <c r="H122" s="66">
        <v>310494.23048600001</v>
      </c>
      <c r="I122" s="66">
        <v>1.6680883380328799</v>
      </c>
      <c r="J122" s="66">
        <v>89.942779470359696</v>
      </c>
      <c r="K122" s="66">
        <v>0.66399544488955098</v>
      </c>
    </row>
    <row r="123" spans="1:11" x14ac:dyDescent="0.25">
      <c r="A123" s="66" t="s">
        <v>87</v>
      </c>
      <c r="B123" s="66" t="s">
        <v>88</v>
      </c>
      <c r="C123" s="66" t="s">
        <v>21</v>
      </c>
      <c r="D123" s="66">
        <v>854.98316130000001</v>
      </c>
      <c r="E123" s="66">
        <v>42.426350423095798</v>
      </c>
      <c r="F123" s="66">
        <v>9.8397198940864694</v>
      </c>
      <c r="G123" s="66">
        <v>38.8726717032051</v>
      </c>
      <c r="H123" s="66">
        <v>7834.1174483000004</v>
      </c>
      <c r="I123" s="66">
        <v>17.1883074327678</v>
      </c>
      <c r="J123" s="66">
        <v>90.1602801059135</v>
      </c>
      <c r="K123" s="66">
        <v>4.2424025374032999</v>
      </c>
    </row>
    <row r="124" spans="1:11" x14ac:dyDescent="0.25">
      <c r="A124" s="66" t="s">
        <v>87</v>
      </c>
      <c r="B124" s="66" t="s">
        <v>88</v>
      </c>
      <c r="C124" s="66" t="s">
        <v>22</v>
      </c>
      <c r="D124" s="66">
        <v>15305.176536499999</v>
      </c>
      <c r="E124" s="66">
        <v>7.2584066189182099</v>
      </c>
      <c r="F124" s="66">
        <v>8.9039545142570606</v>
      </c>
      <c r="G124" s="66">
        <v>7.5267852945474001</v>
      </c>
      <c r="H124" s="66">
        <v>156586.7228661</v>
      </c>
      <c r="I124" s="66">
        <v>2.9905359701328398</v>
      </c>
      <c r="J124" s="66">
        <v>91.096045485742906</v>
      </c>
      <c r="K124" s="66">
        <v>0.73568675285380702</v>
      </c>
    </row>
    <row r="125" spans="1:11" x14ac:dyDescent="0.25">
      <c r="A125" s="66" t="s">
        <v>89</v>
      </c>
      <c r="B125" s="66" t="s">
        <v>90</v>
      </c>
      <c r="C125" s="66" t="s">
        <v>21</v>
      </c>
      <c r="D125" s="66">
        <v>4189.6885421999996</v>
      </c>
      <c r="E125" s="66">
        <v>17.225813365264599</v>
      </c>
      <c r="F125" s="66">
        <v>7.0547229456445804</v>
      </c>
      <c r="G125" s="66">
        <v>16.113258646029301</v>
      </c>
      <c r="H125" s="66">
        <v>55198.7321581</v>
      </c>
      <c r="I125" s="66">
        <v>8.9342975420862096</v>
      </c>
      <c r="J125" s="66">
        <v>92.945277054355401</v>
      </c>
      <c r="K125" s="66">
        <v>1.2230269154264899</v>
      </c>
    </row>
    <row r="126" spans="1:11" x14ac:dyDescent="0.25">
      <c r="A126" s="66" t="s">
        <v>89</v>
      </c>
      <c r="B126" s="66" t="s">
        <v>90</v>
      </c>
      <c r="C126" s="66" t="s">
        <v>22</v>
      </c>
      <c r="D126" s="66">
        <v>74120.825227099995</v>
      </c>
      <c r="E126" s="66">
        <v>5.7184874286835603</v>
      </c>
      <c r="F126" s="66">
        <v>11.1509760207475</v>
      </c>
      <c r="G126" s="66">
        <v>5.6909340653240204</v>
      </c>
      <c r="H126" s="66">
        <v>590581.75407350005</v>
      </c>
      <c r="I126" s="66">
        <v>1.6362090644348899</v>
      </c>
      <c r="J126" s="66">
        <v>88.849023979252493</v>
      </c>
      <c r="K126" s="66">
        <v>0.71423935183465703</v>
      </c>
    </row>
    <row r="127" spans="1:11" x14ac:dyDescent="0.25">
      <c r="A127" s="66" t="s">
        <v>91</v>
      </c>
      <c r="B127" s="66" t="s">
        <v>92</v>
      </c>
      <c r="C127" s="66" t="s">
        <v>21</v>
      </c>
      <c r="D127" s="66">
        <v>4405.6753267000004</v>
      </c>
      <c r="E127" s="66">
        <v>14.149192606289001</v>
      </c>
      <c r="F127" s="66">
        <v>8.0517009007308893</v>
      </c>
      <c r="G127" s="66">
        <v>12.8560900208542</v>
      </c>
      <c r="H127" s="66">
        <v>50311.6493854</v>
      </c>
      <c r="I127" s="66">
        <v>6.5815553543977501</v>
      </c>
      <c r="J127" s="66">
        <v>91.948299099269093</v>
      </c>
      <c r="K127" s="66">
        <v>1.1257782103074501</v>
      </c>
    </row>
    <row r="128" spans="1:11" x14ac:dyDescent="0.25">
      <c r="A128" s="66" t="s">
        <v>91</v>
      </c>
      <c r="B128" s="66" t="s">
        <v>92</v>
      </c>
      <c r="C128" s="66" t="s">
        <v>22</v>
      </c>
      <c r="D128" s="66">
        <v>94605.285933399995</v>
      </c>
      <c r="E128" s="66">
        <v>3.4548573466357499</v>
      </c>
      <c r="F128" s="66">
        <v>9.6554954935321007</v>
      </c>
      <c r="G128" s="66">
        <v>3.41102479572438</v>
      </c>
      <c r="H128" s="66">
        <v>885202.38936170004</v>
      </c>
      <c r="I128" s="66">
        <v>1.06032546256893</v>
      </c>
      <c r="J128" s="66">
        <v>90.344504506467899</v>
      </c>
      <c r="K128" s="66">
        <v>0.36455050280435303</v>
      </c>
    </row>
    <row r="129" spans="1:11" x14ac:dyDescent="0.25">
      <c r="A129" s="66" t="s">
        <v>93</v>
      </c>
      <c r="B129" s="66" t="s">
        <v>94</v>
      </c>
      <c r="C129" s="66" t="s">
        <v>21</v>
      </c>
      <c r="D129" s="66">
        <v>643.33847479999997</v>
      </c>
      <c r="E129" s="66">
        <v>29.555904341848098</v>
      </c>
      <c r="F129" s="66">
        <v>6.4201107281363701</v>
      </c>
      <c r="G129" s="66">
        <v>25.702164357547701</v>
      </c>
      <c r="H129" s="66">
        <v>9377.3372120000004</v>
      </c>
      <c r="I129" s="66">
        <v>17.088508650452798</v>
      </c>
      <c r="J129" s="66">
        <v>93.579889271863607</v>
      </c>
      <c r="K129" s="66">
        <v>1.7633141309756799</v>
      </c>
    </row>
    <row r="130" spans="1:11" x14ac:dyDescent="0.25">
      <c r="A130" s="66" t="s">
        <v>93</v>
      </c>
      <c r="B130" s="66" t="s">
        <v>94</v>
      </c>
      <c r="C130" s="66" t="s">
        <v>22</v>
      </c>
      <c r="D130" s="66">
        <v>23497.232000799999</v>
      </c>
      <c r="E130" s="66">
        <v>4.8919554313454299</v>
      </c>
      <c r="F130" s="66">
        <v>7.0241777659333398</v>
      </c>
      <c r="G130" s="66">
        <v>4.8749264390007196</v>
      </c>
      <c r="H130" s="66">
        <v>311022.09230730002</v>
      </c>
      <c r="I130" s="66">
        <v>1.43422894756061</v>
      </c>
      <c r="J130" s="66">
        <v>92.975822234066698</v>
      </c>
      <c r="K130" s="66">
        <v>0.368293058137032</v>
      </c>
    </row>
    <row r="131" spans="1:11" x14ac:dyDescent="0.25">
      <c r="A131" s="66" t="s">
        <v>95</v>
      </c>
      <c r="B131" s="66" t="s">
        <v>96</v>
      </c>
      <c r="C131" s="66" t="s">
        <v>21</v>
      </c>
      <c r="D131" s="66">
        <v>2645.4452421999999</v>
      </c>
      <c r="E131" s="66">
        <v>19.654078238836501</v>
      </c>
      <c r="F131" s="66">
        <v>8.8919878430070405</v>
      </c>
      <c r="G131" s="66">
        <v>18.600719636090801</v>
      </c>
      <c r="H131" s="66">
        <v>27105.441611300001</v>
      </c>
      <c r="I131" s="66">
        <v>11.4123828892675</v>
      </c>
      <c r="J131" s="66">
        <v>91.108012156992999</v>
      </c>
      <c r="K131" s="66">
        <v>1.8153987663598301</v>
      </c>
    </row>
    <row r="132" spans="1:11" x14ac:dyDescent="0.25">
      <c r="A132" s="66" t="s">
        <v>95</v>
      </c>
      <c r="B132" s="66" t="s">
        <v>96</v>
      </c>
      <c r="C132" s="66" t="s">
        <v>22</v>
      </c>
      <c r="D132" s="66">
        <v>80007.9247168</v>
      </c>
      <c r="E132" s="66">
        <v>4.6895343941830498</v>
      </c>
      <c r="F132" s="66">
        <v>10.1957795153043</v>
      </c>
      <c r="G132" s="66">
        <v>4.6890480383428903</v>
      </c>
      <c r="H132" s="66">
        <v>704708.18842300004</v>
      </c>
      <c r="I132" s="66">
        <v>1.3596479423485801</v>
      </c>
      <c r="J132" s="66">
        <v>89.804220484695705</v>
      </c>
      <c r="K132" s="66">
        <v>0.53236362030180795</v>
      </c>
    </row>
    <row r="133" spans="1:11" x14ac:dyDescent="0.25">
      <c r="A133" s="66" t="s">
        <v>97</v>
      </c>
      <c r="B133" s="66" t="s">
        <v>98</v>
      </c>
      <c r="C133" s="66" t="s">
        <v>21</v>
      </c>
      <c r="D133" s="66">
        <v>2906.3540373000001</v>
      </c>
      <c r="E133" s="66">
        <v>23.084475833580001</v>
      </c>
      <c r="F133" s="66">
        <v>6.3065302580253801</v>
      </c>
      <c r="G133" s="66">
        <v>22.190143741551498</v>
      </c>
      <c r="H133" s="66">
        <v>43178.480545099999</v>
      </c>
      <c r="I133" s="66">
        <v>12.2301287750567</v>
      </c>
      <c r="J133" s="66">
        <v>93.693469741974596</v>
      </c>
      <c r="K133" s="66">
        <v>1.49362397743855</v>
      </c>
    </row>
    <row r="134" spans="1:11" x14ac:dyDescent="0.25">
      <c r="A134" s="66" t="s">
        <v>97</v>
      </c>
      <c r="B134" s="66" t="s">
        <v>98</v>
      </c>
      <c r="C134" s="66" t="s">
        <v>22</v>
      </c>
      <c r="D134" s="66">
        <v>98117.571923700001</v>
      </c>
      <c r="E134" s="66">
        <v>4.2749619270237504</v>
      </c>
      <c r="F134" s="66">
        <v>8.08237760231866</v>
      </c>
      <c r="G134" s="66">
        <v>4.2371136769405604</v>
      </c>
      <c r="H134" s="66">
        <v>1115851.5934806999</v>
      </c>
      <c r="I134" s="66">
        <v>1.15629835812107</v>
      </c>
      <c r="J134" s="66">
        <v>91.917622397681299</v>
      </c>
      <c r="K134" s="66">
        <v>0.37257222051303102</v>
      </c>
    </row>
    <row r="135" spans="1:11" x14ac:dyDescent="0.25">
      <c r="A135" s="66" t="s">
        <v>99</v>
      </c>
      <c r="B135" s="66" t="s">
        <v>100</v>
      </c>
      <c r="C135" s="66" t="s">
        <v>21</v>
      </c>
      <c r="D135" s="66">
        <v>143.56713329999999</v>
      </c>
      <c r="E135" s="66">
        <v>48.332351418202002</v>
      </c>
      <c r="F135" s="66">
        <v>4.9195540789383596</v>
      </c>
      <c r="G135" s="66">
        <v>46.286824721357704</v>
      </c>
      <c r="H135" s="66">
        <v>2774.7285292000001</v>
      </c>
      <c r="I135" s="66">
        <v>25.713584674752799</v>
      </c>
      <c r="J135" s="66">
        <v>95.080445921061596</v>
      </c>
      <c r="K135" s="66">
        <v>2.3949250043285701</v>
      </c>
    </row>
    <row r="136" spans="1:11" x14ac:dyDescent="0.25">
      <c r="A136" s="66" t="s">
        <v>99</v>
      </c>
      <c r="B136" s="66" t="s">
        <v>100</v>
      </c>
      <c r="C136" s="66" t="s">
        <v>22</v>
      </c>
      <c r="D136" s="66">
        <v>11313.835568799999</v>
      </c>
      <c r="E136" s="66">
        <v>8.2423371810369606</v>
      </c>
      <c r="F136" s="66">
        <v>7.7986273528671299</v>
      </c>
      <c r="G136" s="66">
        <v>8.0038750806070595</v>
      </c>
      <c r="H136" s="66">
        <v>133760.86869490001</v>
      </c>
      <c r="I136" s="66">
        <v>2.0502718024428401</v>
      </c>
      <c r="J136" s="66">
        <v>92.201372647132899</v>
      </c>
      <c r="K136" s="66">
        <v>0.67698817642813902</v>
      </c>
    </row>
    <row r="137" spans="1:11" x14ac:dyDescent="0.25">
      <c r="A137" s="66" t="s">
        <v>101</v>
      </c>
      <c r="B137" s="66" t="s">
        <v>102</v>
      </c>
      <c r="C137" s="66" t="s">
        <v>21</v>
      </c>
      <c r="D137" s="66">
        <v>73.072229399999998</v>
      </c>
      <c r="E137" s="66">
        <v>60.087097267537402</v>
      </c>
      <c r="F137" s="66">
        <v>7.8212016669557203</v>
      </c>
      <c r="G137" s="66">
        <v>60.175031726985701</v>
      </c>
      <c r="H137" s="66">
        <v>861.21168899999998</v>
      </c>
      <c r="I137" s="66">
        <v>27.2866202961462</v>
      </c>
      <c r="J137" s="66">
        <v>92.178798333044298</v>
      </c>
      <c r="K137" s="66">
        <v>5.1057408749436703</v>
      </c>
    </row>
    <row r="138" spans="1:11" x14ac:dyDescent="0.25">
      <c r="A138" s="66" t="s">
        <v>101</v>
      </c>
      <c r="B138" s="66" t="s">
        <v>102</v>
      </c>
      <c r="C138" s="66" t="s">
        <v>22</v>
      </c>
      <c r="D138" s="66">
        <v>11874.5915836</v>
      </c>
      <c r="E138" s="66">
        <v>5.3218781241060098</v>
      </c>
      <c r="F138" s="66">
        <v>8.3783949448570798</v>
      </c>
      <c r="G138" s="66">
        <v>5.3308826170112003</v>
      </c>
      <c r="H138" s="66">
        <v>129854.12449810001</v>
      </c>
      <c r="I138" s="66">
        <v>1.7304789756230201</v>
      </c>
      <c r="J138" s="66">
        <v>91.621605055142894</v>
      </c>
      <c r="K138" s="66">
        <v>0.48748589312653601</v>
      </c>
    </row>
    <row r="139" spans="1:11" x14ac:dyDescent="0.25">
      <c r="A139" s="66" t="s">
        <v>103</v>
      </c>
      <c r="B139" s="66" t="s">
        <v>104</v>
      </c>
      <c r="C139" s="66" t="s">
        <v>21</v>
      </c>
      <c r="D139" s="66">
        <v>359.52702249999999</v>
      </c>
      <c r="E139" s="66">
        <v>30.653630625349901</v>
      </c>
      <c r="F139" s="66">
        <v>5.7589829611488801</v>
      </c>
      <c r="G139" s="66">
        <v>29.496226137871702</v>
      </c>
      <c r="H139" s="66">
        <v>5883.3638651000001</v>
      </c>
      <c r="I139" s="66">
        <v>12.685797092565</v>
      </c>
      <c r="J139" s="66">
        <v>94.241017038851098</v>
      </c>
      <c r="K139" s="66">
        <v>1.8024875906864299</v>
      </c>
    </row>
    <row r="140" spans="1:11" x14ac:dyDescent="0.25">
      <c r="A140" s="66" t="s">
        <v>103</v>
      </c>
      <c r="B140" s="66" t="s">
        <v>104</v>
      </c>
      <c r="C140" s="66" t="s">
        <v>22</v>
      </c>
      <c r="D140" s="66">
        <v>6061.3179178999999</v>
      </c>
      <c r="E140" s="66">
        <v>10.2365623628049</v>
      </c>
      <c r="F140" s="66">
        <v>7.8556089973229097</v>
      </c>
      <c r="G140" s="66">
        <v>9.7690027611530894</v>
      </c>
      <c r="H140" s="66">
        <v>71097.7911972</v>
      </c>
      <c r="I140" s="66">
        <v>2.5259058009581499</v>
      </c>
      <c r="J140" s="66">
        <v>92.144391002677096</v>
      </c>
      <c r="K140" s="66">
        <v>0.83283925532870495</v>
      </c>
    </row>
    <row r="141" spans="1:11" x14ac:dyDescent="0.25">
      <c r="A141" s="66" t="s">
        <v>105</v>
      </c>
      <c r="B141" s="66" t="s">
        <v>106</v>
      </c>
      <c r="C141" s="66" t="s">
        <v>21</v>
      </c>
      <c r="D141" s="66">
        <v>310.20592010000001</v>
      </c>
      <c r="E141" s="66">
        <v>39.540792961426398</v>
      </c>
      <c r="F141" s="66">
        <v>8.3233403729894899</v>
      </c>
      <c r="G141" s="66">
        <v>37.759555918534403</v>
      </c>
      <c r="H141" s="66">
        <v>3416.734301</v>
      </c>
      <c r="I141" s="66">
        <v>22.2427947713722</v>
      </c>
      <c r="J141" s="66">
        <v>91.676659627010494</v>
      </c>
      <c r="K141" s="66">
        <v>3.4281968553563398</v>
      </c>
    </row>
    <row r="142" spans="1:11" x14ac:dyDescent="0.25">
      <c r="A142" s="66" t="s">
        <v>105</v>
      </c>
      <c r="B142" s="66" t="s">
        <v>106</v>
      </c>
      <c r="C142" s="66" t="s">
        <v>22</v>
      </c>
      <c r="D142" s="66">
        <v>7470.2456568999996</v>
      </c>
      <c r="E142" s="66">
        <v>6.8816260767734896</v>
      </c>
      <c r="F142" s="66">
        <v>9.4926488117820096</v>
      </c>
      <c r="G142" s="66">
        <v>6.6269178295326503</v>
      </c>
      <c r="H142" s="66">
        <v>71224.8141206</v>
      </c>
      <c r="I142" s="66">
        <v>2.5967365941884899</v>
      </c>
      <c r="J142" s="66">
        <v>90.507351188217996</v>
      </c>
      <c r="K142" s="66">
        <v>0.69504855500046003</v>
      </c>
    </row>
    <row r="143" spans="1:11" x14ac:dyDescent="0.25">
      <c r="A143" s="66" t="s">
        <v>107</v>
      </c>
      <c r="B143" s="66" t="s">
        <v>108</v>
      </c>
      <c r="C143" s="66" t="s">
        <v>21</v>
      </c>
      <c r="D143" s="66">
        <v>682.62764570000002</v>
      </c>
      <c r="E143" s="66">
        <v>26.081727254116899</v>
      </c>
      <c r="F143" s="66">
        <v>8.4244248742009997</v>
      </c>
      <c r="G143" s="66">
        <v>23.420793062990501</v>
      </c>
      <c r="H143" s="66">
        <v>7420.3307863999999</v>
      </c>
      <c r="I143" s="66">
        <v>15.233283432261199</v>
      </c>
      <c r="J143" s="66">
        <v>91.575575125799006</v>
      </c>
      <c r="K143" s="66">
        <v>2.1545779142782102</v>
      </c>
    </row>
    <row r="144" spans="1:11" x14ac:dyDescent="0.25">
      <c r="A144" s="66" t="s">
        <v>107</v>
      </c>
      <c r="B144" s="66" t="s">
        <v>108</v>
      </c>
      <c r="C144" s="66" t="s">
        <v>22</v>
      </c>
      <c r="D144" s="66">
        <v>25304.259722700001</v>
      </c>
      <c r="E144" s="66">
        <v>5.74825950787113</v>
      </c>
      <c r="F144" s="66">
        <v>10.291009872624</v>
      </c>
      <c r="G144" s="66">
        <v>5.7402163126084096</v>
      </c>
      <c r="H144" s="66">
        <v>220582.78183980001</v>
      </c>
      <c r="I144" s="66">
        <v>1.71427499461555</v>
      </c>
      <c r="J144" s="66">
        <v>89.708990127375998</v>
      </c>
      <c r="K144" s="66">
        <v>0.65849167023477295</v>
      </c>
    </row>
    <row r="145" spans="1:11" x14ac:dyDescent="0.25">
      <c r="A145" s="66" t="s">
        <v>109</v>
      </c>
      <c r="B145" s="66" t="s">
        <v>110</v>
      </c>
      <c r="C145" s="66" t="s">
        <v>21</v>
      </c>
      <c r="D145" s="66">
        <v>100.1361844</v>
      </c>
      <c r="E145" s="66">
        <v>33.232401508197</v>
      </c>
      <c r="F145" s="66">
        <v>9.6099083698699701</v>
      </c>
      <c r="G145" s="66">
        <v>34.528934754495999</v>
      </c>
      <c r="H145" s="66">
        <v>941.87358870000003</v>
      </c>
      <c r="I145" s="66">
        <v>25.164280375494901</v>
      </c>
      <c r="J145" s="66">
        <v>90.390091630130001</v>
      </c>
      <c r="K145" s="66">
        <v>3.6709764656253401</v>
      </c>
    </row>
    <row r="146" spans="1:11" x14ac:dyDescent="0.25">
      <c r="A146" s="66" t="s">
        <v>109</v>
      </c>
      <c r="B146" s="66" t="s">
        <v>110</v>
      </c>
      <c r="C146" s="66" t="s">
        <v>22</v>
      </c>
      <c r="D146" s="66">
        <v>1213.9901560999999</v>
      </c>
      <c r="E146" s="66">
        <v>9.9248883161372508</v>
      </c>
      <c r="F146" s="66">
        <v>7.1714960824741603</v>
      </c>
      <c r="G146" s="66">
        <v>9.6600271273240104</v>
      </c>
      <c r="H146" s="66">
        <v>15714.000072700001</v>
      </c>
      <c r="I146" s="66">
        <v>2.8844857628752298</v>
      </c>
      <c r="J146" s="66">
        <v>92.828503917525794</v>
      </c>
      <c r="K146" s="66">
        <v>0.74628851889876102</v>
      </c>
    </row>
    <row r="147" spans="1:11" x14ac:dyDescent="0.25">
      <c r="A147" s="66" t="s">
        <v>111</v>
      </c>
      <c r="B147" s="66" t="s">
        <v>112</v>
      </c>
      <c r="C147" s="66" t="s">
        <v>21</v>
      </c>
      <c r="D147" s="66">
        <v>2884.9510126999999</v>
      </c>
      <c r="E147" s="66">
        <v>13.5670726255125</v>
      </c>
      <c r="F147" s="66">
        <v>8.9489847212011195</v>
      </c>
      <c r="G147" s="66">
        <v>13.7661712644607</v>
      </c>
      <c r="H147" s="66">
        <v>29352.7955315</v>
      </c>
      <c r="I147" s="66">
        <v>9.4091177081864199</v>
      </c>
      <c r="J147" s="66">
        <v>91.0510152787989</v>
      </c>
      <c r="K147" s="66">
        <v>1.3530135379367101</v>
      </c>
    </row>
    <row r="148" spans="1:11" x14ac:dyDescent="0.25">
      <c r="A148" s="66" t="s">
        <v>111</v>
      </c>
      <c r="B148" s="66" t="s">
        <v>112</v>
      </c>
      <c r="C148" s="66" t="s">
        <v>22</v>
      </c>
      <c r="D148" s="66">
        <v>42147.157665999999</v>
      </c>
      <c r="E148" s="66">
        <v>6.4047969702329803</v>
      </c>
      <c r="F148" s="66">
        <v>11.9501228764108</v>
      </c>
      <c r="G148" s="66">
        <v>6.2026912089411699</v>
      </c>
      <c r="H148" s="66">
        <v>310545.09581029997</v>
      </c>
      <c r="I148" s="66">
        <v>1.8014874886804</v>
      </c>
      <c r="J148" s="66">
        <v>88.049877123589198</v>
      </c>
      <c r="K148" s="66">
        <v>0.84182879673118605</v>
      </c>
    </row>
    <row r="149" spans="1:11" x14ac:dyDescent="0.25">
      <c r="A149" s="66" t="s">
        <v>113</v>
      </c>
      <c r="B149" s="66" t="s">
        <v>114</v>
      </c>
      <c r="C149" s="66" t="s">
        <v>21</v>
      </c>
      <c r="D149" s="66">
        <v>4809.6061552000001</v>
      </c>
      <c r="E149" s="66">
        <v>14.1533832062883</v>
      </c>
      <c r="F149" s="66">
        <v>6.7739101036131704</v>
      </c>
      <c r="G149" s="66">
        <v>12.900357695540199</v>
      </c>
      <c r="H149" s="66">
        <v>66192.312701600007</v>
      </c>
      <c r="I149" s="66">
        <v>7.8868607251308402</v>
      </c>
      <c r="J149" s="66">
        <v>93.226089896386796</v>
      </c>
      <c r="K149" s="66">
        <v>0.93735416159967899</v>
      </c>
    </row>
    <row r="150" spans="1:11" x14ac:dyDescent="0.25">
      <c r="A150" s="66" t="s">
        <v>113</v>
      </c>
      <c r="B150" s="66" t="s">
        <v>114</v>
      </c>
      <c r="C150" s="66" t="s">
        <v>22</v>
      </c>
      <c r="D150" s="66">
        <v>46222.567804899998</v>
      </c>
      <c r="E150" s="66">
        <v>4.5497187636282801</v>
      </c>
      <c r="F150" s="66">
        <v>7.9562929633845396</v>
      </c>
      <c r="G150" s="66">
        <v>4.4110035523897402</v>
      </c>
      <c r="H150" s="66">
        <v>534733.51334519999</v>
      </c>
      <c r="I150" s="66">
        <v>1.4584734705529101</v>
      </c>
      <c r="J150" s="66">
        <v>92.043707036615501</v>
      </c>
      <c r="K150" s="66">
        <v>0.38128882087921201</v>
      </c>
    </row>
    <row r="151" spans="1:11" x14ac:dyDescent="0.25">
      <c r="A151" s="66" t="s">
        <v>115</v>
      </c>
      <c r="B151" s="66" t="s">
        <v>116</v>
      </c>
      <c r="C151" s="66" t="s">
        <v>21</v>
      </c>
      <c r="D151" s="66">
        <v>63.162134000000002</v>
      </c>
      <c r="E151" s="66">
        <v>27.499367508327701</v>
      </c>
      <c r="F151" s="66">
        <v>10.835913312693499</v>
      </c>
      <c r="G151" s="66">
        <v>20.852197034934999</v>
      </c>
      <c r="H151" s="66">
        <v>519.73413119999998</v>
      </c>
      <c r="I151" s="66">
        <v>11.3299163000882</v>
      </c>
      <c r="J151" s="66">
        <v>89.164086687306494</v>
      </c>
      <c r="K151" s="66">
        <v>2.5341211674400101</v>
      </c>
    </row>
    <row r="152" spans="1:11" x14ac:dyDescent="0.25">
      <c r="A152" s="66" t="s">
        <v>115</v>
      </c>
      <c r="B152" s="66" t="s">
        <v>116</v>
      </c>
      <c r="C152" s="66" t="s">
        <v>22</v>
      </c>
      <c r="D152" s="66">
        <v>355.51258280000002</v>
      </c>
      <c r="E152" s="66">
        <v>17.105510325098201</v>
      </c>
      <c r="F152" s="66">
        <v>11.8460613349369</v>
      </c>
      <c r="G152" s="66">
        <v>16.386946824874599</v>
      </c>
      <c r="H152" s="66">
        <v>2645.5910984000002</v>
      </c>
      <c r="I152" s="66">
        <v>7.44705023330524</v>
      </c>
      <c r="J152" s="66">
        <v>88.153938665063095</v>
      </c>
      <c r="K152" s="66">
        <v>2.2020658420875199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378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67" t="s">
        <v>77</v>
      </c>
      <c r="B163" s="67" t="s">
        <v>78</v>
      </c>
      <c r="C163" s="67" t="s">
        <v>21</v>
      </c>
      <c r="D163" s="67">
        <v>655.69946930000003</v>
      </c>
      <c r="E163" s="67">
        <v>33.896667924364102</v>
      </c>
      <c r="F163" s="67">
        <v>5.1142911005938503</v>
      </c>
      <c r="G163" s="67">
        <v>27.712441250324702</v>
      </c>
      <c r="H163" s="67">
        <v>12165.226371700001</v>
      </c>
      <c r="I163" s="67">
        <v>16.326285462956701</v>
      </c>
      <c r="J163" s="67">
        <v>94.885708899406197</v>
      </c>
      <c r="K163" s="67">
        <v>1.4936863865613399</v>
      </c>
    </row>
    <row r="164" spans="1:11" x14ac:dyDescent="0.25">
      <c r="A164" s="67" t="s">
        <v>77</v>
      </c>
      <c r="B164" s="67" t="s">
        <v>78</v>
      </c>
      <c r="C164" s="67" t="s">
        <v>22</v>
      </c>
      <c r="D164" s="67">
        <v>31892.255055099999</v>
      </c>
      <c r="E164" s="67">
        <v>5.2196451712349896</v>
      </c>
      <c r="F164" s="67">
        <v>6.9023373955771996</v>
      </c>
      <c r="G164" s="67">
        <v>5.12413721398649</v>
      </c>
      <c r="H164" s="67">
        <v>430157.81910580001</v>
      </c>
      <c r="I164" s="67">
        <v>1.41739170345291</v>
      </c>
      <c r="J164" s="67">
        <v>93.097662604422794</v>
      </c>
      <c r="K164" s="67">
        <v>0.37990775410173899</v>
      </c>
    </row>
    <row r="165" spans="1:11" x14ac:dyDescent="0.25">
      <c r="A165" s="67" t="s">
        <v>79</v>
      </c>
      <c r="B165" s="67" t="s">
        <v>80</v>
      </c>
      <c r="C165" s="67" t="s">
        <v>21</v>
      </c>
      <c r="D165" s="67">
        <v>366.18580759999998</v>
      </c>
      <c r="E165" s="67">
        <v>26.829004321069</v>
      </c>
      <c r="F165" s="67">
        <v>10.5935338381446</v>
      </c>
      <c r="G165" s="67">
        <v>23.046142990578598</v>
      </c>
      <c r="H165" s="67">
        <v>3090.5059176999998</v>
      </c>
      <c r="I165" s="67">
        <v>17.935511601668601</v>
      </c>
      <c r="J165" s="67">
        <v>89.406466161855406</v>
      </c>
      <c r="K165" s="67">
        <v>2.7306760471601499</v>
      </c>
    </row>
    <row r="166" spans="1:11" x14ac:dyDescent="0.25">
      <c r="A166" s="67" t="s">
        <v>79</v>
      </c>
      <c r="B166" s="67" t="s">
        <v>80</v>
      </c>
      <c r="C166" s="67" t="s">
        <v>22</v>
      </c>
      <c r="D166" s="67">
        <v>12910.882239099999</v>
      </c>
      <c r="E166" s="67">
        <v>13.0716795957853</v>
      </c>
      <c r="F166" s="67">
        <v>7.5988692595694802</v>
      </c>
      <c r="G166" s="67">
        <v>12.632922691178599</v>
      </c>
      <c r="H166" s="67">
        <v>156994.42601240001</v>
      </c>
      <c r="I166" s="67">
        <v>2.66094906343772</v>
      </c>
      <c r="J166" s="67">
        <v>92.401130740430503</v>
      </c>
      <c r="K166" s="67">
        <v>1.03890425503755</v>
      </c>
    </row>
    <row r="167" spans="1:11" x14ac:dyDescent="0.25">
      <c r="A167" s="67" t="s">
        <v>81</v>
      </c>
      <c r="B167" s="67" t="s">
        <v>82</v>
      </c>
      <c r="C167" s="67" t="s">
        <v>21</v>
      </c>
      <c r="D167" s="67">
        <v>1849.5809843</v>
      </c>
      <c r="E167" s="67">
        <v>17.087627336239599</v>
      </c>
      <c r="F167" s="67">
        <v>16.5948365564158</v>
      </c>
      <c r="G167" s="67">
        <v>12.7025679570524</v>
      </c>
      <c r="H167" s="67">
        <v>9295.9399613999994</v>
      </c>
      <c r="I167" s="67">
        <v>10.894210551127999</v>
      </c>
      <c r="J167" s="67">
        <v>83.4051634435842</v>
      </c>
      <c r="K167" s="67">
        <v>2.5273859601825901</v>
      </c>
    </row>
    <row r="168" spans="1:11" x14ac:dyDescent="0.25">
      <c r="A168" s="67" t="s">
        <v>81</v>
      </c>
      <c r="B168" s="67" t="s">
        <v>82</v>
      </c>
      <c r="C168" s="67" t="s">
        <v>22</v>
      </c>
      <c r="D168" s="67">
        <v>11578.7394945</v>
      </c>
      <c r="E168" s="67">
        <v>6.1757235747227401</v>
      </c>
      <c r="F168" s="67">
        <v>12.1170416054581</v>
      </c>
      <c r="G168" s="67">
        <v>5.6893660614036898</v>
      </c>
      <c r="H168" s="67">
        <v>83978.739562799994</v>
      </c>
      <c r="I168" s="67">
        <v>2.1069994351172001</v>
      </c>
      <c r="J168" s="67">
        <v>87.882958394541802</v>
      </c>
      <c r="K168" s="67">
        <v>0.78443291548309602</v>
      </c>
    </row>
    <row r="169" spans="1:11" x14ac:dyDescent="0.25">
      <c r="A169" s="67" t="s">
        <v>83</v>
      </c>
      <c r="B169" s="67" t="s">
        <v>84</v>
      </c>
      <c r="C169" s="67" t="s">
        <v>21</v>
      </c>
      <c r="D169" s="67">
        <v>2682.1349596999999</v>
      </c>
      <c r="E169" s="67">
        <v>14.3676555910634</v>
      </c>
      <c r="F169" s="67">
        <v>10.9923865197767</v>
      </c>
      <c r="G169" s="67">
        <v>13.6651132940962</v>
      </c>
      <c r="H169" s="67">
        <v>21717.798165600001</v>
      </c>
      <c r="I169" s="67">
        <v>10.501399037763001</v>
      </c>
      <c r="J169" s="67">
        <v>89.007613480223299</v>
      </c>
      <c r="K169" s="67">
        <v>1.6876332404825101</v>
      </c>
    </row>
    <row r="170" spans="1:11" x14ac:dyDescent="0.25">
      <c r="A170" s="67" t="s">
        <v>83</v>
      </c>
      <c r="B170" s="67" t="s">
        <v>84</v>
      </c>
      <c r="C170" s="67" t="s">
        <v>22</v>
      </c>
      <c r="D170" s="67">
        <v>34303.2100507</v>
      </c>
      <c r="E170" s="67">
        <v>4.1772130295996197</v>
      </c>
      <c r="F170" s="67">
        <v>9.0861712317186303</v>
      </c>
      <c r="G170" s="67">
        <v>4.2572670561543697</v>
      </c>
      <c r="H170" s="67">
        <v>343228.856822</v>
      </c>
      <c r="I170" s="67">
        <v>1.62210026325544</v>
      </c>
      <c r="J170" s="67">
        <v>90.913828768281405</v>
      </c>
      <c r="K170" s="67">
        <v>0.42548265731900398</v>
      </c>
    </row>
    <row r="171" spans="1:11" x14ac:dyDescent="0.25">
      <c r="A171" s="67" t="s">
        <v>85</v>
      </c>
      <c r="B171" s="67" t="s">
        <v>86</v>
      </c>
      <c r="C171" s="67" t="s">
        <v>21</v>
      </c>
      <c r="D171" s="67">
        <v>5491.1574825999996</v>
      </c>
      <c r="E171" s="67">
        <v>12.708186369311401</v>
      </c>
      <c r="F171" s="67">
        <v>11.204552380401999</v>
      </c>
      <c r="G171" s="67">
        <v>10.7336644984522</v>
      </c>
      <c r="H171" s="67">
        <v>43517.1142999</v>
      </c>
      <c r="I171" s="67">
        <v>7.0597017261361401</v>
      </c>
      <c r="J171" s="67">
        <v>88.795447619597994</v>
      </c>
      <c r="K171" s="67">
        <v>1.35441522432312</v>
      </c>
    </row>
    <row r="172" spans="1:11" x14ac:dyDescent="0.25">
      <c r="A172" s="67" t="s">
        <v>85</v>
      </c>
      <c r="B172" s="67" t="s">
        <v>86</v>
      </c>
      <c r="C172" s="67" t="s">
        <v>22</v>
      </c>
      <c r="D172" s="67">
        <v>34164.600977599999</v>
      </c>
      <c r="E172" s="67">
        <v>6.0793345414736599</v>
      </c>
      <c r="F172" s="67">
        <v>10.126213290750499</v>
      </c>
      <c r="G172" s="67">
        <v>6.0306412196828596</v>
      </c>
      <c r="H172" s="67">
        <v>303223.1272545</v>
      </c>
      <c r="I172" s="67">
        <v>1.7047793348492699</v>
      </c>
      <c r="J172" s="67">
        <v>89.873786709249501</v>
      </c>
      <c r="K172" s="67">
        <v>0.67948132048847298</v>
      </c>
    </row>
    <row r="173" spans="1:11" x14ac:dyDescent="0.25">
      <c r="A173" s="67" t="s">
        <v>87</v>
      </c>
      <c r="B173" s="67" t="s">
        <v>88</v>
      </c>
      <c r="C173" s="67" t="s">
        <v>21</v>
      </c>
      <c r="D173" s="67">
        <v>854.98316130000001</v>
      </c>
      <c r="E173" s="67">
        <v>42.426350423095798</v>
      </c>
      <c r="F173" s="67">
        <v>9.8397198940864694</v>
      </c>
      <c r="G173" s="67">
        <v>38.8726717032051</v>
      </c>
      <c r="H173" s="67">
        <v>7834.1174483000004</v>
      </c>
      <c r="I173" s="67">
        <v>17.1883074327678</v>
      </c>
      <c r="J173" s="67">
        <v>90.1602801059135</v>
      </c>
      <c r="K173" s="67">
        <v>4.2424025374032999</v>
      </c>
    </row>
    <row r="174" spans="1:11" x14ac:dyDescent="0.25">
      <c r="A174" s="67" t="s">
        <v>87</v>
      </c>
      <c r="B174" s="67" t="s">
        <v>88</v>
      </c>
      <c r="C174" s="67" t="s">
        <v>22</v>
      </c>
      <c r="D174" s="67">
        <v>15305.176536499999</v>
      </c>
      <c r="E174" s="67">
        <v>7.2584066189182099</v>
      </c>
      <c r="F174" s="67">
        <v>8.9039545142570606</v>
      </c>
      <c r="G174" s="67">
        <v>7.5267852945474001</v>
      </c>
      <c r="H174" s="67">
        <v>156586.7228661</v>
      </c>
      <c r="I174" s="67">
        <v>2.9905359701328398</v>
      </c>
      <c r="J174" s="67">
        <v>91.096045485742906</v>
      </c>
      <c r="K174" s="67">
        <v>0.73568675285380702</v>
      </c>
    </row>
    <row r="175" spans="1:11" x14ac:dyDescent="0.25">
      <c r="A175" s="67" t="s">
        <v>89</v>
      </c>
      <c r="B175" s="67" t="s">
        <v>90</v>
      </c>
      <c r="C175" s="67" t="s">
        <v>21</v>
      </c>
      <c r="D175" s="67">
        <v>4189.6885421999996</v>
      </c>
      <c r="E175" s="67">
        <v>17.225813365264599</v>
      </c>
      <c r="F175" s="67">
        <v>7.0547229456445804</v>
      </c>
      <c r="G175" s="67">
        <v>16.113258646029301</v>
      </c>
      <c r="H175" s="67">
        <v>55198.7321581</v>
      </c>
      <c r="I175" s="67">
        <v>8.9342975420862096</v>
      </c>
      <c r="J175" s="67">
        <v>92.945277054355401</v>
      </c>
      <c r="K175" s="67">
        <v>1.2230269154264899</v>
      </c>
    </row>
    <row r="176" spans="1:11" x14ac:dyDescent="0.25">
      <c r="A176" s="67" t="s">
        <v>89</v>
      </c>
      <c r="B176" s="67" t="s">
        <v>90</v>
      </c>
      <c r="C176" s="67" t="s">
        <v>22</v>
      </c>
      <c r="D176" s="67">
        <v>74120.825227099995</v>
      </c>
      <c r="E176" s="67">
        <v>5.7184874286835603</v>
      </c>
      <c r="F176" s="67">
        <v>11.1509760207475</v>
      </c>
      <c r="G176" s="67">
        <v>5.6909340653240204</v>
      </c>
      <c r="H176" s="67">
        <v>590581.75407350005</v>
      </c>
      <c r="I176" s="67">
        <v>1.6362090644348899</v>
      </c>
      <c r="J176" s="67">
        <v>88.849023979252493</v>
      </c>
      <c r="K176" s="67">
        <v>0.71423935183465703</v>
      </c>
    </row>
    <row r="177" spans="1:11" x14ac:dyDescent="0.25">
      <c r="A177" s="67" t="s">
        <v>91</v>
      </c>
      <c r="B177" s="67" t="s">
        <v>92</v>
      </c>
      <c r="C177" s="67" t="s">
        <v>21</v>
      </c>
      <c r="D177" s="67">
        <v>4405.6753267000004</v>
      </c>
      <c r="E177" s="67">
        <v>14.149192606289001</v>
      </c>
      <c r="F177" s="67">
        <v>8.0517009007308893</v>
      </c>
      <c r="G177" s="67">
        <v>12.8560900208542</v>
      </c>
      <c r="H177" s="67">
        <v>50311.6493854</v>
      </c>
      <c r="I177" s="67">
        <v>6.5815553543977501</v>
      </c>
      <c r="J177" s="67">
        <v>91.948299099269093</v>
      </c>
      <c r="K177" s="67">
        <v>1.1257782103074501</v>
      </c>
    </row>
    <row r="178" spans="1:11" x14ac:dyDescent="0.25">
      <c r="A178" s="67" t="s">
        <v>91</v>
      </c>
      <c r="B178" s="67" t="s">
        <v>92</v>
      </c>
      <c r="C178" s="67" t="s">
        <v>22</v>
      </c>
      <c r="D178" s="67">
        <v>94605.285933399995</v>
      </c>
      <c r="E178" s="67">
        <v>3.4548573466357499</v>
      </c>
      <c r="F178" s="67">
        <v>9.6554954935321007</v>
      </c>
      <c r="G178" s="67">
        <v>3.41102479572438</v>
      </c>
      <c r="H178" s="67">
        <v>885202.38936170004</v>
      </c>
      <c r="I178" s="67">
        <v>1.06032546256893</v>
      </c>
      <c r="J178" s="67">
        <v>90.344504506467899</v>
      </c>
      <c r="K178" s="67">
        <v>0.36455050280435303</v>
      </c>
    </row>
    <row r="179" spans="1:11" x14ac:dyDescent="0.25">
      <c r="A179" s="67" t="s">
        <v>93</v>
      </c>
      <c r="B179" s="67" t="s">
        <v>94</v>
      </c>
      <c r="C179" s="67" t="s">
        <v>21</v>
      </c>
      <c r="D179" s="67">
        <v>643.33847479999997</v>
      </c>
      <c r="E179" s="67">
        <v>29.555904341848098</v>
      </c>
      <c r="F179" s="67">
        <v>6.4201107281363701</v>
      </c>
      <c r="G179" s="67">
        <v>25.702164357547701</v>
      </c>
      <c r="H179" s="67">
        <v>9377.3372120000004</v>
      </c>
      <c r="I179" s="67">
        <v>17.088508650452798</v>
      </c>
      <c r="J179" s="67">
        <v>93.579889271863607</v>
      </c>
      <c r="K179" s="67">
        <v>1.7633141309756799</v>
      </c>
    </row>
    <row r="180" spans="1:11" x14ac:dyDescent="0.25">
      <c r="A180" s="67" t="s">
        <v>93</v>
      </c>
      <c r="B180" s="67" t="s">
        <v>94</v>
      </c>
      <c r="C180" s="67" t="s">
        <v>22</v>
      </c>
      <c r="D180" s="67">
        <v>23497.232000799999</v>
      </c>
      <c r="E180" s="67">
        <v>4.8919554313454299</v>
      </c>
      <c r="F180" s="67">
        <v>7.0241777659333398</v>
      </c>
      <c r="G180" s="67">
        <v>4.8749264390007196</v>
      </c>
      <c r="H180" s="67">
        <v>311022.09230730002</v>
      </c>
      <c r="I180" s="67">
        <v>1.43422894756061</v>
      </c>
      <c r="J180" s="67">
        <v>92.975822234066698</v>
      </c>
      <c r="K180" s="67">
        <v>0.368293058137032</v>
      </c>
    </row>
    <row r="181" spans="1:11" x14ac:dyDescent="0.25">
      <c r="A181" s="67" t="s">
        <v>95</v>
      </c>
      <c r="B181" s="67" t="s">
        <v>96</v>
      </c>
      <c r="C181" s="67" t="s">
        <v>21</v>
      </c>
      <c r="D181" s="67">
        <v>2645.4452421999999</v>
      </c>
      <c r="E181" s="67">
        <v>19.654078238836501</v>
      </c>
      <c r="F181" s="67">
        <v>8.8919878430070405</v>
      </c>
      <c r="G181" s="67">
        <v>18.600719636090801</v>
      </c>
      <c r="H181" s="67">
        <v>27105.441611300001</v>
      </c>
      <c r="I181" s="67">
        <v>11.4123828892675</v>
      </c>
      <c r="J181" s="67">
        <v>91.108012156992999</v>
      </c>
      <c r="K181" s="67">
        <v>1.8153987663598301</v>
      </c>
    </row>
    <row r="182" spans="1:11" x14ac:dyDescent="0.25">
      <c r="A182" s="67" t="s">
        <v>95</v>
      </c>
      <c r="B182" s="67" t="s">
        <v>96</v>
      </c>
      <c r="C182" s="67" t="s">
        <v>22</v>
      </c>
      <c r="D182" s="67">
        <v>80007.9247168</v>
      </c>
      <c r="E182" s="67">
        <v>4.6895343941830498</v>
      </c>
      <c r="F182" s="67">
        <v>10.1957795153043</v>
      </c>
      <c r="G182" s="67">
        <v>4.6890480383428903</v>
      </c>
      <c r="H182" s="67">
        <v>704708.18842300004</v>
      </c>
      <c r="I182" s="67">
        <v>1.3596479423485801</v>
      </c>
      <c r="J182" s="67">
        <v>89.804220484695705</v>
      </c>
      <c r="K182" s="67">
        <v>0.53236362030180795</v>
      </c>
    </row>
    <row r="183" spans="1:11" x14ac:dyDescent="0.25">
      <c r="A183" s="67" t="s">
        <v>97</v>
      </c>
      <c r="B183" s="67" t="s">
        <v>98</v>
      </c>
      <c r="C183" s="67" t="s">
        <v>21</v>
      </c>
      <c r="D183" s="67">
        <v>2895.4872676999998</v>
      </c>
      <c r="E183" s="67">
        <v>23.170137638505601</v>
      </c>
      <c r="F183" s="67">
        <v>6.3193321145554302</v>
      </c>
      <c r="G183" s="67">
        <v>22.275791507024501</v>
      </c>
      <c r="H183" s="67">
        <v>42924.0268077</v>
      </c>
      <c r="I183" s="67">
        <v>12.2986682890176</v>
      </c>
      <c r="J183" s="67">
        <v>93.680667885444606</v>
      </c>
      <c r="K183" s="67">
        <v>1.50263792759907</v>
      </c>
    </row>
    <row r="184" spans="1:11" x14ac:dyDescent="0.25">
      <c r="A184" s="67" t="s">
        <v>97</v>
      </c>
      <c r="B184" s="67" t="s">
        <v>98</v>
      </c>
      <c r="C184" s="67" t="s">
        <v>22</v>
      </c>
      <c r="D184" s="67">
        <v>97898.457989999995</v>
      </c>
      <c r="E184" s="67">
        <v>4.2836953627902101</v>
      </c>
      <c r="F184" s="67">
        <v>8.0887929727608796</v>
      </c>
      <c r="G184" s="67">
        <v>4.2464471195261702</v>
      </c>
      <c r="H184" s="67">
        <v>1112399.0279226</v>
      </c>
      <c r="I184" s="67">
        <v>1.15707258540375</v>
      </c>
      <c r="J184" s="67">
        <v>91.911207027239101</v>
      </c>
      <c r="K184" s="67">
        <v>0.37371537955588202</v>
      </c>
    </row>
    <row r="185" spans="1:11" x14ac:dyDescent="0.25">
      <c r="A185" s="67" t="s">
        <v>99</v>
      </c>
      <c r="B185" s="67" t="s">
        <v>100</v>
      </c>
      <c r="C185" s="67" t="s">
        <v>21</v>
      </c>
      <c r="D185" s="67">
        <v>143.56713329999999</v>
      </c>
      <c r="E185" s="67">
        <v>48.332351418202002</v>
      </c>
      <c r="F185" s="67">
        <v>4.9195540789383596</v>
      </c>
      <c r="G185" s="67">
        <v>46.286824721357704</v>
      </c>
      <c r="H185" s="67">
        <v>2774.7285292000001</v>
      </c>
      <c r="I185" s="67">
        <v>25.713584674752799</v>
      </c>
      <c r="J185" s="67">
        <v>95.080445921061596</v>
      </c>
      <c r="K185" s="67">
        <v>2.3949250043285701</v>
      </c>
    </row>
    <row r="186" spans="1:11" x14ac:dyDescent="0.25">
      <c r="A186" s="67" t="s">
        <v>99</v>
      </c>
      <c r="B186" s="67" t="s">
        <v>100</v>
      </c>
      <c r="C186" s="67" t="s">
        <v>22</v>
      </c>
      <c r="D186" s="67">
        <v>11313.835568799999</v>
      </c>
      <c r="E186" s="67">
        <v>8.2423371810369606</v>
      </c>
      <c r="F186" s="67">
        <v>7.7986273528671299</v>
      </c>
      <c r="G186" s="67">
        <v>8.0038750806070595</v>
      </c>
      <c r="H186" s="67">
        <v>133760.86869490001</v>
      </c>
      <c r="I186" s="67">
        <v>2.0502718024428401</v>
      </c>
      <c r="J186" s="67">
        <v>92.201372647132899</v>
      </c>
      <c r="K186" s="67">
        <v>0.67698817642813902</v>
      </c>
    </row>
    <row r="187" spans="1:11" x14ac:dyDescent="0.25">
      <c r="A187" s="67" t="s">
        <v>101</v>
      </c>
      <c r="B187" s="67" t="s">
        <v>102</v>
      </c>
      <c r="C187" s="67" t="s">
        <v>21</v>
      </c>
      <c r="D187" s="67">
        <v>73.072229399999998</v>
      </c>
      <c r="E187" s="67">
        <v>60.087097267537402</v>
      </c>
      <c r="F187" s="67">
        <v>7.8212016669557203</v>
      </c>
      <c r="G187" s="67">
        <v>60.175031726985701</v>
      </c>
      <c r="H187" s="67">
        <v>861.21168899999998</v>
      </c>
      <c r="I187" s="67">
        <v>27.2866202961462</v>
      </c>
      <c r="J187" s="67">
        <v>92.178798333044298</v>
      </c>
      <c r="K187" s="67">
        <v>5.1057408749436703</v>
      </c>
    </row>
    <row r="188" spans="1:11" x14ac:dyDescent="0.25">
      <c r="A188" s="67" t="s">
        <v>101</v>
      </c>
      <c r="B188" s="67" t="s">
        <v>102</v>
      </c>
      <c r="C188" s="67" t="s">
        <v>22</v>
      </c>
      <c r="D188" s="67">
        <v>11874.5915836</v>
      </c>
      <c r="E188" s="67">
        <v>5.3218781241060098</v>
      </c>
      <c r="F188" s="67">
        <v>8.3783949448570798</v>
      </c>
      <c r="G188" s="67">
        <v>5.3308826170112003</v>
      </c>
      <c r="H188" s="67">
        <v>129854.12449810001</v>
      </c>
      <c r="I188" s="67">
        <v>1.7304789756230201</v>
      </c>
      <c r="J188" s="67">
        <v>91.621605055142894</v>
      </c>
      <c r="K188" s="67">
        <v>0.48748589312653601</v>
      </c>
    </row>
    <row r="189" spans="1:11" x14ac:dyDescent="0.25">
      <c r="A189" s="67" t="s">
        <v>103</v>
      </c>
      <c r="B189" s="67" t="s">
        <v>104</v>
      </c>
      <c r="C189" s="67" t="s">
        <v>21</v>
      </c>
      <c r="D189" s="67">
        <v>359.52702249999999</v>
      </c>
      <c r="E189" s="67">
        <v>30.653630625349901</v>
      </c>
      <c r="F189" s="67">
        <v>5.7589829611488801</v>
      </c>
      <c r="G189" s="67">
        <v>29.496226137871702</v>
      </c>
      <c r="H189" s="67">
        <v>5883.3638651000001</v>
      </c>
      <c r="I189" s="67">
        <v>12.685797092565</v>
      </c>
      <c r="J189" s="67">
        <v>94.241017038851098</v>
      </c>
      <c r="K189" s="67">
        <v>1.8024875906864299</v>
      </c>
    </row>
    <row r="190" spans="1:11" x14ac:dyDescent="0.25">
      <c r="A190" s="67" t="s">
        <v>103</v>
      </c>
      <c r="B190" s="67" t="s">
        <v>104</v>
      </c>
      <c r="C190" s="67" t="s">
        <v>22</v>
      </c>
      <c r="D190" s="67">
        <v>6061.3179178999999</v>
      </c>
      <c r="E190" s="67">
        <v>10.2365623628049</v>
      </c>
      <c r="F190" s="67">
        <v>7.8556089973229097</v>
      </c>
      <c r="G190" s="67">
        <v>9.7690027611530894</v>
      </c>
      <c r="H190" s="67">
        <v>71097.7911972</v>
      </c>
      <c r="I190" s="67">
        <v>2.5259058009581499</v>
      </c>
      <c r="J190" s="67">
        <v>92.144391002677096</v>
      </c>
      <c r="K190" s="67">
        <v>0.83283925532870495</v>
      </c>
    </row>
    <row r="191" spans="1:11" x14ac:dyDescent="0.25">
      <c r="A191" s="67" t="s">
        <v>105</v>
      </c>
      <c r="B191" s="67" t="s">
        <v>106</v>
      </c>
      <c r="C191" s="67" t="s">
        <v>21</v>
      </c>
      <c r="D191" s="67">
        <v>310.20592010000001</v>
      </c>
      <c r="E191" s="67">
        <v>39.540792961426398</v>
      </c>
      <c r="F191" s="67">
        <v>8.3233403729894899</v>
      </c>
      <c r="G191" s="67">
        <v>37.759555918534403</v>
      </c>
      <c r="H191" s="67">
        <v>3416.734301</v>
      </c>
      <c r="I191" s="67">
        <v>22.2427947713722</v>
      </c>
      <c r="J191" s="67">
        <v>91.676659627010494</v>
      </c>
      <c r="K191" s="67">
        <v>3.4281968553563398</v>
      </c>
    </row>
    <row r="192" spans="1:11" x14ac:dyDescent="0.25">
      <c r="A192" s="67" t="s">
        <v>105</v>
      </c>
      <c r="B192" s="67" t="s">
        <v>106</v>
      </c>
      <c r="C192" s="67" t="s">
        <v>22</v>
      </c>
      <c r="D192" s="67">
        <v>7470.2456568999996</v>
      </c>
      <c r="E192" s="67">
        <v>6.8816260767734896</v>
      </c>
      <c r="F192" s="67">
        <v>9.4926488117820096</v>
      </c>
      <c r="G192" s="67">
        <v>6.6269178295326503</v>
      </c>
      <c r="H192" s="67">
        <v>71224.8141206</v>
      </c>
      <c r="I192" s="67">
        <v>2.5967365941884899</v>
      </c>
      <c r="J192" s="67">
        <v>90.507351188217996</v>
      </c>
      <c r="K192" s="67">
        <v>0.69504855500046003</v>
      </c>
    </row>
    <row r="193" spans="1:11" x14ac:dyDescent="0.25">
      <c r="A193" s="67" t="s">
        <v>107</v>
      </c>
      <c r="B193" s="67" t="s">
        <v>108</v>
      </c>
      <c r="C193" s="67" t="s">
        <v>21</v>
      </c>
      <c r="D193" s="67">
        <v>682.62764570000002</v>
      </c>
      <c r="E193" s="67">
        <v>26.081727254116899</v>
      </c>
      <c r="F193" s="67">
        <v>8.4244248742009997</v>
      </c>
      <c r="G193" s="67">
        <v>23.420793062990501</v>
      </c>
      <c r="H193" s="67">
        <v>7420.3307863999999</v>
      </c>
      <c r="I193" s="67">
        <v>15.233283432261199</v>
      </c>
      <c r="J193" s="67">
        <v>91.575575125799006</v>
      </c>
      <c r="K193" s="67">
        <v>2.1545779142782102</v>
      </c>
    </row>
    <row r="194" spans="1:11" x14ac:dyDescent="0.25">
      <c r="A194" s="67" t="s">
        <v>107</v>
      </c>
      <c r="B194" s="67" t="s">
        <v>108</v>
      </c>
      <c r="C194" s="67" t="s">
        <v>22</v>
      </c>
      <c r="D194" s="67">
        <v>25304.259722700001</v>
      </c>
      <c r="E194" s="67">
        <v>5.74825950787113</v>
      </c>
      <c r="F194" s="67">
        <v>10.291009872624</v>
      </c>
      <c r="G194" s="67">
        <v>5.7402163126084096</v>
      </c>
      <c r="H194" s="67">
        <v>220582.78183980001</v>
      </c>
      <c r="I194" s="67">
        <v>1.71427499461555</v>
      </c>
      <c r="J194" s="67">
        <v>89.708990127375998</v>
      </c>
      <c r="K194" s="67">
        <v>0.65849167023477295</v>
      </c>
    </row>
    <row r="195" spans="1:11" x14ac:dyDescent="0.25">
      <c r="A195" s="67" t="s">
        <v>109</v>
      </c>
      <c r="B195" s="67" t="s">
        <v>110</v>
      </c>
      <c r="C195" s="67" t="s">
        <v>21</v>
      </c>
      <c r="D195" s="67">
        <v>100.1361844</v>
      </c>
      <c r="E195" s="67">
        <v>33.232401508197</v>
      </c>
      <c r="F195" s="67">
        <v>9.6099083698699701</v>
      </c>
      <c r="G195" s="67">
        <v>34.528934754495999</v>
      </c>
      <c r="H195" s="67">
        <v>941.87358870000003</v>
      </c>
      <c r="I195" s="67">
        <v>25.164280375494901</v>
      </c>
      <c r="J195" s="67">
        <v>90.390091630130001</v>
      </c>
      <c r="K195" s="67">
        <v>3.6709764656253401</v>
      </c>
    </row>
    <row r="196" spans="1:11" x14ac:dyDescent="0.25">
      <c r="A196" s="67" t="s">
        <v>109</v>
      </c>
      <c r="B196" s="67" t="s">
        <v>110</v>
      </c>
      <c r="C196" s="67" t="s">
        <v>22</v>
      </c>
      <c r="D196" s="67">
        <v>1213.9901560999999</v>
      </c>
      <c r="E196" s="67">
        <v>9.9248883161372508</v>
      </c>
      <c r="F196" s="67">
        <v>7.1714960824741603</v>
      </c>
      <c r="G196" s="67">
        <v>9.6600271273240104</v>
      </c>
      <c r="H196" s="67">
        <v>15714.000072700001</v>
      </c>
      <c r="I196" s="67">
        <v>2.8844857628752298</v>
      </c>
      <c r="J196" s="67">
        <v>92.828503917525794</v>
      </c>
      <c r="K196" s="67">
        <v>0.74628851889876102</v>
      </c>
    </row>
    <row r="197" spans="1:11" x14ac:dyDescent="0.25">
      <c r="A197" s="67" t="s">
        <v>111</v>
      </c>
      <c r="B197" s="67" t="s">
        <v>112</v>
      </c>
      <c r="C197" s="67" t="s">
        <v>21</v>
      </c>
      <c r="D197" s="67">
        <v>2884.9510126999999</v>
      </c>
      <c r="E197" s="67">
        <v>13.5670726255125</v>
      </c>
      <c r="F197" s="67">
        <v>8.9489847212011195</v>
      </c>
      <c r="G197" s="67">
        <v>13.7661712644607</v>
      </c>
      <c r="H197" s="67">
        <v>29352.7955315</v>
      </c>
      <c r="I197" s="67">
        <v>9.4091177081864199</v>
      </c>
      <c r="J197" s="67">
        <v>91.0510152787989</v>
      </c>
      <c r="K197" s="67">
        <v>1.3530135379367101</v>
      </c>
    </row>
    <row r="198" spans="1:11" x14ac:dyDescent="0.25">
      <c r="A198" s="67" t="s">
        <v>111</v>
      </c>
      <c r="B198" s="67" t="s">
        <v>112</v>
      </c>
      <c r="C198" s="67" t="s">
        <v>22</v>
      </c>
      <c r="D198" s="67">
        <v>42147.157665999999</v>
      </c>
      <c r="E198" s="67">
        <v>6.4047969702329803</v>
      </c>
      <c r="F198" s="67">
        <v>11.9501228764108</v>
      </c>
      <c r="G198" s="67">
        <v>6.2026912089411699</v>
      </c>
      <c r="H198" s="67">
        <v>310545.09581029997</v>
      </c>
      <c r="I198" s="67">
        <v>1.8014874886804</v>
      </c>
      <c r="J198" s="67">
        <v>88.049877123589198</v>
      </c>
      <c r="K198" s="67">
        <v>0.84182879673118605</v>
      </c>
    </row>
    <row r="199" spans="1:11" x14ac:dyDescent="0.25">
      <c r="A199" s="67" t="s">
        <v>113</v>
      </c>
      <c r="B199" s="67" t="s">
        <v>114</v>
      </c>
      <c r="C199" s="67" t="s">
        <v>21</v>
      </c>
      <c r="D199" s="67">
        <v>4757.2825646000001</v>
      </c>
      <c r="E199" s="67">
        <v>14.3038092893356</v>
      </c>
      <c r="F199" s="67">
        <v>6.84195586078964</v>
      </c>
      <c r="G199" s="67">
        <v>13.043288595664601</v>
      </c>
      <c r="H199" s="67">
        <v>64773.750101999998</v>
      </c>
      <c r="I199" s="67">
        <v>8.0492274168782494</v>
      </c>
      <c r="J199" s="67">
        <v>93.158044139210304</v>
      </c>
      <c r="K199" s="67">
        <v>0.95795919370870697</v>
      </c>
    </row>
    <row r="200" spans="1:11" x14ac:dyDescent="0.25">
      <c r="A200" s="67" t="s">
        <v>113</v>
      </c>
      <c r="B200" s="67" t="s">
        <v>114</v>
      </c>
      <c r="C200" s="67" t="s">
        <v>22</v>
      </c>
      <c r="D200" s="67">
        <v>45715.825282899998</v>
      </c>
      <c r="E200" s="67">
        <v>4.5980575329592099</v>
      </c>
      <c r="F200" s="67">
        <v>7.9855066753761701</v>
      </c>
      <c r="G200" s="67">
        <v>4.4579232424683299</v>
      </c>
      <c r="H200" s="67">
        <v>526769.1420626</v>
      </c>
      <c r="I200" s="67">
        <v>1.47884995267288</v>
      </c>
      <c r="J200" s="67">
        <v>92.0144933246238</v>
      </c>
      <c r="K200" s="67">
        <v>0.386882267399487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379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68" t="s">
        <v>93</v>
      </c>
      <c r="B211" s="68" t="s">
        <v>120</v>
      </c>
      <c r="C211" s="68" t="s">
        <v>21</v>
      </c>
      <c r="D211" s="68">
        <v>490.25806180000001</v>
      </c>
      <c r="E211" s="68">
        <v>42.853493951069701</v>
      </c>
      <c r="F211" s="68">
        <v>7.9991212979626898</v>
      </c>
      <c r="G211" s="68">
        <v>33.232406454710798</v>
      </c>
      <c r="H211" s="68">
        <v>5638.6408952000002</v>
      </c>
      <c r="I211" s="68">
        <v>30.9215476206844</v>
      </c>
      <c r="J211" s="68">
        <v>92.000878702037298</v>
      </c>
      <c r="K211" s="68">
        <v>2.88942947072682</v>
      </c>
    </row>
    <row r="212" spans="1:11" x14ac:dyDescent="0.25">
      <c r="A212" s="68" t="s">
        <v>93</v>
      </c>
      <c r="B212" s="68" t="s">
        <v>120</v>
      </c>
      <c r="C212" s="68" t="s">
        <v>22</v>
      </c>
      <c r="D212" s="68">
        <v>10634.8428776</v>
      </c>
      <c r="E212" s="68">
        <v>10.7099797242857</v>
      </c>
      <c r="F212" s="68">
        <v>8.6747698622041298</v>
      </c>
      <c r="G212" s="68">
        <v>10.464158802663601</v>
      </c>
      <c r="H212" s="68">
        <v>111960.25816290001</v>
      </c>
      <c r="I212" s="68">
        <v>2.98391661916637</v>
      </c>
      <c r="J212" s="68">
        <v>91.325230137795899</v>
      </c>
      <c r="K212" s="68">
        <v>0.99396595308546898</v>
      </c>
    </row>
    <row r="213" spans="1:11" x14ac:dyDescent="0.25">
      <c r="A213" s="68" t="s">
        <v>97</v>
      </c>
      <c r="B213" s="68" t="s">
        <v>121</v>
      </c>
      <c r="C213" s="68" t="s">
        <v>21</v>
      </c>
      <c r="D213" s="68">
        <v>88.631779499999993</v>
      </c>
      <c r="E213" s="68">
        <v>58.0490240577751</v>
      </c>
      <c r="F213" s="68">
        <v>1.97897317338219</v>
      </c>
      <c r="G213" s="68">
        <v>53.800187803157201</v>
      </c>
      <c r="H213" s="68">
        <v>4390.0433583000004</v>
      </c>
      <c r="I213" s="68">
        <v>18.402105376632299</v>
      </c>
      <c r="J213" s="68">
        <v>98.021026826617799</v>
      </c>
      <c r="K213" s="68">
        <v>1.08618662579099</v>
      </c>
    </row>
    <row r="214" spans="1:11" x14ac:dyDescent="0.25">
      <c r="A214" s="68" t="s">
        <v>97</v>
      </c>
      <c r="B214" s="68" t="s">
        <v>121</v>
      </c>
      <c r="C214" s="68" t="s">
        <v>22</v>
      </c>
      <c r="D214" s="68">
        <v>3435.9626229</v>
      </c>
      <c r="E214" s="68">
        <v>12.977481456335401</v>
      </c>
      <c r="F214" s="68">
        <v>5.1143086914445801</v>
      </c>
      <c r="G214" s="68">
        <v>13.5921634052059</v>
      </c>
      <c r="H214" s="68">
        <v>63747.362244600001</v>
      </c>
      <c r="I214" s="68">
        <v>3.0838649512673699</v>
      </c>
      <c r="J214" s="68">
        <v>94.885691308555394</v>
      </c>
      <c r="K214" s="68">
        <v>0.73261330006784497</v>
      </c>
    </row>
    <row r="215" spans="1:11" x14ac:dyDescent="0.25">
      <c r="A215" s="68" t="s">
        <v>99</v>
      </c>
      <c r="B215" s="68" t="s">
        <v>122</v>
      </c>
      <c r="C215" s="68" t="s">
        <v>21</v>
      </c>
      <c r="D215" s="68"/>
      <c r="E215" s="68"/>
      <c r="F215" s="68"/>
      <c r="G215" s="68"/>
      <c r="H215" s="68">
        <v>651.51792569999998</v>
      </c>
      <c r="I215" s="68">
        <v>39.865434947231797</v>
      </c>
      <c r="J215" s="68">
        <v>100</v>
      </c>
      <c r="K215" s="68">
        <v>0</v>
      </c>
    </row>
    <row r="216" spans="1:11" x14ac:dyDescent="0.25">
      <c r="A216" s="68" t="s">
        <v>99</v>
      </c>
      <c r="B216" s="68" t="s">
        <v>122</v>
      </c>
      <c r="C216" s="68" t="s">
        <v>22</v>
      </c>
      <c r="D216" s="68">
        <v>5113.4637917999999</v>
      </c>
      <c r="E216" s="68">
        <v>11.8486726987063</v>
      </c>
      <c r="F216" s="68">
        <v>8.3389164899186206</v>
      </c>
      <c r="G216" s="68">
        <v>12.124486024599699</v>
      </c>
      <c r="H216" s="68">
        <v>56207.018287400002</v>
      </c>
      <c r="I216" s="68">
        <v>3.2144258479431902</v>
      </c>
      <c r="J216" s="68">
        <v>91.661083510081397</v>
      </c>
      <c r="K216" s="68">
        <v>1.10303165280827</v>
      </c>
    </row>
    <row r="217" spans="1:11" x14ac:dyDescent="0.25">
      <c r="A217" s="68" t="s">
        <v>101</v>
      </c>
      <c r="B217" s="68" t="s">
        <v>123</v>
      </c>
      <c r="C217" s="68" t="s">
        <v>21</v>
      </c>
      <c r="D217" s="68">
        <v>45.921831300000001</v>
      </c>
      <c r="E217" s="68">
        <v>100.00000000000099</v>
      </c>
      <c r="F217" s="68">
        <v>9.70423131351588</v>
      </c>
      <c r="G217" s="68">
        <v>87.945169260742603</v>
      </c>
      <c r="H217" s="68">
        <v>427.29268530000002</v>
      </c>
      <c r="I217" s="68">
        <v>60.306489498477802</v>
      </c>
      <c r="J217" s="68">
        <v>90.295768686484095</v>
      </c>
      <c r="K217" s="68">
        <v>9.4516086171853892</v>
      </c>
    </row>
    <row r="218" spans="1:11" x14ac:dyDescent="0.25">
      <c r="A218" s="68" t="s">
        <v>101</v>
      </c>
      <c r="B218" s="68" t="s">
        <v>123</v>
      </c>
      <c r="C218" s="68" t="s">
        <v>22</v>
      </c>
      <c r="D218" s="68">
        <v>6918.9006516999998</v>
      </c>
      <c r="E218" s="68">
        <v>10.9685226802673</v>
      </c>
      <c r="F218" s="68">
        <v>5.2618100883962997</v>
      </c>
      <c r="G218" s="68">
        <v>10.2386535927137</v>
      </c>
      <c r="H218" s="68">
        <v>124573.8848245</v>
      </c>
      <c r="I218" s="68">
        <v>3.1451617074462099</v>
      </c>
      <c r="J218" s="68">
        <v>94.738189911603698</v>
      </c>
      <c r="K218" s="68">
        <v>0.56866033450716802</v>
      </c>
    </row>
    <row r="219" spans="1:11" x14ac:dyDescent="0.25">
      <c r="A219" s="68" t="s">
        <v>103</v>
      </c>
      <c r="B219" s="68" t="s">
        <v>124</v>
      </c>
      <c r="C219" s="68" t="s">
        <v>21</v>
      </c>
      <c r="D219" s="68"/>
      <c r="E219" s="68"/>
      <c r="F219" s="68"/>
      <c r="G219" s="68"/>
      <c r="H219" s="68">
        <v>527.37590580000006</v>
      </c>
      <c r="I219" s="68">
        <v>56.101053162111597</v>
      </c>
      <c r="J219" s="68">
        <v>100</v>
      </c>
      <c r="K219" s="68">
        <v>6.2284680926296603E-15</v>
      </c>
    </row>
    <row r="220" spans="1:11" x14ac:dyDescent="0.25">
      <c r="A220" s="68" t="s">
        <v>103</v>
      </c>
      <c r="B220" s="68" t="s">
        <v>124</v>
      </c>
      <c r="C220" s="68" t="s">
        <v>22</v>
      </c>
      <c r="D220" s="68">
        <v>2419.8381460000001</v>
      </c>
      <c r="E220" s="68">
        <v>12.4552016591074</v>
      </c>
      <c r="F220" s="68">
        <v>5.7901081783597803</v>
      </c>
      <c r="G220" s="68">
        <v>12.7817063804819</v>
      </c>
      <c r="H220" s="68">
        <v>39372.785954600004</v>
      </c>
      <c r="I220" s="68">
        <v>3.97553508247853</v>
      </c>
      <c r="J220" s="68">
        <v>94.209891821640198</v>
      </c>
      <c r="K220" s="68">
        <v>0.78555936341731303</v>
      </c>
    </row>
    <row r="221" spans="1:11" x14ac:dyDescent="0.25">
      <c r="A221" s="68" t="s">
        <v>111</v>
      </c>
      <c r="B221" s="68" t="s">
        <v>125</v>
      </c>
      <c r="C221" s="68" t="s">
        <v>21</v>
      </c>
      <c r="D221" s="68">
        <v>98.003999100000001</v>
      </c>
      <c r="E221" s="68">
        <v>59.785368561921103</v>
      </c>
      <c r="F221" s="68">
        <v>5.1693117405932796</v>
      </c>
      <c r="G221" s="68">
        <v>71.305419981164803</v>
      </c>
      <c r="H221" s="68">
        <v>1797.8770004999999</v>
      </c>
      <c r="I221" s="68">
        <v>45.658823342465702</v>
      </c>
      <c r="J221" s="68">
        <v>94.830688259406699</v>
      </c>
      <c r="K221" s="68">
        <v>3.8869268107416302</v>
      </c>
    </row>
    <row r="222" spans="1:11" x14ac:dyDescent="0.25">
      <c r="A222" s="68" t="s">
        <v>111</v>
      </c>
      <c r="B222" s="68" t="s">
        <v>125</v>
      </c>
      <c r="C222" s="68" t="s">
        <v>22</v>
      </c>
      <c r="D222" s="68">
        <v>10003.885374900001</v>
      </c>
      <c r="E222" s="68">
        <v>7.6906701996993299</v>
      </c>
      <c r="F222" s="68">
        <v>10.849834021905799</v>
      </c>
      <c r="G222" s="68">
        <v>7.42518318314987</v>
      </c>
      <c r="H222" s="68">
        <v>82199.233628600006</v>
      </c>
      <c r="I222" s="68">
        <v>2.3909384447152799</v>
      </c>
      <c r="J222" s="68">
        <v>89.150165978094194</v>
      </c>
      <c r="K222" s="68">
        <v>0.90366635031523601</v>
      </c>
    </row>
    <row r="223" spans="1:11" x14ac:dyDescent="0.25">
      <c r="A223" s="68" t="s">
        <v>113</v>
      </c>
      <c r="B223" s="68" t="s">
        <v>126</v>
      </c>
      <c r="C223" s="68" t="s">
        <v>21</v>
      </c>
      <c r="D223" s="68"/>
      <c r="E223" s="68"/>
      <c r="F223" s="68"/>
      <c r="G223" s="68"/>
      <c r="H223" s="68">
        <v>1330.4833798</v>
      </c>
      <c r="I223" s="68">
        <v>43.106403662550299</v>
      </c>
      <c r="J223" s="68">
        <v>100</v>
      </c>
      <c r="K223" s="68">
        <v>0</v>
      </c>
    </row>
    <row r="224" spans="1:11" x14ac:dyDescent="0.25">
      <c r="A224" s="68" t="s">
        <v>113</v>
      </c>
      <c r="B224" s="68" t="s">
        <v>126</v>
      </c>
      <c r="C224" s="68" t="s">
        <v>22</v>
      </c>
      <c r="D224" s="68">
        <v>6902.4014211000003</v>
      </c>
      <c r="E224" s="68">
        <v>8.6648507971921696</v>
      </c>
      <c r="F224" s="68">
        <v>6.6797961053271102</v>
      </c>
      <c r="G224" s="68">
        <v>8.4181859059733899</v>
      </c>
      <c r="H224" s="68">
        <v>96430.115204600006</v>
      </c>
      <c r="I224" s="68">
        <v>2.899762900671</v>
      </c>
      <c r="J224" s="68">
        <v>93.3202038946729</v>
      </c>
      <c r="K224" s="68">
        <v>0.60256796579771099</v>
      </c>
    </row>
    <row r="225" spans="1:11" x14ac:dyDescent="0.25">
      <c r="A225" s="68" t="s">
        <v>115</v>
      </c>
      <c r="B225" s="68" t="s">
        <v>308</v>
      </c>
      <c r="C225" s="68" t="s">
        <v>21</v>
      </c>
      <c r="D225" s="68"/>
      <c r="E225" s="68"/>
      <c r="F225" s="68"/>
      <c r="G225" s="68"/>
      <c r="H225" s="68">
        <v>84.607187800000005</v>
      </c>
      <c r="I225" s="68">
        <v>71.061343197992102</v>
      </c>
      <c r="J225" s="68">
        <v>100</v>
      </c>
      <c r="K225" s="68">
        <v>0</v>
      </c>
    </row>
    <row r="226" spans="1:11" x14ac:dyDescent="0.25">
      <c r="A226" s="68" t="s">
        <v>115</v>
      </c>
      <c r="B226" s="68" t="s">
        <v>308</v>
      </c>
      <c r="C226" s="68" t="s">
        <v>22</v>
      </c>
      <c r="D226" s="68">
        <v>3523.6073550999999</v>
      </c>
      <c r="E226" s="68">
        <v>12.6076421097705</v>
      </c>
      <c r="F226" s="68">
        <v>8.2890089039251098</v>
      </c>
      <c r="G226" s="68">
        <v>12.5360700036533</v>
      </c>
      <c r="H226" s="68">
        <v>38985.785455800004</v>
      </c>
      <c r="I226" s="68">
        <v>2.5885105346538602</v>
      </c>
      <c r="J226" s="68">
        <v>91.710991096074906</v>
      </c>
      <c r="K226" s="68">
        <v>1.1330331799779001</v>
      </c>
    </row>
    <row r="227" spans="1:11" x14ac:dyDescent="0.25">
      <c r="A227" s="68" t="s">
        <v>127</v>
      </c>
      <c r="B227" s="68" t="s">
        <v>128</v>
      </c>
      <c r="C227" s="68" t="s">
        <v>21</v>
      </c>
      <c r="D227" s="68">
        <v>104.67590439999999</v>
      </c>
      <c r="E227" s="68">
        <v>60.615571111669603</v>
      </c>
      <c r="F227" s="68">
        <v>20.4366107944935</v>
      </c>
      <c r="G227" s="68">
        <v>15.8045228841982</v>
      </c>
      <c r="H227" s="68">
        <v>407.52205959999998</v>
      </c>
      <c r="I227" s="68">
        <v>50.760906157348501</v>
      </c>
      <c r="J227" s="68">
        <v>79.563389205506496</v>
      </c>
      <c r="K227" s="68">
        <v>4.05954153288722</v>
      </c>
    </row>
    <row r="228" spans="1:11" x14ac:dyDescent="0.25">
      <c r="A228" s="68" t="s">
        <v>127</v>
      </c>
      <c r="B228" s="68" t="s">
        <v>128</v>
      </c>
      <c r="C228" s="68" t="s">
        <v>22</v>
      </c>
      <c r="D228" s="68">
        <v>2209.5728918</v>
      </c>
      <c r="E228" s="68">
        <v>11.1826357350095</v>
      </c>
      <c r="F228" s="68">
        <v>7.3862193534334004</v>
      </c>
      <c r="G228" s="68">
        <v>10.808934049357999</v>
      </c>
      <c r="H228" s="68">
        <v>27705.229066700002</v>
      </c>
      <c r="I228" s="68">
        <v>3.6056802473421699</v>
      </c>
      <c r="J228" s="68">
        <v>92.613780646566596</v>
      </c>
      <c r="K228" s="68">
        <v>0.86204404256023703</v>
      </c>
    </row>
    <row r="229" spans="1:11" x14ac:dyDescent="0.25">
      <c r="A229" s="68" t="s">
        <v>129</v>
      </c>
      <c r="B229" s="68" t="s">
        <v>130</v>
      </c>
      <c r="C229" s="68" t="s">
        <v>21</v>
      </c>
      <c r="D229" s="68"/>
      <c r="E229" s="68"/>
      <c r="F229" s="68"/>
      <c r="G229" s="68"/>
      <c r="H229" s="68">
        <v>593.0603734</v>
      </c>
      <c r="I229" s="68">
        <v>74.571290762262393</v>
      </c>
      <c r="J229" s="68">
        <v>100</v>
      </c>
      <c r="K229" s="68">
        <v>0</v>
      </c>
    </row>
    <row r="230" spans="1:11" x14ac:dyDescent="0.25">
      <c r="A230" s="68" t="s">
        <v>129</v>
      </c>
      <c r="B230" s="68" t="s">
        <v>130</v>
      </c>
      <c r="C230" s="68" t="s">
        <v>22</v>
      </c>
      <c r="D230" s="68">
        <v>5610.5017441999998</v>
      </c>
      <c r="E230" s="68">
        <v>11.6811228205713</v>
      </c>
      <c r="F230" s="68">
        <v>9.3799234424753308</v>
      </c>
      <c r="G230" s="68">
        <v>11.649647485810601</v>
      </c>
      <c r="H230" s="68">
        <v>54203.437874900002</v>
      </c>
      <c r="I230" s="68">
        <v>3.0119706138620499</v>
      </c>
      <c r="J230" s="68">
        <v>90.620076557524698</v>
      </c>
      <c r="K230" s="68">
        <v>1.2058343548116901</v>
      </c>
    </row>
    <row r="231" spans="1:11" x14ac:dyDescent="0.25">
      <c r="A231" s="68" t="s">
        <v>131</v>
      </c>
      <c r="B231" s="68" t="s">
        <v>132</v>
      </c>
      <c r="C231" s="68" t="s">
        <v>21</v>
      </c>
      <c r="D231" s="68"/>
      <c r="E231" s="68"/>
      <c r="F231" s="68"/>
      <c r="G231" s="68"/>
      <c r="H231" s="68">
        <v>1257.0390915</v>
      </c>
      <c r="I231" s="68">
        <v>69.945309750605304</v>
      </c>
      <c r="J231" s="68">
        <v>100</v>
      </c>
      <c r="K231" s="68">
        <v>7.7654893349660301E-15</v>
      </c>
    </row>
    <row r="232" spans="1:11" x14ac:dyDescent="0.25">
      <c r="A232" s="68" t="s">
        <v>131</v>
      </c>
      <c r="B232" s="68" t="s">
        <v>132</v>
      </c>
      <c r="C232" s="68" t="s">
        <v>22</v>
      </c>
      <c r="D232" s="68">
        <v>6277.0019989000002</v>
      </c>
      <c r="E232" s="68">
        <v>12.2778937136591</v>
      </c>
      <c r="F232" s="68">
        <v>7.6704120506263003</v>
      </c>
      <c r="G232" s="68">
        <v>11.698799738668001</v>
      </c>
      <c r="H232" s="68">
        <v>75556.9589079</v>
      </c>
      <c r="I232" s="68">
        <v>3.0741733070010899</v>
      </c>
      <c r="J232" s="68">
        <v>92.329587949373703</v>
      </c>
      <c r="K232" s="68">
        <v>0.97189445427338605</v>
      </c>
    </row>
    <row r="233" spans="1:11" x14ac:dyDescent="0.25">
      <c r="A233" s="68" t="s">
        <v>133</v>
      </c>
      <c r="B233" s="68" t="s">
        <v>134</v>
      </c>
      <c r="C233" s="68" t="s">
        <v>21</v>
      </c>
      <c r="D233" s="68"/>
      <c r="E233" s="68"/>
      <c r="F233" s="68"/>
      <c r="G233" s="68"/>
      <c r="H233" s="68">
        <v>560.64754640000001</v>
      </c>
      <c r="I233" s="68">
        <v>45.0571908300426</v>
      </c>
      <c r="J233" s="68">
        <v>100</v>
      </c>
      <c r="K233" s="68">
        <v>5.00235306844427E-15</v>
      </c>
    </row>
    <row r="234" spans="1:11" x14ac:dyDescent="0.25">
      <c r="A234" s="68" t="s">
        <v>133</v>
      </c>
      <c r="B234" s="68" t="s">
        <v>134</v>
      </c>
      <c r="C234" s="68" t="s">
        <v>22</v>
      </c>
      <c r="D234" s="68">
        <v>4098.1597257000003</v>
      </c>
      <c r="E234" s="68">
        <v>8.9719204389847107</v>
      </c>
      <c r="F234" s="68">
        <v>9.1773091018469604</v>
      </c>
      <c r="G234" s="68">
        <v>9.0569123368140207</v>
      </c>
      <c r="H234" s="68">
        <v>40557.1927335</v>
      </c>
      <c r="I234" s="68">
        <v>2.5717875760506401</v>
      </c>
      <c r="J234" s="68">
        <v>90.822690898152999</v>
      </c>
      <c r="K234" s="68">
        <v>0.91516870069926104</v>
      </c>
    </row>
    <row r="235" spans="1:11" x14ac:dyDescent="0.25">
      <c r="A235" s="68" t="s">
        <v>135</v>
      </c>
      <c r="B235" s="68" t="s">
        <v>136</v>
      </c>
      <c r="C235" s="68" t="s">
        <v>21</v>
      </c>
      <c r="D235" s="68">
        <v>143.1769209</v>
      </c>
      <c r="E235" s="68">
        <v>57.482690900814802</v>
      </c>
      <c r="F235" s="68">
        <v>3.8626471589548901</v>
      </c>
      <c r="G235" s="68">
        <v>53.589616408149404</v>
      </c>
      <c r="H235" s="68">
        <v>3563.5277043999999</v>
      </c>
      <c r="I235" s="68">
        <v>25.870300980725801</v>
      </c>
      <c r="J235" s="68">
        <v>96.1373528410451</v>
      </c>
      <c r="K235" s="68">
        <v>2.1531462376613799</v>
      </c>
    </row>
    <row r="236" spans="1:11" x14ac:dyDescent="0.25">
      <c r="A236" s="68" t="s">
        <v>135</v>
      </c>
      <c r="B236" s="68" t="s">
        <v>136</v>
      </c>
      <c r="C236" s="68" t="s">
        <v>22</v>
      </c>
      <c r="D236" s="68">
        <v>11509.904659399999</v>
      </c>
      <c r="E236" s="68">
        <v>9.2069940101310106</v>
      </c>
      <c r="F236" s="68">
        <v>11.838628401585799</v>
      </c>
      <c r="G236" s="68">
        <v>9.6044372578875805</v>
      </c>
      <c r="H236" s="68">
        <v>85713.390717100003</v>
      </c>
      <c r="I236" s="68">
        <v>3.26294323126326</v>
      </c>
      <c r="J236" s="68">
        <v>88.161371598414206</v>
      </c>
      <c r="K236" s="68">
        <v>1.2897186334669299</v>
      </c>
    </row>
    <row r="237" spans="1:11" x14ac:dyDescent="0.25">
      <c r="A237" s="68" t="s">
        <v>137</v>
      </c>
      <c r="B237" s="68" t="s">
        <v>138</v>
      </c>
      <c r="C237" s="68" t="s">
        <v>21</v>
      </c>
      <c r="D237" s="68">
        <v>265.69363229999999</v>
      </c>
      <c r="E237" s="68">
        <v>50.522887346117898</v>
      </c>
      <c r="F237" s="68">
        <v>4.5635480689115004</v>
      </c>
      <c r="G237" s="68">
        <v>36.658283827976497</v>
      </c>
      <c r="H237" s="68">
        <v>5556.3910327000003</v>
      </c>
      <c r="I237" s="68">
        <v>31.958818970219301</v>
      </c>
      <c r="J237" s="68">
        <v>95.436451931088499</v>
      </c>
      <c r="K237" s="68">
        <v>1.75291345170258</v>
      </c>
    </row>
    <row r="238" spans="1:11" x14ac:dyDescent="0.25">
      <c r="A238" s="68" t="s">
        <v>137</v>
      </c>
      <c r="B238" s="68" t="s">
        <v>138</v>
      </c>
      <c r="C238" s="68" t="s">
        <v>22</v>
      </c>
      <c r="D238" s="68">
        <v>11794.295415799999</v>
      </c>
      <c r="E238" s="68">
        <v>9.7899184107527102</v>
      </c>
      <c r="F238" s="68">
        <v>6.7182557725587602</v>
      </c>
      <c r="G238" s="68">
        <v>9.7815620219050494</v>
      </c>
      <c r="H238" s="68">
        <v>163761.61991529999</v>
      </c>
      <c r="I238" s="68">
        <v>3.0651414322006998</v>
      </c>
      <c r="J238" s="68">
        <v>93.281744227441195</v>
      </c>
      <c r="K238" s="68">
        <v>0.70447906031942897</v>
      </c>
    </row>
    <row r="239" spans="1:11" x14ac:dyDescent="0.25">
      <c r="A239" s="68" t="s">
        <v>139</v>
      </c>
      <c r="B239" s="68" t="s">
        <v>140</v>
      </c>
      <c r="C239" s="68" t="s">
        <v>21</v>
      </c>
      <c r="D239" s="68">
        <v>1406.0640655</v>
      </c>
      <c r="E239" s="68">
        <v>36.594849065613403</v>
      </c>
      <c r="F239" s="68">
        <v>8.0738642343712694</v>
      </c>
      <c r="G239" s="68">
        <v>34.357791488485503</v>
      </c>
      <c r="H239" s="68">
        <v>16008.9434784</v>
      </c>
      <c r="I239" s="68">
        <v>19.824387070776101</v>
      </c>
      <c r="J239" s="68">
        <v>91.9261357656287</v>
      </c>
      <c r="K239" s="68">
        <v>3.0176417355137901</v>
      </c>
    </row>
    <row r="240" spans="1:11" x14ac:dyDescent="0.25">
      <c r="A240" s="68" t="s">
        <v>139</v>
      </c>
      <c r="B240" s="68" t="s">
        <v>140</v>
      </c>
      <c r="C240" s="68" t="s">
        <v>22</v>
      </c>
      <c r="D240" s="68">
        <v>27294.025698099998</v>
      </c>
      <c r="E240" s="68">
        <v>9.4074304867489609</v>
      </c>
      <c r="F240" s="68">
        <v>10.0504941494431</v>
      </c>
      <c r="G240" s="68">
        <v>9.1551031194006303</v>
      </c>
      <c r="H240" s="68">
        <v>244274.96675399999</v>
      </c>
      <c r="I240" s="68">
        <v>2.9057803513064502</v>
      </c>
      <c r="J240" s="68">
        <v>89.949505850556903</v>
      </c>
      <c r="K240" s="68">
        <v>1.02294403364435</v>
      </c>
    </row>
    <row r="241" spans="1:11" x14ac:dyDescent="0.25">
      <c r="A241" s="68" t="s">
        <v>141</v>
      </c>
      <c r="B241" s="68" t="s">
        <v>142</v>
      </c>
      <c r="C241" s="68" t="s">
        <v>21</v>
      </c>
      <c r="D241" s="68">
        <v>322.400644</v>
      </c>
      <c r="E241" s="68">
        <v>48.803895475884701</v>
      </c>
      <c r="F241" s="68">
        <v>7.9450485052989501</v>
      </c>
      <c r="G241" s="68">
        <v>51.614968735621403</v>
      </c>
      <c r="H241" s="68">
        <v>3735.4807369</v>
      </c>
      <c r="I241" s="68">
        <v>29.375897607747</v>
      </c>
      <c r="J241" s="68">
        <v>92.054951494701101</v>
      </c>
      <c r="K241" s="68">
        <v>4.4547677614887098</v>
      </c>
    </row>
    <row r="242" spans="1:11" x14ac:dyDescent="0.25">
      <c r="A242" s="68" t="s">
        <v>141</v>
      </c>
      <c r="B242" s="68" t="s">
        <v>142</v>
      </c>
      <c r="C242" s="68" t="s">
        <v>22</v>
      </c>
      <c r="D242" s="68">
        <v>9116.4028223999994</v>
      </c>
      <c r="E242" s="68">
        <v>15.1136351997528</v>
      </c>
      <c r="F242" s="68">
        <v>8.5599127415836307</v>
      </c>
      <c r="G242" s="68">
        <v>15.4378388155399</v>
      </c>
      <c r="H242" s="68">
        <v>97384.715794300006</v>
      </c>
      <c r="I242" s="68">
        <v>3.24833388001537</v>
      </c>
      <c r="J242" s="68">
        <v>91.440087258416398</v>
      </c>
      <c r="K242" s="68">
        <v>1.44517089978489</v>
      </c>
    </row>
    <row r="243" spans="1:11" x14ac:dyDescent="0.25">
      <c r="A243" s="68" t="s">
        <v>143</v>
      </c>
      <c r="B243" s="68" t="s">
        <v>144</v>
      </c>
      <c r="C243" s="68" t="s">
        <v>21</v>
      </c>
      <c r="D243" s="68">
        <v>338.46863400000001</v>
      </c>
      <c r="E243" s="68">
        <v>60.377897840366998</v>
      </c>
      <c r="F243" s="68">
        <v>13.358254370461401</v>
      </c>
      <c r="G243" s="68">
        <v>53.599323789298403</v>
      </c>
      <c r="H243" s="68">
        <v>2195.3102911000001</v>
      </c>
      <c r="I243" s="68">
        <v>37.286768697102097</v>
      </c>
      <c r="J243" s="68">
        <v>86.641745629538605</v>
      </c>
      <c r="K243" s="68">
        <v>8.2638385925833298</v>
      </c>
    </row>
    <row r="244" spans="1:11" x14ac:dyDescent="0.25">
      <c r="A244" s="68" t="s">
        <v>143</v>
      </c>
      <c r="B244" s="68" t="s">
        <v>144</v>
      </c>
      <c r="C244" s="68" t="s">
        <v>22</v>
      </c>
      <c r="D244" s="68">
        <v>13470.0946346</v>
      </c>
      <c r="E244" s="68">
        <v>9.8706545249376791</v>
      </c>
      <c r="F244" s="68">
        <v>10.729362546408099</v>
      </c>
      <c r="G244" s="68">
        <v>9.5833556520943102</v>
      </c>
      <c r="H244" s="68">
        <v>112074.1264348</v>
      </c>
      <c r="I244" s="68">
        <v>3.1905417261877602</v>
      </c>
      <c r="J244" s="68">
        <v>89.270637453591902</v>
      </c>
      <c r="K244" s="68">
        <v>1.1518154248191901</v>
      </c>
    </row>
    <row r="245" spans="1:11" x14ac:dyDescent="0.25">
      <c r="A245" s="68" t="s">
        <v>145</v>
      </c>
      <c r="B245" s="68" t="s">
        <v>146</v>
      </c>
      <c r="C245" s="68" t="s">
        <v>21</v>
      </c>
      <c r="D245" s="68">
        <v>886.44208730000003</v>
      </c>
      <c r="E245" s="68">
        <v>25.111703264660999</v>
      </c>
      <c r="F245" s="68">
        <v>12.606596765175601</v>
      </c>
      <c r="G245" s="68">
        <v>24.484447418397099</v>
      </c>
      <c r="H245" s="68">
        <v>6145.1311740000001</v>
      </c>
      <c r="I245" s="68">
        <v>20.670661593998599</v>
      </c>
      <c r="J245" s="68">
        <v>87.393403234824405</v>
      </c>
      <c r="K245" s="68">
        <v>3.5319090937847899</v>
      </c>
    </row>
    <row r="246" spans="1:11" x14ac:dyDescent="0.25">
      <c r="A246" s="68" t="s">
        <v>145</v>
      </c>
      <c r="B246" s="68" t="s">
        <v>146</v>
      </c>
      <c r="C246" s="68" t="s">
        <v>22</v>
      </c>
      <c r="D246" s="68">
        <v>10094.086240799999</v>
      </c>
      <c r="E246" s="68">
        <v>8.3478225581112504</v>
      </c>
      <c r="F246" s="68">
        <v>10.4584127099707</v>
      </c>
      <c r="G246" s="68">
        <v>8.6716817472229799</v>
      </c>
      <c r="H246" s="68">
        <v>86422.340493600001</v>
      </c>
      <c r="I246" s="68">
        <v>3.5734290916968399</v>
      </c>
      <c r="J246" s="68">
        <v>89.541587290029398</v>
      </c>
      <c r="K246" s="68">
        <v>1.0128481004945999</v>
      </c>
    </row>
    <row r="247" spans="1:11" x14ac:dyDescent="0.25">
      <c r="A247" s="68" t="s">
        <v>147</v>
      </c>
      <c r="B247" s="68" t="s">
        <v>148</v>
      </c>
      <c r="C247" s="68" t="s">
        <v>21</v>
      </c>
      <c r="D247" s="68">
        <v>166.58766729999999</v>
      </c>
      <c r="E247" s="68">
        <v>41.037586437562297</v>
      </c>
      <c r="F247" s="68">
        <v>9.8716661811631994</v>
      </c>
      <c r="G247" s="68">
        <v>33.827982111839198</v>
      </c>
      <c r="H247" s="68">
        <v>1520.9457666999999</v>
      </c>
      <c r="I247" s="68">
        <v>48.932331609543901</v>
      </c>
      <c r="J247" s="68">
        <v>90.128333818836794</v>
      </c>
      <c r="K247" s="68">
        <v>3.7051450175665401</v>
      </c>
    </row>
    <row r="248" spans="1:11" x14ac:dyDescent="0.25">
      <c r="A248" s="68" t="s">
        <v>147</v>
      </c>
      <c r="B248" s="68" t="s">
        <v>148</v>
      </c>
      <c r="C248" s="68" t="s">
        <v>22</v>
      </c>
      <c r="D248" s="68">
        <v>4325.1972787000004</v>
      </c>
      <c r="E248" s="68">
        <v>9.6746275095920602</v>
      </c>
      <c r="F248" s="68">
        <v>10.2152801546332</v>
      </c>
      <c r="G248" s="68">
        <v>9.0105553334926203</v>
      </c>
      <c r="H248" s="68">
        <v>38015.269289299998</v>
      </c>
      <c r="I248" s="68">
        <v>2.7493608009707899</v>
      </c>
      <c r="J248" s="68">
        <v>89.784719845366794</v>
      </c>
      <c r="K248" s="68">
        <v>1.0251783069433</v>
      </c>
    </row>
    <row r="249" spans="1:11" x14ac:dyDescent="0.25">
      <c r="A249" s="68" t="s">
        <v>149</v>
      </c>
      <c r="B249" s="68" t="s">
        <v>150</v>
      </c>
      <c r="C249" s="68" t="s">
        <v>21</v>
      </c>
      <c r="D249" s="68">
        <v>512.98036750000006</v>
      </c>
      <c r="E249" s="68">
        <v>39.401917786642699</v>
      </c>
      <c r="F249" s="68">
        <v>11.714184289466401</v>
      </c>
      <c r="G249" s="68">
        <v>33.351931975650601</v>
      </c>
      <c r="H249" s="68">
        <v>3866.1582462000001</v>
      </c>
      <c r="I249" s="68">
        <v>23.2903760685533</v>
      </c>
      <c r="J249" s="68">
        <v>88.285815710533598</v>
      </c>
      <c r="K249" s="68">
        <v>4.4252938530181396</v>
      </c>
    </row>
    <row r="250" spans="1:11" x14ac:dyDescent="0.25">
      <c r="A250" s="68" t="s">
        <v>149</v>
      </c>
      <c r="B250" s="68" t="s">
        <v>150</v>
      </c>
      <c r="C250" s="68" t="s">
        <v>22</v>
      </c>
      <c r="D250" s="68">
        <v>7867.4746263999996</v>
      </c>
      <c r="E250" s="68">
        <v>7.2189660735037799</v>
      </c>
      <c r="F250" s="68">
        <v>10.3401224377295</v>
      </c>
      <c r="G250" s="68">
        <v>7.6517404713913697</v>
      </c>
      <c r="H250" s="68">
        <v>68219.386760199995</v>
      </c>
      <c r="I250" s="68">
        <v>3.5157860517775998</v>
      </c>
      <c r="J250" s="68">
        <v>89.659877562270495</v>
      </c>
      <c r="K250" s="68">
        <v>0.88244525296130205</v>
      </c>
    </row>
    <row r="251" spans="1:11" x14ac:dyDescent="0.25">
      <c r="A251" s="68" t="s">
        <v>151</v>
      </c>
      <c r="B251" s="68" t="s">
        <v>152</v>
      </c>
      <c r="C251" s="68" t="s">
        <v>21</v>
      </c>
      <c r="D251" s="68">
        <v>180.4582097</v>
      </c>
      <c r="E251" s="68">
        <v>46.0636557525619</v>
      </c>
      <c r="F251" s="68">
        <v>12.923473991061799</v>
      </c>
      <c r="G251" s="68">
        <v>44.006935484592397</v>
      </c>
      <c r="H251" s="68">
        <v>1215.9016996</v>
      </c>
      <c r="I251" s="68">
        <v>29.848391499649299</v>
      </c>
      <c r="J251" s="68">
        <v>87.076526008938202</v>
      </c>
      <c r="K251" s="68">
        <v>6.5312950829375902</v>
      </c>
    </row>
    <row r="252" spans="1:11" x14ac:dyDescent="0.25">
      <c r="A252" s="68" t="s">
        <v>151</v>
      </c>
      <c r="B252" s="68" t="s">
        <v>152</v>
      </c>
      <c r="C252" s="68" t="s">
        <v>22</v>
      </c>
      <c r="D252" s="68">
        <v>2550.2007214999999</v>
      </c>
      <c r="E252" s="68">
        <v>9.1677820772208207</v>
      </c>
      <c r="F252" s="68">
        <v>10.2136148070321</v>
      </c>
      <c r="G252" s="68">
        <v>8.8706244713443692</v>
      </c>
      <c r="H252" s="68">
        <v>22418.43937</v>
      </c>
      <c r="I252" s="68">
        <v>3.2730715608360801</v>
      </c>
      <c r="J252" s="68">
        <v>89.786385192967899</v>
      </c>
      <c r="K252" s="68">
        <v>1.00907438531382</v>
      </c>
    </row>
    <row r="253" spans="1:11" x14ac:dyDescent="0.25">
      <c r="A253" s="68" t="s">
        <v>153</v>
      </c>
      <c r="B253" s="68" t="s">
        <v>154</v>
      </c>
      <c r="C253" s="68" t="s">
        <v>21</v>
      </c>
      <c r="D253" s="68">
        <v>133.57770070000001</v>
      </c>
      <c r="E253" s="68">
        <v>40.681543801922203</v>
      </c>
      <c r="F253" s="68">
        <v>10.011202328021399</v>
      </c>
      <c r="G253" s="68">
        <v>31.720716882223702</v>
      </c>
      <c r="H253" s="68">
        <v>1200.7045995000001</v>
      </c>
      <c r="I253" s="68">
        <v>28.810159805938699</v>
      </c>
      <c r="J253" s="68">
        <v>89.988797671978602</v>
      </c>
      <c r="K253" s="68">
        <v>3.52891163026074</v>
      </c>
    </row>
    <row r="254" spans="1:11" x14ac:dyDescent="0.25">
      <c r="A254" s="68" t="s">
        <v>153</v>
      </c>
      <c r="B254" s="68" t="s">
        <v>154</v>
      </c>
      <c r="C254" s="68" t="s">
        <v>22</v>
      </c>
      <c r="D254" s="68">
        <v>4473.3044809000003</v>
      </c>
      <c r="E254" s="68">
        <v>8.4812988215433798</v>
      </c>
      <c r="F254" s="68">
        <v>9.4395980677549804</v>
      </c>
      <c r="G254" s="68">
        <v>8.10442670343377</v>
      </c>
      <c r="H254" s="68">
        <v>42915.413224999997</v>
      </c>
      <c r="I254" s="68">
        <v>2.4902882121137599</v>
      </c>
      <c r="J254" s="68">
        <v>90.560401932245</v>
      </c>
      <c r="K254" s="68">
        <v>0.84476801137910795</v>
      </c>
    </row>
    <row r="255" spans="1:11" x14ac:dyDescent="0.25">
      <c r="A255" s="68" t="s">
        <v>155</v>
      </c>
      <c r="B255" s="68" t="s">
        <v>156</v>
      </c>
      <c r="C255" s="68" t="s">
        <v>21</v>
      </c>
      <c r="D255" s="68">
        <v>134.99897440000001</v>
      </c>
      <c r="E255" s="68">
        <v>58.0456294264376</v>
      </c>
      <c r="F255" s="68">
        <v>6.3163086797781203</v>
      </c>
      <c r="G255" s="68">
        <v>56.9460160333212</v>
      </c>
      <c r="H255" s="68">
        <v>2002.3090838999999</v>
      </c>
      <c r="I255" s="68">
        <v>22.828347419352902</v>
      </c>
      <c r="J255" s="68">
        <v>93.683691320221897</v>
      </c>
      <c r="K255" s="68">
        <v>3.8393941387364099</v>
      </c>
    </row>
    <row r="256" spans="1:11" x14ac:dyDescent="0.25">
      <c r="A256" s="68" t="s">
        <v>155</v>
      </c>
      <c r="B256" s="68" t="s">
        <v>156</v>
      </c>
      <c r="C256" s="68" t="s">
        <v>22</v>
      </c>
      <c r="D256" s="68">
        <v>3797.1749851999998</v>
      </c>
      <c r="E256" s="68">
        <v>14.9747883026834</v>
      </c>
      <c r="F256" s="68">
        <v>9.0474216256587408</v>
      </c>
      <c r="G256" s="68">
        <v>14.1314771645121</v>
      </c>
      <c r="H256" s="68">
        <v>38172.516959200002</v>
      </c>
      <c r="I256" s="68">
        <v>3.3679321975998402</v>
      </c>
      <c r="J256" s="68">
        <v>90.9525783743413</v>
      </c>
      <c r="K256" s="68">
        <v>1.4057153121541299</v>
      </c>
    </row>
    <row r="257" spans="1:11" x14ac:dyDescent="0.25">
      <c r="A257" s="68" t="s">
        <v>157</v>
      </c>
      <c r="B257" s="68" t="s">
        <v>158</v>
      </c>
      <c r="C257" s="68" t="s">
        <v>21</v>
      </c>
      <c r="D257" s="68">
        <v>129.74771039999999</v>
      </c>
      <c r="E257" s="68">
        <v>69.515439216595794</v>
      </c>
      <c r="F257" s="68">
        <v>5.5671846940039904</v>
      </c>
      <c r="G257" s="68">
        <v>65.168755915410301</v>
      </c>
      <c r="H257" s="68">
        <v>2200.8326013999999</v>
      </c>
      <c r="I257" s="68">
        <v>30.3394019419827</v>
      </c>
      <c r="J257" s="68">
        <v>94.432815305996002</v>
      </c>
      <c r="K257" s="68">
        <v>3.8419536607473899</v>
      </c>
    </row>
    <row r="258" spans="1:11" x14ac:dyDescent="0.25">
      <c r="A258" s="68" t="s">
        <v>157</v>
      </c>
      <c r="B258" s="68" t="s">
        <v>158</v>
      </c>
      <c r="C258" s="68" t="s">
        <v>22</v>
      </c>
      <c r="D258" s="68">
        <v>4920.0449354000002</v>
      </c>
      <c r="E258" s="68">
        <v>9.3054735724208193</v>
      </c>
      <c r="F258" s="68">
        <v>9.1575894395249708</v>
      </c>
      <c r="G258" s="68">
        <v>8.9437721992005503</v>
      </c>
      <c r="H258" s="68">
        <v>48806.3747506</v>
      </c>
      <c r="I258" s="68">
        <v>3.4785122126543202</v>
      </c>
      <c r="J258" s="68">
        <v>90.842410560475003</v>
      </c>
      <c r="K258" s="68">
        <v>0.90159864027817405</v>
      </c>
    </row>
    <row r="259" spans="1:11" x14ac:dyDescent="0.25">
      <c r="A259" s="68" t="s">
        <v>159</v>
      </c>
      <c r="B259" s="68" t="s">
        <v>160</v>
      </c>
      <c r="C259" s="68" t="s">
        <v>21</v>
      </c>
      <c r="D259" s="68">
        <v>559.25482320000003</v>
      </c>
      <c r="E259" s="68">
        <v>26.979969058242599</v>
      </c>
      <c r="F259" s="68">
        <v>10.083356913143501</v>
      </c>
      <c r="G259" s="68">
        <v>24.501807896438201</v>
      </c>
      <c r="H259" s="68">
        <v>4987.0610318999998</v>
      </c>
      <c r="I259" s="68">
        <v>16.7971780408947</v>
      </c>
      <c r="J259" s="68">
        <v>89.916643086856496</v>
      </c>
      <c r="K259" s="68">
        <v>2.7476612288384898</v>
      </c>
    </row>
    <row r="260" spans="1:11" x14ac:dyDescent="0.25">
      <c r="A260" s="68" t="s">
        <v>159</v>
      </c>
      <c r="B260" s="68" t="s">
        <v>160</v>
      </c>
      <c r="C260" s="68" t="s">
        <v>22</v>
      </c>
      <c r="D260" s="68">
        <v>7711.8791346999997</v>
      </c>
      <c r="E260" s="68">
        <v>8.7908882460976407</v>
      </c>
      <c r="F260" s="68">
        <v>8.8671148669313506</v>
      </c>
      <c r="G260" s="68">
        <v>8.2657506408027608</v>
      </c>
      <c r="H260" s="68">
        <v>79259.805008700001</v>
      </c>
      <c r="I260" s="68">
        <v>2.9682814700855</v>
      </c>
      <c r="J260" s="68">
        <v>91.132885133068697</v>
      </c>
      <c r="K260" s="68">
        <v>0.80424711986665898</v>
      </c>
    </row>
    <row r="261" spans="1:11" x14ac:dyDescent="0.25">
      <c r="A261" s="68" t="s">
        <v>161</v>
      </c>
      <c r="B261" s="68" t="s">
        <v>162</v>
      </c>
      <c r="C261" s="68" t="s">
        <v>21</v>
      </c>
      <c r="D261" s="68">
        <v>324.03875670000002</v>
      </c>
      <c r="E261" s="68">
        <v>45.291427954315601</v>
      </c>
      <c r="F261" s="68">
        <v>9.8454715161613198</v>
      </c>
      <c r="G261" s="68">
        <v>40.111499273985103</v>
      </c>
      <c r="H261" s="68">
        <v>2967.2079466</v>
      </c>
      <c r="I261" s="68">
        <v>32.004073804911798</v>
      </c>
      <c r="J261" s="68">
        <v>90.154528483838703</v>
      </c>
      <c r="K261" s="68">
        <v>4.3804413401523101</v>
      </c>
    </row>
    <row r="262" spans="1:11" x14ac:dyDescent="0.25">
      <c r="A262" s="68" t="s">
        <v>161</v>
      </c>
      <c r="B262" s="68" t="s">
        <v>162</v>
      </c>
      <c r="C262" s="68" t="s">
        <v>22</v>
      </c>
      <c r="D262" s="68">
        <v>11589.564916200001</v>
      </c>
      <c r="E262" s="68">
        <v>10.4722562025906</v>
      </c>
      <c r="F262" s="68">
        <v>11.701105317119101</v>
      </c>
      <c r="G262" s="68">
        <v>10.502652387143099</v>
      </c>
      <c r="H262" s="68">
        <v>87457.188378499995</v>
      </c>
      <c r="I262" s="68">
        <v>3.22489282261163</v>
      </c>
      <c r="J262" s="68">
        <v>88.298894682880899</v>
      </c>
      <c r="K262" s="68">
        <v>1.3917800685095101</v>
      </c>
    </row>
    <row r="263" spans="1:11" x14ac:dyDescent="0.25">
      <c r="A263" s="68" t="s">
        <v>163</v>
      </c>
      <c r="B263" s="68" t="s">
        <v>164</v>
      </c>
      <c r="C263" s="68" t="s">
        <v>21</v>
      </c>
      <c r="D263" s="68">
        <v>147.9823274</v>
      </c>
      <c r="E263" s="68">
        <v>49.257883397723603</v>
      </c>
      <c r="F263" s="68">
        <v>12.2043157354719</v>
      </c>
      <c r="G263" s="68">
        <v>47.701143592321898</v>
      </c>
      <c r="H263" s="68">
        <v>1064.5586344000001</v>
      </c>
      <c r="I263" s="68">
        <v>33.518320662444999</v>
      </c>
      <c r="J263" s="68">
        <v>87.795684264528106</v>
      </c>
      <c r="K263" s="68">
        <v>6.6308477713976703</v>
      </c>
    </row>
    <row r="264" spans="1:11" x14ac:dyDescent="0.25">
      <c r="A264" s="68" t="s">
        <v>163</v>
      </c>
      <c r="B264" s="68" t="s">
        <v>164</v>
      </c>
      <c r="C264" s="68" t="s">
        <v>22</v>
      </c>
      <c r="D264" s="68">
        <v>6803.5456676000003</v>
      </c>
      <c r="E264" s="68">
        <v>8.9701335358434306</v>
      </c>
      <c r="F264" s="68">
        <v>11.6946713160097</v>
      </c>
      <c r="G264" s="68">
        <v>9.0611127335044905</v>
      </c>
      <c r="H264" s="68">
        <v>51372.9133688</v>
      </c>
      <c r="I264" s="68">
        <v>3.4799749183005599</v>
      </c>
      <c r="J264" s="68">
        <v>88.305328683990297</v>
      </c>
      <c r="K264" s="68">
        <v>1.20000385882553</v>
      </c>
    </row>
    <row r="265" spans="1:11" x14ac:dyDescent="0.25">
      <c r="A265" s="68" t="s">
        <v>165</v>
      </c>
      <c r="B265" s="68" t="s">
        <v>166</v>
      </c>
      <c r="C265" s="68" t="s">
        <v>21</v>
      </c>
      <c r="D265" s="68">
        <v>461.30401560000001</v>
      </c>
      <c r="E265" s="68">
        <v>74.855437775140302</v>
      </c>
      <c r="F265" s="68">
        <v>9.0943997097144305</v>
      </c>
      <c r="G265" s="68">
        <v>69.205322821737496</v>
      </c>
      <c r="H265" s="68">
        <v>4611.0925176999999</v>
      </c>
      <c r="I265" s="68">
        <v>26.6689822827705</v>
      </c>
      <c r="J265" s="68">
        <v>90.905600290285605</v>
      </c>
      <c r="K265" s="68">
        <v>6.9234553841669202</v>
      </c>
    </row>
    <row r="266" spans="1:11" x14ac:dyDescent="0.25">
      <c r="A266" s="68" t="s">
        <v>165</v>
      </c>
      <c r="B266" s="68" t="s">
        <v>166</v>
      </c>
      <c r="C266" s="68" t="s">
        <v>22</v>
      </c>
      <c r="D266" s="68">
        <v>11759.706087099999</v>
      </c>
      <c r="E266" s="68">
        <v>9.0181765625294403</v>
      </c>
      <c r="F266" s="68">
        <v>8.7486354340883494</v>
      </c>
      <c r="G266" s="68">
        <v>9.3763675050420492</v>
      </c>
      <c r="H266" s="68">
        <v>122657.897386</v>
      </c>
      <c r="I266" s="68">
        <v>3.7024000700551301</v>
      </c>
      <c r="J266" s="68">
        <v>91.2513645659117</v>
      </c>
      <c r="K266" s="68">
        <v>0.89895007475087396</v>
      </c>
    </row>
    <row r="267" spans="1:11" x14ac:dyDescent="0.25">
      <c r="A267" s="68" t="s">
        <v>167</v>
      </c>
      <c r="B267" s="68" t="s">
        <v>168</v>
      </c>
      <c r="C267" s="68" t="s">
        <v>21</v>
      </c>
      <c r="D267" s="68">
        <v>159.94245760000001</v>
      </c>
      <c r="E267" s="68">
        <v>41.036307207890196</v>
      </c>
      <c r="F267" s="68">
        <v>5.9793479933064297</v>
      </c>
      <c r="G267" s="68">
        <v>38.613616662974799</v>
      </c>
      <c r="H267" s="68">
        <v>2514.9722283999999</v>
      </c>
      <c r="I267" s="68">
        <v>17.9348684104333</v>
      </c>
      <c r="J267" s="68">
        <v>94.020652006693595</v>
      </c>
      <c r="K267" s="68">
        <v>2.45567592204769</v>
      </c>
    </row>
    <row r="268" spans="1:11" x14ac:dyDescent="0.25">
      <c r="A268" s="68" t="s">
        <v>167</v>
      </c>
      <c r="B268" s="68" t="s">
        <v>168</v>
      </c>
      <c r="C268" s="68" t="s">
        <v>22</v>
      </c>
      <c r="D268" s="68">
        <v>5388.9106873000001</v>
      </c>
      <c r="E268" s="68">
        <v>9.0336366458983193</v>
      </c>
      <c r="F268" s="68">
        <v>7.5894714628949798</v>
      </c>
      <c r="G268" s="68">
        <v>8.8428016524440594</v>
      </c>
      <c r="H268" s="68">
        <v>65616.174629200003</v>
      </c>
      <c r="I268" s="68">
        <v>2.55182376103072</v>
      </c>
      <c r="J268" s="68">
        <v>92.410528537104994</v>
      </c>
      <c r="K268" s="68">
        <v>0.72623965965433901</v>
      </c>
    </row>
    <row r="269" spans="1:11" x14ac:dyDescent="0.25">
      <c r="A269" s="68" t="s">
        <v>169</v>
      </c>
      <c r="B269" s="68" t="s">
        <v>170</v>
      </c>
      <c r="C269" s="68" t="s">
        <v>21</v>
      </c>
      <c r="D269" s="68">
        <v>187.29223189999999</v>
      </c>
      <c r="E269" s="68">
        <v>62.143553694706199</v>
      </c>
      <c r="F269" s="68">
        <v>7.7587667525294597</v>
      </c>
      <c r="G269" s="68">
        <v>63.752531184133403</v>
      </c>
      <c r="H269" s="68">
        <v>2226.6510902</v>
      </c>
      <c r="I269" s="68">
        <v>31.754515324618499</v>
      </c>
      <c r="J269" s="68">
        <v>92.241233247470504</v>
      </c>
      <c r="K269" s="68">
        <v>5.3624718786445298</v>
      </c>
    </row>
    <row r="270" spans="1:11" x14ac:dyDescent="0.25">
      <c r="A270" s="68" t="s">
        <v>169</v>
      </c>
      <c r="B270" s="68" t="s">
        <v>170</v>
      </c>
      <c r="C270" s="68" t="s">
        <v>22</v>
      </c>
      <c r="D270" s="68">
        <v>11213.054147000001</v>
      </c>
      <c r="E270" s="68">
        <v>10.859416984152601</v>
      </c>
      <c r="F270" s="68">
        <v>14.6593008822725</v>
      </c>
      <c r="G270" s="68">
        <v>10.474815785162599</v>
      </c>
      <c r="H270" s="68">
        <v>65278.002534699997</v>
      </c>
      <c r="I270" s="68">
        <v>3.1927587160691702</v>
      </c>
      <c r="J270" s="68">
        <v>85.340699117727496</v>
      </c>
      <c r="K270" s="68">
        <v>1.79929948862088</v>
      </c>
    </row>
    <row r="271" spans="1:11" x14ac:dyDescent="0.25">
      <c r="A271" s="68" t="s">
        <v>171</v>
      </c>
      <c r="B271" s="68" t="s">
        <v>172</v>
      </c>
      <c r="C271" s="68" t="s">
        <v>21</v>
      </c>
      <c r="D271" s="68">
        <v>68.860653299999996</v>
      </c>
      <c r="E271" s="68">
        <v>70.347376498991295</v>
      </c>
      <c r="F271" s="68">
        <v>1.83827034538282</v>
      </c>
      <c r="G271" s="68">
        <v>72.212761116026698</v>
      </c>
      <c r="H271" s="68">
        <v>3677.0874589</v>
      </c>
      <c r="I271" s="68">
        <v>21.526114288609399</v>
      </c>
      <c r="J271" s="68">
        <v>98.161729654617204</v>
      </c>
      <c r="K271" s="68">
        <v>1.3523251656717401</v>
      </c>
    </row>
    <row r="272" spans="1:11" x14ac:dyDescent="0.25">
      <c r="A272" s="68" t="s">
        <v>171</v>
      </c>
      <c r="B272" s="68" t="s">
        <v>172</v>
      </c>
      <c r="C272" s="68" t="s">
        <v>22</v>
      </c>
      <c r="D272" s="68">
        <v>11929.8966808</v>
      </c>
      <c r="E272" s="68">
        <v>7.4135714315917296</v>
      </c>
      <c r="F272" s="68">
        <v>13.9151662262316</v>
      </c>
      <c r="G272" s="68">
        <v>7.60544122515729</v>
      </c>
      <c r="H272" s="68">
        <v>73803.155205500007</v>
      </c>
      <c r="I272" s="68">
        <v>2.98253146017941</v>
      </c>
      <c r="J272" s="68">
        <v>86.084833773768395</v>
      </c>
      <c r="K272" s="68">
        <v>1.2293800688518799</v>
      </c>
    </row>
    <row r="273" spans="1:11" x14ac:dyDescent="0.25">
      <c r="A273" s="68" t="s">
        <v>173</v>
      </c>
      <c r="B273" s="68" t="s">
        <v>174</v>
      </c>
      <c r="C273" s="68" t="s">
        <v>21</v>
      </c>
      <c r="D273" s="68">
        <v>222.6673418</v>
      </c>
      <c r="E273" s="68">
        <v>54.0777305725031</v>
      </c>
      <c r="F273" s="68">
        <v>7.0577828897017501</v>
      </c>
      <c r="G273" s="68">
        <v>51.842763284643802</v>
      </c>
      <c r="H273" s="68">
        <v>2932.2517776999998</v>
      </c>
      <c r="I273" s="68">
        <v>26.372861361151099</v>
      </c>
      <c r="J273" s="68">
        <v>92.942217110298301</v>
      </c>
      <c r="K273" s="68">
        <v>3.93680050940677</v>
      </c>
    </row>
    <row r="274" spans="1:11" x14ac:dyDescent="0.25">
      <c r="A274" s="68" t="s">
        <v>173</v>
      </c>
      <c r="B274" s="68" t="s">
        <v>174</v>
      </c>
      <c r="C274" s="68" t="s">
        <v>22</v>
      </c>
      <c r="D274" s="68">
        <v>9232.4878592000005</v>
      </c>
      <c r="E274" s="68">
        <v>8.7131953677713305</v>
      </c>
      <c r="F274" s="68">
        <v>10.210660916099901</v>
      </c>
      <c r="G274" s="68">
        <v>8.8214693847048409</v>
      </c>
      <c r="H274" s="68">
        <v>81187.593025499998</v>
      </c>
      <c r="I274" s="68">
        <v>2.7128145207014001</v>
      </c>
      <c r="J274" s="68">
        <v>89.789339083900103</v>
      </c>
      <c r="K274" s="68">
        <v>1.0031595464224601</v>
      </c>
    </row>
    <row r="275" spans="1:11" x14ac:dyDescent="0.25">
      <c r="A275" s="68" t="s">
        <v>175</v>
      </c>
      <c r="B275" s="68" t="s">
        <v>176</v>
      </c>
      <c r="C275" s="68" t="s">
        <v>21</v>
      </c>
      <c r="D275" s="68">
        <v>612.0748112</v>
      </c>
      <c r="E275" s="68">
        <v>31.295944058931902</v>
      </c>
      <c r="F275" s="68">
        <v>13.751208429194</v>
      </c>
      <c r="G275" s="68">
        <v>26.465478360470499</v>
      </c>
      <c r="H275" s="68">
        <v>3838.9871761999998</v>
      </c>
      <c r="I275" s="68">
        <v>21.368528199434799</v>
      </c>
      <c r="J275" s="68">
        <v>86.248791570806006</v>
      </c>
      <c r="K275" s="68">
        <v>4.2195641525526097</v>
      </c>
    </row>
    <row r="276" spans="1:11" x14ac:dyDescent="0.25">
      <c r="A276" s="68" t="s">
        <v>175</v>
      </c>
      <c r="B276" s="68" t="s">
        <v>176</v>
      </c>
      <c r="C276" s="68" t="s">
        <v>22</v>
      </c>
      <c r="D276" s="68">
        <v>15006.4236963</v>
      </c>
      <c r="E276" s="68">
        <v>8.1515138356647494</v>
      </c>
      <c r="F276" s="68">
        <v>11.037792312233901</v>
      </c>
      <c r="G276" s="68">
        <v>7.7981134608497698</v>
      </c>
      <c r="H276" s="68">
        <v>120948.51431850001</v>
      </c>
      <c r="I276" s="68">
        <v>2.9940838830546501</v>
      </c>
      <c r="J276" s="68">
        <v>88.962207687766096</v>
      </c>
      <c r="K276" s="68">
        <v>0.96753395678075405</v>
      </c>
    </row>
    <row r="277" spans="1:11" x14ac:dyDescent="0.25">
      <c r="A277" s="68" t="s">
        <v>177</v>
      </c>
      <c r="B277" s="68" t="s">
        <v>178</v>
      </c>
      <c r="C277" s="68" t="s">
        <v>21</v>
      </c>
      <c r="D277" s="68">
        <v>217.6964203</v>
      </c>
      <c r="E277" s="68">
        <v>34.750611195942902</v>
      </c>
      <c r="F277" s="68">
        <v>10.1204168657877</v>
      </c>
      <c r="G277" s="68">
        <v>32.946785565105699</v>
      </c>
      <c r="H277" s="68">
        <v>1933.3653707999999</v>
      </c>
      <c r="I277" s="68">
        <v>20.4373541072028</v>
      </c>
      <c r="J277" s="68">
        <v>89.879583134212297</v>
      </c>
      <c r="K277" s="68">
        <v>3.70979918552456</v>
      </c>
    </row>
    <row r="278" spans="1:11" x14ac:dyDescent="0.25">
      <c r="A278" s="68" t="s">
        <v>177</v>
      </c>
      <c r="B278" s="68" t="s">
        <v>178</v>
      </c>
      <c r="C278" s="68" t="s">
        <v>22</v>
      </c>
      <c r="D278" s="68">
        <v>5015.6878539999998</v>
      </c>
      <c r="E278" s="68">
        <v>7.4975313674246502</v>
      </c>
      <c r="F278" s="68">
        <v>14.697582301412201</v>
      </c>
      <c r="G278" s="68">
        <v>6.9793945881134301</v>
      </c>
      <c r="H278" s="68">
        <v>29110.250352300001</v>
      </c>
      <c r="I278" s="68">
        <v>2.7962334399520099</v>
      </c>
      <c r="J278" s="68">
        <v>85.302417698587803</v>
      </c>
      <c r="K278" s="68">
        <v>1.2025477019337301</v>
      </c>
    </row>
    <row r="279" spans="1:11" x14ac:dyDescent="0.25">
      <c r="A279" s="68" t="s">
        <v>179</v>
      </c>
      <c r="B279" s="68" t="s">
        <v>180</v>
      </c>
      <c r="C279" s="68" t="s">
        <v>21</v>
      </c>
      <c r="D279" s="68">
        <v>692.62832590000005</v>
      </c>
      <c r="E279" s="68">
        <v>28.458440907290601</v>
      </c>
      <c r="F279" s="68">
        <v>11.4193599395403</v>
      </c>
      <c r="G279" s="68">
        <v>29.501745242916201</v>
      </c>
      <c r="H279" s="68">
        <v>5372.7582593999996</v>
      </c>
      <c r="I279" s="68">
        <v>20.7667661882545</v>
      </c>
      <c r="J279" s="68">
        <v>88.5806400604597</v>
      </c>
      <c r="K279" s="68">
        <v>3.8032130671390498</v>
      </c>
    </row>
    <row r="280" spans="1:11" x14ac:dyDescent="0.25">
      <c r="A280" s="68" t="s">
        <v>179</v>
      </c>
      <c r="B280" s="68" t="s">
        <v>180</v>
      </c>
      <c r="C280" s="68" t="s">
        <v>22</v>
      </c>
      <c r="D280" s="68">
        <v>6842.5568112999999</v>
      </c>
      <c r="E280" s="68">
        <v>10.793058739971499</v>
      </c>
      <c r="F280" s="68">
        <v>7.5951939405186302</v>
      </c>
      <c r="G280" s="68">
        <v>10.714448553696</v>
      </c>
      <c r="H280" s="68">
        <v>83248.056606700004</v>
      </c>
      <c r="I280" s="68">
        <v>3.6274339423096</v>
      </c>
      <c r="J280" s="68">
        <v>92.404806059481402</v>
      </c>
      <c r="K280" s="68">
        <v>0.88067188495203497</v>
      </c>
    </row>
    <row r="281" spans="1:11" x14ac:dyDescent="0.25">
      <c r="A281" s="68" t="s">
        <v>181</v>
      </c>
      <c r="B281" s="68" t="s">
        <v>182</v>
      </c>
      <c r="C281" s="68" t="s">
        <v>21</v>
      </c>
      <c r="D281" s="68">
        <v>423.49651169999999</v>
      </c>
      <c r="E281" s="68">
        <v>28.502913639802301</v>
      </c>
      <c r="F281" s="68">
        <v>8.0877033810204004</v>
      </c>
      <c r="G281" s="68">
        <v>27.140001965593701</v>
      </c>
      <c r="H281" s="68">
        <v>4812.8047193000002</v>
      </c>
      <c r="I281" s="68">
        <v>20.552112683919699</v>
      </c>
      <c r="J281" s="68">
        <v>91.912296618979596</v>
      </c>
      <c r="K281" s="68">
        <v>2.3881492872272099</v>
      </c>
    </row>
    <row r="282" spans="1:11" x14ac:dyDescent="0.25">
      <c r="A282" s="68" t="s">
        <v>181</v>
      </c>
      <c r="B282" s="68" t="s">
        <v>182</v>
      </c>
      <c r="C282" s="68" t="s">
        <v>22</v>
      </c>
      <c r="D282" s="68">
        <v>5173.8950935000003</v>
      </c>
      <c r="E282" s="68">
        <v>10.588733392604301</v>
      </c>
      <c r="F282" s="68">
        <v>7.1366335505643201</v>
      </c>
      <c r="G282" s="68">
        <v>10.9011593444026</v>
      </c>
      <c r="H282" s="68">
        <v>67323.803672199996</v>
      </c>
      <c r="I282" s="68">
        <v>3.48222621045428</v>
      </c>
      <c r="J282" s="68">
        <v>92.863366449435702</v>
      </c>
      <c r="K282" s="68">
        <v>0.83776393740444899</v>
      </c>
    </row>
    <row r="283" spans="1:11" x14ac:dyDescent="0.25">
      <c r="A283" s="68" t="s">
        <v>183</v>
      </c>
      <c r="B283" s="68" t="s">
        <v>184</v>
      </c>
      <c r="C283" s="68" t="s">
        <v>21</v>
      </c>
      <c r="D283" s="68">
        <v>294.17186839999999</v>
      </c>
      <c r="E283" s="68">
        <v>23.207182552379301</v>
      </c>
      <c r="F283" s="68">
        <v>8.2576147687800496</v>
      </c>
      <c r="G283" s="68">
        <v>19.018185030731601</v>
      </c>
      <c r="H283" s="68">
        <v>3268.2596162</v>
      </c>
      <c r="I283" s="68">
        <v>13.9892578046389</v>
      </c>
      <c r="J283" s="68">
        <v>91.742385231219998</v>
      </c>
      <c r="K283" s="68">
        <v>1.71180251297542</v>
      </c>
    </row>
    <row r="284" spans="1:11" x14ac:dyDescent="0.25">
      <c r="A284" s="68" t="s">
        <v>183</v>
      </c>
      <c r="B284" s="68" t="s">
        <v>184</v>
      </c>
      <c r="C284" s="68" t="s">
        <v>22</v>
      </c>
      <c r="D284" s="68">
        <v>1086.8429008000001</v>
      </c>
      <c r="E284" s="68">
        <v>12.7301136026439</v>
      </c>
      <c r="F284" s="68">
        <v>6.7646236920528597</v>
      </c>
      <c r="G284" s="68">
        <v>12.4538803781991</v>
      </c>
      <c r="H284" s="68">
        <v>14979.725622100001</v>
      </c>
      <c r="I284" s="68">
        <v>4.0621686477207399</v>
      </c>
      <c r="J284" s="68">
        <v>93.235376307947107</v>
      </c>
      <c r="K284" s="68">
        <v>0.90358206938643504</v>
      </c>
    </row>
    <row r="285" spans="1:11" x14ac:dyDescent="0.25">
      <c r="A285" s="68" t="s">
        <v>185</v>
      </c>
      <c r="B285" s="68" t="s">
        <v>186</v>
      </c>
      <c r="C285" s="68" t="s">
        <v>21</v>
      </c>
      <c r="D285" s="68">
        <v>630.83067200000005</v>
      </c>
      <c r="E285" s="68">
        <v>25.9042763491687</v>
      </c>
      <c r="F285" s="68">
        <v>12.6429117189341</v>
      </c>
      <c r="G285" s="68">
        <v>21.831878069247399</v>
      </c>
      <c r="H285" s="68">
        <v>4358.7689235999997</v>
      </c>
      <c r="I285" s="68">
        <v>14.682505685101701</v>
      </c>
      <c r="J285" s="68">
        <v>87.357088281065899</v>
      </c>
      <c r="K285" s="68">
        <v>3.1596578196374399</v>
      </c>
    </row>
    <row r="286" spans="1:11" x14ac:dyDescent="0.25">
      <c r="A286" s="68" t="s">
        <v>185</v>
      </c>
      <c r="B286" s="68" t="s">
        <v>186</v>
      </c>
      <c r="C286" s="68" t="s">
        <v>22</v>
      </c>
      <c r="D286" s="68">
        <v>7074.5488358000002</v>
      </c>
      <c r="E286" s="68">
        <v>11.7999653344864</v>
      </c>
      <c r="F286" s="68">
        <v>16.664268983936001</v>
      </c>
      <c r="G286" s="68">
        <v>10.214342668224299</v>
      </c>
      <c r="H286" s="68">
        <v>35378.851566099998</v>
      </c>
      <c r="I286" s="68">
        <v>2.88655831890819</v>
      </c>
      <c r="J286" s="68">
        <v>83.335731016064003</v>
      </c>
      <c r="K286" s="68">
        <v>2.0425158769480798</v>
      </c>
    </row>
    <row r="287" spans="1:11" x14ac:dyDescent="0.25">
      <c r="A287" s="68" t="s">
        <v>187</v>
      </c>
      <c r="B287" s="68" t="s">
        <v>188</v>
      </c>
      <c r="C287" s="68" t="s">
        <v>21</v>
      </c>
      <c r="D287" s="68">
        <v>834.50766209999995</v>
      </c>
      <c r="E287" s="68">
        <v>33.553339132404297</v>
      </c>
      <c r="F287" s="68">
        <v>7.7870954105362502</v>
      </c>
      <c r="G287" s="68">
        <v>36.551605002836702</v>
      </c>
      <c r="H287" s="68">
        <v>9882.0383426000008</v>
      </c>
      <c r="I287" s="68">
        <v>22.475141960961601</v>
      </c>
      <c r="J287" s="68">
        <v>92.212904589463704</v>
      </c>
      <c r="K287" s="68">
        <v>3.0866703183520099</v>
      </c>
    </row>
    <row r="288" spans="1:11" x14ac:dyDescent="0.25">
      <c r="A288" s="68" t="s">
        <v>187</v>
      </c>
      <c r="B288" s="68" t="s">
        <v>188</v>
      </c>
      <c r="C288" s="68" t="s">
        <v>22</v>
      </c>
      <c r="D288" s="68">
        <v>16889.837437999999</v>
      </c>
      <c r="E288" s="68">
        <v>14.140098834223799</v>
      </c>
      <c r="F288" s="68">
        <v>15.335513517751</v>
      </c>
      <c r="G288" s="68">
        <v>13.826645877212201</v>
      </c>
      <c r="H288" s="68">
        <v>93245.616574999993</v>
      </c>
      <c r="I288" s="68">
        <v>4.6601454983145496</v>
      </c>
      <c r="J288" s="68">
        <v>84.664486482249004</v>
      </c>
      <c r="K288" s="68">
        <v>2.5044587590996601</v>
      </c>
    </row>
    <row r="289" spans="1:11" x14ac:dyDescent="0.25">
      <c r="A289" s="68" t="s">
        <v>189</v>
      </c>
      <c r="B289" s="68" t="s">
        <v>190</v>
      </c>
      <c r="C289" s="68" t="s">
        <v>21</v>
      </c>
      <c r="D289" s="68">
        <v>726.78015470000003</v>
      </c>
      <c r="E289" s="68">
        <v>20.579443319160099</v>
      </c>
      <c r="F289" s="68">
        <v>7.5306180157619496</v>
      </c>
      <c r="G289" s="68">
        <v>17.680951360888798</v>
      </c>
      <c r="H289" s="68">
        <v>8924.2226339000008</v>
      </c>
      <c r="I289" s="68">
        <v>13.557925980306701</v>
      </c>
      <c r="J289" s="68">
        <v>92.469381984237998</v>
      </c>
      <c r="K289" s="68">
        <v>1.43991976584007</v>
      </c>
    </row>
    <row r="290" spans="1:11" x14ac:dyDescent="0.25">
      <c r="A290" s="68" t="s">
        <v>189</v>
      </c>
      <c r="B290" s="68" t="s">
        <v>190</v>
      </c>
      <c r="C290" s="68" t="s">
        <v>22</v>
      </c>
      <c r="D290" s="68">
        <v>5997.5877766000003</v>
      </c>
      <c r="E290" s="68">
        <v>8.8676451223496109</v>
      </c>
      <c r="F290" s="68">
        <v>9.1227781374958994</v>
      </c>
      <c r="G290" s="68">
        <v>8.7712606908575594</v>
      </c>
      <c r="H290" s="68">
        <v>59745.409435499998</v>
      </c>
      <c r="I290" s="68">
        <v>3.6268169550715799</v>
      </c>
      <c r="J290" s="68">
        <v>90.877221862504101</v>
      </c>
      <c r="K290" s="68">
        <v>0.88050958896937903</v>
      </c>
    </row>
    <row r="291" spans="1:11" x14ac:dyDescent="0.25">
      <c r="A291" s="68" t="s">
        <v>191</v>
      </c>
      <c r="B291" s="68" t="s">
        <v>192</v>
      </c>
      <c r="C291" s="68" t="s">
        <v>21</v>
      </c>
      <c r="D291" s="68">
        <v>1160.0007836</v>
      </c>
      <c r="E291" s="68">
        <v>36.863284373305497</v>
      </c>
      <c r="F291" s="68">
        <v>8.9211914254125695</v>
      </c>
      <c r="G291" s="68">
        <v>33.152238950864103</v>
      </c>
      <c r="H291" s="68">
        <v>11842.755555600001</v>
      </c>
      <c r="I291" s="68">
        <v>15.829050778496899</v>
      </c>
      <c r="J291" s="68">
        <v>91.078808574587399</v>
      </c>
      <c r="K291" s="68">
        <v>3.2472698588220101</v>
      </c>
    </row>
    <row r="292" spans="1:11" x14ac:dyDescent="0.25">
      <c r="A292" s="68" t="s">
        <v>191</v>
      </c>
      <c r="B292" s="68" t="s">
        <v>192</v>
      </c>
      <c r="C292" s="68" t="s">
        <v>22</v>
      </c>
      <c r="D292" s="68">
        <v>7022.6935076999998</v>
      </c>
      <c r="E292" s="68">
        <v>10.996108174585199</v>
      </c>
      <c r="F292" s="68">
        <v>5.93497599583434</v>
      </c>
      <c r="G292" s="68">
        <v>11.422958507305999</v>
      </c>
      <c r="H292" s="68">
        <v>111304.55015140001</v>
      </c>
      <c r="I292" s="68">
        <v>3.1358051701567899</v>
      </c>
      <c r="J292" s="68">
        <v>94.065024004165707</v>
      </c>
      <c r="K292" s="68">
        <v>0.72072468231412601</v>
      </c>
    </row>
    <row r="293" spans="1:11" x14ac:dyDescent="0.25">
      <c r="A293" s="68" t="s">
        <v>193</v>
      </c>
      <c r="B293" s="68" t="s">
        <v>194</v>
      </c>
      <c r="C293" s="68" t="s">
        <v>21</v>
      </c>
      <c r="D293" s="68">
        <v>1039.584051</v>
      </c>
      <c r="E293" s="68">
        <v>26.644541741457601</v>
      </c>
      <c r="F293" s="68">
        <v>12.9546126958182</v>
      </c>
      <c r="G293" s="68">
        <v>21.425249320291002</v>
      </c>
      <c r="H293" s="68">
        <v>6985.2336367999997</v>
      </c>
      <c r="I293" s="68">
        <v>16.709002917767201</v>
      </c>
      <c r="J293" s="68">
        <v>87.045387304181801</v>
      </c>
      <c r="K293" s="68">
        <v>3.1886331424523</v>
      </c>
    </row>
    <row r="294" spans="1:11" x14ac:dyDescent="0.25">
      <c r="A294" s="68" t="s">
        <v>193</v>
      </c>
      <c r="B294" s="68" t="s">
        <v>194</v>
      </c>
      <c r="C294" s="68" t="s">
        <v>22</v>
      </c>
      <c r="D294" s="68">
        <v>9706.0906231000008</v>
      </c>
      <c r="E294" s="68">
        <v>8.9972547268211205</v>
      </c>
      <c r="F294" s="68">
        <v>10.6936276398879</v>
      </c>
      <c r="G294" s="68">
        <v>8.4486185234252407</v>
      </c>
      <c r="H294" s="68">
        <v>81059.091688800007</v>
      </c>
      <c r="I294" s="68">
        <v>2.95775872179538</v>
      </c>
      <c r="J294" s="68">
        <v>89.306372360112107</v>
      </c>
      <c r="K294" s="68">
        <v>1.0116453974489501</v>
      </c>
    </row>
    <row r="295" spans="1:11" x14ac:dyDescent="0.25">
      <c r="A295" s="68" t="s">
        <v>195</v>
      </c>
      <c r="B295" s="68" t="s">
        <v>196</v>
      </c>
      <c r="C295" s="68" t="s">
        <v>21</v>
      </c>
      <c r="D295" s="68">
        <v>393.67914569999999</v>
      </c>
      <c r="E295" s="68">
        <v>28.2163477163949</v>
      </c>
      <c r="F295" s="68">
        <v>10.8850250779363</v>
      </c>
      <c r="G295" s="68">
        <v>23.7009364859281</v>
      </c>
      <c r="H295" s="68">
        <v>3223.0249306000001</v>
      </c>
      <c r="I295" s="68">
        <v>17.021316951214001</v>
      </c>
      <c r="J295" s="68">
        <v>89.114974922063695</v>
      </c>
      <c r="K295" s="68">
        <v>2.89497122392198</v>
      </c>
    </row>
    <row r="296" spans="1:11" x14ac:dyDescent="0.25">
      <c r="A296" s="68" t="s">
        <v>195</v>
      </c>
      <c r="B296" s="68" t="s">
        <v>196</v>
      </c>
      <c r="C296" s="68" t="s">
        <v>22</v>
      </c>
      <c r="D296" s="68">
        <v>3545.4704493999998</v>
      </c>
      <c r="E296" s="68">
        <v>9.3307691324864006</v>
      </c>
      <c r="F296" s="68">
        <v>9.4610728806487892</v>
      </c>
      <c r="G296" s="68">
        <v>9.2436700669101306</v>
      </c>
      <c r="H296" s="68">
        <v>33928.8254801</v>
      </c>
      <c r="I296" s="68">
        <v>3.3671681747957498</v>
      </c>
      <c r="J296" s="68">
        <v>90.5389271193512</v>
      </c>
      <c r="K296" s="68">
        <v>0.96593850811179305</v>
      </c>
    </row>
    <row r="297" spans="1:11" x14ac:dyDescent="0.25">
      <c r="A297" s="68" t="s">
        <v>197</v>
      </c>
      <c r="B297" s="68" t="s">
        <v>198</v>
      </c>
      <c r="C297" s="68" t="s">
        <v>21</v>
      </c>
      <c r="D297" s="68">
        <v>267.68568879999998</v>
      </c>
      <c r="E297" s="68">
        <v>40.903457683295301</v>
      </c>
      <c r="F297" s="68">
        <v>10.669974338587799</v>
      </c>
      <c r="G297" s="68">
        <v>36.634724657738197</v>
      </c>
      <c r="H297" s="68">
        <v>2241.0896868999998</v>
      </c>
      <c r="I297" s="68">
        <v>24.074469261006801</v>
      </c>
      <c r="J297" s="68">
        <v>89.330025661412193</v>
      </c>
      <c r="K297" s="68">
        <v>4.3758139450322604</v>
      </c>
    </row>
    <row r="298" spans="1:11" x14ac:dyDescent="0.25">
      <c r="A298" s="68" t="s">
        <v>197</v>
      </c>
      <c r="B298" s="68" t="s">
        <v>198</v>
      </c>
      <c r="C298" s="68" t="s">
        <v>22</v>
      </c>
      <c r="D298" s="68">
        <v>9570.5791504999997</v>
      </c>
      <c r="E298" s="68">
        <v>8.2522705016533404</v>
      </c>
      <c r="F298" s="68">
        <v>11.8497295067385</v>
      </c>
      <c r="G298" s="68">
        <v>8.1229046593751502</v>
      </c>
      <c r="H298" s="68">
        <v>71195.645471399999</v>
      </c>
      <c r="I298" s="68">
        <v>3.32365709389786</v>
      </c>
      <c r="J298" s="68">
        <v>88.150270493261502</v>
      </c>
      <c r="K298" s="68">
        <v>1.0919333824390201</v>
      </c>
    </row>
    <row r="299" spans="1:11" x14ac:dyDescent="0.25">
      <c r="A299" s="68" t="s">
        <v>199</v>
      </c>
      <c r="B299" s="68" t="s">
        <v>200</v>
      </c>
      <c r="C299" s="68" t="s">
        <v>21</v>
      </c>
      <c r="D299" s="68">
        <v>632.70506060000002</v>
      </c>
      <c r="E299" s="68">
        <v>23.663255692409798</v>
      </c>
      <c r="F299" s="68">
        <v>9.4617362271079095</v>
      </c>
      <c r="G299" s="68">
        <v>21.587355470320901</v>
      </c>
      <c r="H299" s="68">
        <v>6054.2818244</v>
      </c>
      <c r="I299" s="68">
        <v>15.9975462240821</v>
      </c>
      <c r="J299" s="68">
        <v>90.538263772892094</v>
      </c>
      <c r="K299" s="68">
        <v>2.2559949218083801</v>
      </c>
    </row>
    <row r="300" spans="1:11" x14ac:dyDescent="0.25">
      <c r="A300" s="68" t="s">
        <v>199</v>
      </c>
      <c r="B300" s="68" t="s">
        <v>200</v>
      </c>
      <c r="C300" s="68" t="s">
        <v>22</v>
      </c>
      <c r="D300" s="68">
        <v>6713.8506699</v>
      </c>
      <c r="E300" s="68">
        <v>9.5281462201531895</v>
      </c>
      <c r="F300" s="68">
        <v>10.3898997317338</v>
      </c>
      <c r="G300" s="68">
        <v>8.8890634153956007</v>
      </c>
      <c r="H300" s="68">
        <v>57905.162441400003</v>
      </c>
      <c r="I300" s="68">
        <v>4.10090409750911</v>
      </c>
      <c r="J300" s="68">
        <v>89.610100268266194</v>
      </c>
      <c r="K300" s="68">
        <v>1.0306480778226501</v>
      </c>
    </row>
    <row r="301" spans="1:11" x14ac:dyDescent="0.25">
      <c r="A301" s="68" t="s">
        <v>201</v>
      </c>
      <c r="B301" s="68" t="s">
        <v>202</v>
      </c>
      <c r="C301" s="68" t="s">
        <v>21</v>
      </c>
      <c r="D301" s="68">
        <v>1459.293514</v>
      </c>
      <c r="E301" s="68">
        <v>31.798292780588099</v>
      </c>
      <c r="F301" s="68">
        <v>6.9216945030401602</v>
      </c>
      <c r="G301" s="68">
        <v>26.9999814006507</v>
      </c>
      <c r="H301" s="68">
        <v>19623.600470400001</v>
      </c>
      <c r="I301" s="68">
        <v>17.255366811412699</v>
      </c>
      <c r="J301" s="68">
        <v>93.0783054969598</v>
      </c>
      <c r="K301" s="68">
        <v>2.0078322423819301</v>
      </c>
    </row>
    <row r="302" spans="1:11" x14ac:dyDescent="0.25">
      <c r="A302" s="68" t="s">
        <v>201</v>
      </c>
      <c r="B302" s="68" t="s">
        <v>202</v>
      </c>
      <c r="C302" s="68" t="s">
        <v>22</v>
      </c>
      <c r="D302" s="68">
        <v>9314.7679728999992</v>
      </c>
      <c r="E302" s="68">
        <v>13.2393177157811</v>
      </c>
      <c r="F302" s="68">
        <v>6.6180414328420696</v>
      </c>
      <c r="G302" s="68">
        <v>12.377754248642701</v>
      </c>
      <c r="H302" s="68">
        <v>131433.3380555</v>
      </c>
      <c r="I302" s="68">
        <v>3.5693002085794001</v>
      </c>
      <c r="J302" s="68">
        <v>93.381958567157895</v>
      </c>
      <c r="K302" s="68">
        <v>0.87721966555394204</v>
      </c>
    </row>
    <row r="303" spans="1:11" x14ac:dyDescent="0.25">
      <c r="A303" s="68" t="s">
        <v>203</v>
      </c>
      <c r="B303" s="68" t="s">
        <v>204</v>
      </c>
      <c r="C303" s="68" t="s">
        <v>21</v>
      </c>
      <c r="D303" s="68">
        <v>1254.0624405000001</v>
      </c>
      <c r="E303" s="68">
        <v>31.206096655428802</v>
      </c>
      <c r="F303" s="68">
        <v>7.2105204594546199</v>
      </c>
      <c r="G303" s="68">
        <v>28.989578658596098</v>
      </c>
      <c r="H303" s="68">
        <v>16138.0585243</v>
      </c>
      <c r="I303" s="68">
        <v>18.925771421700802</v>
      </c>
      <c r="J303" s="68">
        <v>92.7894795405454</v>
      </c>
      <c r="K303" s="68">
        <v>2.2527332954533699</v>
      </c>
    </row>
    <row r="304" spans="1:11" x14ac:dyDescent="0.25">
      <c r="A304" s="68" t="s">
        <v>203</v>
      </c>
      <c r="B304" s="68" t="s">
        <v>204</v>
      </c>
      <c r="C304" s="68" t="s">
        <v>22</v>
      </c>
      <c r="D304" s="68">
        <v>12629.1452183</v>
      </c>
      <c r="E304" s="68">
        <v>9.5912997494710392</v>
      </c>
      <c r="F304" s="68">
        <v>8.5837879951404901</v>
      </c>
      <c r="G304" s="68">
        <v>9.5192697457368798</v>
      </c>
      <c r="H304" s="68">
        <v>134498.73381889999</v>
      </c>
      <c r="I304" s="68">
        <v>3.1030499769180602</v>
      </c>
      <c r="J304" s="68">
        <v>91.416212004859503</v>
      </c>
      <c r="K304" s="68">
        <v>0.89383919519238797</v>
      </c>
    </row>
    <row r="305" spans="1:11" x14ac:dyDescent="0.25">
      <c r="A305" s="68" t="s">
        <v>205</v>
      </c>
      <c r="B305" s="68" t="s">
        <v>206</v>
      </c>
      <c r="C305" s="68" t="s">
        <v>21</v>
      </c>
      <c r="D305" s="68">
        <v>1016.0452749</v>
      </c>
      <c r="E305" s="68">
        <v>23.261469496771799</v>
      </c>
      <c r="F305" s="68">
        <v>7.9100157536723099</v>
      </c>
      <c r="G305" s="68">
        <v>24.570718038627</v>
      </c>
      <c r="H305" s="68">
        <v>11829.002150300001</v>
      </c>
      <c r="I305" s="68">
        <v>14.902782849598299</v>
      </c>
      <c r="J305" s="68">
        <v>92.089984246327703</v>
      </c>
      <c r="K305" s="68">
        <v>2.1104875666468601</v>
      </c>
    </row>
    <row r="306" spans="1:11" x14ac:dyDescent="0.25">
      <c r="A306" s="68" t="s">
        <v>205</v>
      </c>
      <c r="B306" s="68" t="s">
        <v>206</v>
      </c>
      <c r="C306" s="68" t="s">
        <v>22</v>
      </c>
      <c r="D306" s="68">
        <v>5222.6657158999997</v>
      </c>
      <c r="E306" s="68">
        <v>9.8613865250117403</v>
      </c>
      <c r="F306" s="68">
        <v>5.9025208688106199</v>
      </c>
      <c r="G306" s="68">
        <v>10.1466111608775</v>
      </c>
      <c r="H306" s="68">
        <v>83259.286859600004</v>
      </c>
      <c r="I306" s="68">
        <v>3.1089321595010202</v>
      </c>
      <c r="J306" s="68">
        <v>94.097479131189402</v>
      </c>
      <c r="K306" s="68">
        <v>0.63647384263384799</v>
      </c>
    </row>
    <row r="307" spans="1:11" x14ac:dyDescent="0.25">
      <c r="A307" s="68" t="s">
        <v>207</v>
      </c>
      <c r="B307" s="68" t="s">
        <v>208</v>
      </c>
      <c r="C307" s="68" t="s">
        <v>21</v>
      </c>
      <c r="D307" s="68">
        <v>966.93905219999999</v>
      </c>
      <c r="E307" s="68">
        <v>40.636338668550998</v>
      </c>
      <c r="F307" s="68">
        <v>5.9395076236121396</v>
      </c>
      <c r="G307" s="68">
        <v>40.836507149746502</v>
      </c>
      <c r="H307" s="68">
        <v>15312.845628200001</v>
      </c>
      <c r="I307" s="68">
        <v>23.151136195568899</v>
      </c>
      <c r="J307" s="68">
        <v>94.060492376387899</v>
      </c>
      <c r="K307" s="68">
        <v>2.5786463520416198</v>
      </c>
    </row>
    <row r="308" spans="1:11" x14ac:dyDescent="0.25">
      <c r="A308" s="68" t="s">
        <v>207</v>
      </c>
      <c r="B308" s="68" t="s">
        <v>208</v>
      </c>
      <c r="C308" s="68" t="s">
        <v>22</v>
      </c>
      <c r="D308" s="68">
        <v>15526.083189999999</v>
      </c>
      <c r="E308" s="68">
        <v>17.181345269716498</v>
      </c>
      <c r="F308" s="68">
        <v>5.5287944981651798</v>
      </c>
      <c r="G308" s="68">
        <v>17.203143475913699</v>
      </c>
      <c r="H308" s="68">
        <v>265296.13212570001</v>
      </c>
      <c r="I308" s="68">
        <v>3.0621488947972102</v>
      </c>
      <c r="J308" s="68">
        <v>94.471205501834802</v>
      </c>
      <c r="K308" s="68">
        <v>1.0067897884390899</v>
      </c>
    </row>
    <row r="309" spans="1:11" x14ac:dyDescent="0.25">
      <c r="A309" s="68" t="s">
        <v>209</v>
      </c>
      <c r="B309" s="68" t="s">
        <v>210</v>
      </c>
      <c r="C309" s="68" t="s">
        <v>21</v>
      </c>
      <c r="D309" s="68">
        <v>114.5821479</v>
      </c>
      <c r="E309" s="68">
        <v>50.002999698120902</v>
      </c>
      <c r="F309" s="68">
        <v>12.2140400283731</v>
      </c>
      <c r="G309" s="68">
        <v>50.027030242653701</v>
      </c>
      <c r="H309" s="68">
        <v>823.53617850000001</v>
      </c>
      <c r="I309" s="68">
        <v>40.031139755911099</v>
      </c>
      <c r="J309" s="68">
        <v>87.785959971626895</v>
      </c>
      <c r="K309" s="68">
        <v>6.9604769382472496</v>
      </c>
    </row>
    <row r="310" spans="1:11" x14ac:dyDescent="0.25">
      <c r="A310" s="68" t="s">
        <v>209</v>
      </c>
      <c r="B310" s="68" t="s">
        <v>210</v>
      </c>
      <c r="C310" s="68" t="s">
        <v>22</v>
      </c>
      <c r="D310" s="68">
        <v>10845.107085400001</v>
      </c>
      <c r="E310" s="68">
        <v>10.758489123902001</v>
      </c>
      <c r="F310" s="68">
        <v>13.124603805035299</v>
      </c>
      <c r="G310" s="68">
        <v>10.3559512762665</v>
      </c>
      <c r="H310" s="68">
        <v>71786.774581299993</v>
      </c>
      <c r="I310" s="68">
        <v>2.8889083809933398</v>
      </c>
      <c r="J310" s="68">
        <v>86.875396194964694</v>
      </c>
      <c r="K310" s="68">
        <v>1.5645138149381499</v>
      </c>
    </row>
    <row r="311" spans="1:11" x14ac:dyDescent="0.25">
      <c r="A311" s="68" t="s">
        <v>211</v>
      </c>
      <c r="B311" s="68" t="s">
        <v>212</v>
      </c>
      <c r="C311" s="68" t="s">
        <v>21</v>
      </c>
      <c r="D311" s="68">
        <v>382.65167910000002</v>
      </c>
      <c r="E311" s="68">
        <v>49.856920522074297</v>
      </c>
      <c r="F311" s="68">
        <v>7.4772921421582703</v>
      </c>
      <c r="G311" s="68">
        <v>47.541373113693602</v>
      </c>
      <c r="H311" s="68">
        <v>4734.8650879999996</v>
      </c>
      <c r="I311" s="68">
        <v>28.127822291511901</v>
      </c>
      <c r="J311" s="68">
        <v>92.522707857841695</v>
      </c>
      <c r="K311" s="68">
        <v>3.8420917830963299</v>
      </c>
    </row>
    <row r="312" spans="1:11" x14ac:dyDescent="0.25">
      <c r="A312" s="68" t="s">
        <v>211</v>
      </c>
      <c r="B312" s="68" t="s">
        <v>212</v>
      </c>
      <c r="C312" s="68" t="s">
        <v>22</v>
      </c>
      <c r="D312" s="68">
        <v>14998.4924355</v>
      </c>
      <c r="E312" s="68">
        <v>15.080802294755999</v>
      </c>
      <c r="F312" s="68">
        <v>9.2361798920723608</v>
      </c>
      <c r="G312" s="68">
        <v>14.803000395946601</v>
      </c>
      <c r="H312" s="68">
        <v>147389.99079849999</v>
      </c>
      <c r="I312" s="68">
        <v>3.7587348417261999</v>
      </c>
      <c r="J312" s="68">
        <v>90.7638201079276</v>
      </c>
      <c r="K312" s="68">
        <v>1.5063620552418699</v>
      </c>
    </row>
    <row r="313" spans="1:11" x14ac:dyDescent="0.25">
      <c r="A313" s="68" t="s">
        <v>213</v>
      </c>
      <c r="B313" s="68" t="s">
        <v>214</v>
      </c>
      <c r="C313" s="68" t="s">
        <v>21</v>
      </c>
      <c r="D313" s="68">
        <v>1260.0342402000001</v>
      </c>
      <c r="E313" s="68">
        <v>31.083615545446801</v>
      </c>
      <c r="F313" s="68">
        <v>10.354360437103701</v>
      </c>
      <c r="G313" s="68">
        <v>29.151846374628899</v>
      </c>
      <c r="H313" s="68">
        <v>10909.0827985</v>
      </c>
      <c r="I313" s="68">
        <v>20.044122434917998</v>
      </c>
      <c r="J313" s="68">
        <v>89.645639562896307</v>
      </c>
      <c r="K313" s="68">
        <v>3.3671322580972101</v>
      </c>
    </row>
    <row r="314" spans="1:11" x14ac:dyDescent="0.25">
      <c r="A314" s="68" t="s">
        <v>213</v>
      </c>
      <c r="B314" s="68" t="s">
        <v>214</v>
      </c>
      <c r="C314" s="68" t="s">
        <v>22</v>
      </c>
      <c r="D314" s="68">
        <v>13022.3892545</v>
      </c>
      <c r="E314" s="68">
        <v>12.138938401802999</v>
      </c>
      <c r="F314" s="68">
        <v>10.0594813816064</v>
      </c>
      <c r="G314" s="68">
        <v>12.395644348367099</v>
      </c>
      <c r="H314" s="68">
        <v>116431.4937092</v>
      </c>
      <c r="I314" s="68">
        <v>3.8475987522647901</v>
      </c>
      <c r="J314" s="68">
        <v>89.940518618393597</v>
      </c>
      <c r="K314" s="68">
        <v>1.38640242963768</v>
      </c>
    </row>
    <row r="315" spans="1:11" x14ac:dyDescent="0.25">
      <c r="A315" s="68" t="s">
        <v>215</v>
      </c>
      <c r="B315" s="68" t="s">
        <v>216</v>
      </c>
      <c r="C315" s="68" t="s">
        <v>21</v>
      </c>
      <c r="D315" s="68">
        <v>265.05898819999999</v>
      </c>
      <c r="E315" s="68">
        <v>44.805787908644902</v>
      </c>
      <c r="F315" s="68">
        <v>4.4858384628344101</v>
      </c>
      <c r="G315" s="68">
        <v>36.753479524220403</v>
      </c>
      <c r="H315" s="68">
        <v>5643.7357755000003</v>
      </c>
      <c r="I315" s="68">
        <v>25.623153567136502</v>
      </c>
      <c r="J315" s="68">
        <v>95.514161537165606</v>
      </c>
      <c r="K315" s="68">
        <v>1.72613327112327</v>
      </c>
    </row>
    <row r="316" spans="1:11" x14ac:dyDescent="0.25">
      <c r="A316" s="68" t="s">
        <v>215</v>
      </c>
      <c r="B316" s="68" t="s">
        <v>216</v>
      </c>
      <c r="C316" s="68" t="s">
        <v>22</v>
      </c>
      <c r="D316" s="68">
        <v>7497.2842053000004</v>
      </c>
      <c r="E316" s="68">
        <v>10.5949138786105</v>
      </c>
      <c r="F316" s="68">
        <v>5.7152557366675998</v>
      </c>
      <c r="G316" s="68">
        <v>10.863053097520501</v>
      </c>
      <c r="H316" s="68">
        <v>123682.9210338</v>
      </c>
      <c r="I316" s="68">
        <v>2.87095337465776</v>
      </c>
      <c r="J316" s="68">
        <v>94.284744263332399</v>
      </c>
      <c r="K316" s="68">
        <v>0.65848538932161105</v>
      </c>
    </row>
    <row r="317" spans="1:11" x14ac:dyDescent="0.25">
      <c r="A317" s="68" t="s">
        <v>217</v>
      </c>
      <c r="B317" s="68" t="s">
        <v>218</v>
      </c>
      <c r="C317" s="68" t="s">
        <v>21</v>
      </c>
      <c r="D317" s="68">
        <v>159.15265679999999</v>
      </c>
      <c r="E317" s="68">
        <v>32.860333133403799</v>
      </c>
      <c r="F317" s="68">
        <v>7.3589630365293601</v>
      </c>
      <c r="G317" s="68">
        <v>24.182453073073699</v>
      </c>
      <c r="H317" s="68">
        <v>2003.5522788000001</v>
      </c>
      <c r="I317" s="68">
        <v>19.738084667800202</v>
      </c>
      <c r="J317" s="68">
        <v>92.641036963470697</v>
      </c>
      <c r="K317" s="68">
        <v>1.92093897186757</v>
      </c>
    </row>
    <row r="318" spans="1:11" x14ac:dyDescent="0.25">
      <c r="A318" s="68" t="s">
        <v>217</v>
      </c>
      <c r="B318" s="68" t="s">
        <v>218</v>
      </c>
      <c r="C318" s="68" t="s">
        <v>22</v>
      </c>
      <c r="D318" s="68">
        <v>2506.0846790000001</v>
      </c>
      <c r="E318" s="68">
        <v>10.6357262253348</v>
      </c>
      <c r="F318" s="68">
        <v>7.72593606839526</v>
      </c>
      <c r="G318" s="68">
        <v>10.3583450495139</v>
      </c>
      <c r="H318" s="68">
        <v>29931.210385499999</v>
      </c>
      <c r="I318" s="68">
        <v>3.17959675934621</v>
      </c>
      <c r="J318" s="68">
        <v>92.274063931604701</v>
      </c>
      <c r="K318" s="68">
        <v>0.86728500097536598</v>
      </c>
    </row>
    <row r="319" spans="1:11" x14ac:dyDescent="0.25">
      <c r="A319" s="68" t="s">
        <v>219</v>
      </c>
      <c r="B319" s="68" t="s">
        <v>220</v>
      </c>
      <c r="C319" s="68" t="s">
        <v>21</v>
      </c>
      <c r="D319" s="68">
        <v>202.92258459999999</v>
      </c>
      <c r="E319" s="68">
        <v>68.022131459957905</v>
      </c>
      <c r="F319" s="68">
        <v>12.816443801721601</v>
      </c>
      <c r="G319" s="68">
        <v>59.381752210639199</v>
      </c>
      <c r="H319" s="68">
        <v>1380.3760881000001</v>
      </c>
      <c r="I319" s="68">
        <v>40.412412349260002</v>
      </c>
      <c r="J319" s="68">
        <v>87.183556198278396</v>
      </c>
      <c r="K319" s="68">
        <v>8.7294315951572301</v>
      </c>
    </row>
    <row r="320" spans="1:11" x14ac:dyDescent="0.25">
      <c r="A320" s="68" t="s">
        <v>219</v>
      </c>
      <c r="B320" s="68" t="s">
        <v>220</v>
      </c>
      <c r="C320" s="68" t="s">
        <v>22</v>
      </c>
      <c r="D320" s="68">
        <v>4345.3970865000001</v>
      </c>
      <c r="E320" s="68">
        <v>10.443650533604799</v>
      </c>
      <c r="F320" s="68">
        <v>7.0190409318875098</v>
      </c>
      <c r="G320" s="68">
        <v>9.6491242899397207</v>
      </c>
      <c r="H320" s="68">
        <v>57563.304239899997</v>
      </c>
      <c r="I320" s="68">
        <v>3.3537211785275201</v>
      </c>
      <c r="J320" s="68">
        <v>92.980959068112497</v>
      </c>
      <c r="K320" s="68">
        <v>0.72840287975889295</v>
      </c>
    </row>
    <row r="321" spans="1:11" x14ac:dyDescent="0.25">
      <c r="A321" s="68" t="s">
        <v>221</v>
      </c>
      <c r="B321" s="68" t="s">
        <v>222</v>
      </c>
      <c r="C321" s="68" t="s">
        <v>21</v>
      </c>
      <c r="D321" s="68">
        <v>148.59373880000001</v>
      </c>
      <c r="E321" s="68">
        <v>52.393539409543997</v>
      </c>
      <c r="F321" s="68">
        <v>25.001638012802601</v>
      </c>
      <c r="G321" s="68">
        <v>35.760940779951703</v>
      </c>
      <c r="H321" s="68">
        <v>445.74227519999999</v>
      </c>
      <c r="I321" s="68">
        <v>38.7511041721108</v>
      </c>
      <c r="J321" s="68">
        <v>74.998361987197399</v>
      </c>
      <c r="K321" s="68">
        <v>11.921354982796201</v>
      </c>
    </row>
    <row r="322" spans="1:11" x14ac:dyDescent="0.25">
      <c r="A322" s="68" t="s">
        <v>221</v>
      </c>
      <c r="B322" s="68" t="s">
        <v>222</v>
      </c>
      <c r="C322" s="68" t="s">
        <v>22</v>
      </c>
      <c r="D322" s="68">
        <v>2137.1934761000002</v>
      </c>
      <c r="E322" s="68">
        <v>12.566927227276199</v>
      </c>
      <c r="F322" s="68">
        <v>7.2957533666194596</v>
      </c>
      <c r="G322" s="68">
        <v>12.6882371800365</v>
      </c>
      <c r="H322" s="68">
        <v>27156.4705049</v>
      </c>
      <c r="I322" s="68">
        <v>2.6398294662801001</v>
      </c>
      <c r="J322" s="68">
        <v>92.704246633380507</v>
      </c>
      <c r="K322" s="68">
        <v>0.99855456987647295</v>
      </c>
    </row>
    <row r="323" spans="1:11" x14ac:dyDescent="0.25">
      <c r="A323" s="68" t="s">
        <v>223</v>
      </c>
      <c r="B323" s="68" t="s">
        <v>224</v>
      </c>
      <c r="C323" s="68" t="s">
        <v>21</v>
      </c>
      <c r="D323" s="68">
        <v>1011.6342757</v>
      </c>
      <c r="E323" s="68">
        <v>37.781923873108298</v>
      </c>
      <c r="F323" s="68">
        <v>14.853737868191001</v>
      </c>
      <c r="G323" s="68">
        <v>32.711029144070402</v>
      </c>
      <c r="H323" s="68">
        <v>5799.0034551999997</v>
      </c>
      <c r="I323" s="68">
        <v>24.092596517338599</v>
      </c>
      <c r="J323" s="68">
        <v>85.146262131808996</v>
      </c>
      <c r="K323" s="68">
        <v>5.7064284460616896</v>
      </c>
    </row>
    <row r="324" spans="1:11" x14ac:dyDescent="0.25">
      <c r="A324" s="68" t="s">
        <v>223</v>
      </c>
      <c r="B324" s="68" t="s">
        <v>224</v>
      </c>
      <c r="C324" s="68" t="s">
        <v>22</v>
      </c>
      <c r="D324" s="68">
        <v>12057.7513045</v>
      </c>
      <c r="E324" s="68">
        <v>11.718507521216001</v>
      </c>
      <c r="F324" s="68">
        <v>9.6767515334858007</v>
      </c>
      <c r="G324" s="68">
        <v>11.6692169274758</v>
      </c>
      <c r="H324" s="68">
        <v>112547.61096789999</v>
      </c>
      <c r="I324" s="68">
        <v>2.7603334880791102</v>
      </c>
      <c r="J324" s="68">
        <v>90.323248466514201</v>
      </c>
      <c r="K324" s="68">
        <v>1.25017771963099</v>
      </c>
    </row>
    <row r="325" spans="1:11" x14ac:dyDescent="0.25">
      <c r="A325" s="68" t="s">
        <v>225</v>
      </c>
      <c r="B325" s="68" t="s">
        <v>226</v>
      </c>
      <c r="C325" s="68" t="s">
        <v>21</v>
      </c>
      <c r="D325" s="68">
        <v>483.19602750000001</v>
      </c>
      <c r="E325" s="68">
        <v>27.5489010961936</v>
      </c>
      <c r="F325" s="68">
        <v>6.7321099531276598</v>
      </c>
      <c r="G325" s="68">
        <v>27.649195076932799</v>
      </c>
      <c r="H325" s="68">
        <v>6694.2866764999999</v>
      </c>
      <c r="I325" s="68">
        <v>15.3130162332882</v>
      </c>
      <c r="J325" s="68">
        <v>93.267890046872395</v>
      </c>
      <c r="K325" s="68">
        <v>1.9957288760348599</v>
      </c>
    </row>
    <row r="326" spans="1:11" x14ac:dyDescent="0.25">
      <c r="A326" s="68" t="s">
        <v>225</v>
      </c>
      <c r="B326" s="68" t="s">
        <v>226</v>
      </c>
      <c r="C326" s="68" t="s">
        <v>22</v>
      </c>
      <c r="D326" s="68">
        <v>3731.8276102999998</v>
      </c>
      <c r="E326" s="68">
        <v>11.8274151529505</v>
      </c>
      <c r="F326" s="68">
        <v>7.5718544007151998</v>
      </c>
      <c r="G326" s="68">
        <v>11.860801648292901</v>
      </c>
      <c r="H326" s="68">
        <v>45553.689685799996</v>
      </c>
      <c r="I326" s="68">
        <v>2.5719519022662398</v>
      </c>
      <c r="J326" s="68">
        <v>92.428145599284804</v>
      </c>
      <c r="K326" s="68">
        <v>0.97165492799123399</v>
      </c>
    </row>
    <row r="327" spans="1:11" x14ac:dyDescent="0.25">
      <c r="A327" s="68" t="s">
        <v>227</v>
      </c>
      <c r="B327" s="68" t="s">
        <v>228</v>
      </c>
      <c r="C327" s="68" t="s">
        <v>21</v>
      </c>
      <c r="D327" s="68">
        <v>171.4173084</v>
      </c>
      <c r="E327" s="68">
        <v>42.982253965849203</v>
      </c>
      <c r="F327" s="68">
        <v>4.1749319176102704</v>
      </c>
      <c r="G327" s="68">
        <v>40.729985084239502</v>
      </c>
      <c r="H327" s="68">
        <v>3934.4534407000001</v>
      </c>
      <c r="I327" s="68">
        <v>15.7486887335403</v>
      </c>
      <c r="J327" s="68">
        <v>95.825068082389706</v>
      </c>
      <c r="K327" s="68">
        <v>1.7745347656396</v>
      </c>
    </row>
    <row r="328" spans="1:11" x14ac:dyDescent="0.25">
      <c r="A328" s="68" t="s">
        <v>227</v>
      </c>
      <c r="B328" s="68" t="s">
        <v>228</v>
      </c>
      <c r="C328" s="68" t="s">
        <v>22</v>
      </c>
      <c r="D328" s="68">
        <v>2134.4263741999998</v>
      </c>
      <c r="E328" s="68">
        <v>12.8793682848077</v>
      </c>
      <c r="F328" s="68">
        <v>3.653205169484</v>
      </c>
      <c r="G328" s="68">
        <v>13.147308020584999</v>
      </c>
      <c r="H328" s="68">
        <v>56291.702878800003</v>
      </c>
      <c r="I328" s="68">
        <v>3.6031035422287001</v>
      </c>
      <c r="J328" s="68">
        <v>96.346794830516004</v>
      </c>
      <c r="K328" s="68">
        <v>0.49850971908395098</v>
      </c>
    </row>
    <row r="329" spans="1:11" x14ac:dyDescent="0.25">
      <c r="A329" s="68" t="s">
        <v>229</v>
      </c>
      <c r="B329" s="68" t="s">
        <v>230</v>
      </c>
      <c r="C329" s="68" t="s">
        <v>21</v>
      </c>
      <c r="D329" s="68">
        <v>1207.5648279</v>
      </c>
      <c r="E329" s="68">
        <v>27.586428028303899</v>
      </c>
      <c r="F329" s="68">
        <v>6.7784829479484401</v>
      </c>
      <c r="G329" s="68">
        <v>26.259995720925399</v>
      </c>
      <c r="H329" s="68">
        <v>16607.111954100001</v>
      </c>
      <c r="I329" s="68">
        <v>11.1194816562556</v>
      </c>
      <c r="J329" s="68">
        <v>93.221517052051595</v>
      </c>
      <c r="K329" s="68">
        <v>1.9094618800089</v>
      </c>
    </row>
    <row r="330" spans="1:11" x14ac:dyDescent="0.25">
      <c r="A330" s="68" t="s">
        <v>229</v>
      </c>
      <c r="B330" s="68" t="s">
        <v>230</v>
      </c>
      <c r="C330" s="68" t="s">
        <v>22</v>
      </c>
      <c r="D330" s="68">
        <v>8988.6276137999994</v>
      </c>
      <c r="E330" s="68">
        <v>10.9564668735661</v>
      </c>
      <c r="F330" s="68">
        <v>7.4382492754157798</v>
      </c>
      <c r="G330" s="68">
        <v>10.769745258281599</v>
      </c>
      <c r="H330" s="68">
        <v>111854.6956062</v>
      </c>
      <c r="I330" s="68">
        <v>2.9230426127890898</v>
      </c>
      <c r="J330" s="68">
        <v>92.561750724584201</v>
      </c>
      <c r="K330" s="68">
        <v>0.86545521488876898</v>
      </c>
    </row>
    <row r="331" spans="1:11" x14ac:dyDescent="0.25">
      <c r="A331" s="68" t="s">
        <v>231</v>
      </c>
      <c r="B331" s="68" t="s">
        <v>232</v>
      </c>
      <c r="C331" s="68" t="s">
        <v>21</v>
      </c>
      <c r="D331" s="68">
        <v>133.2855826</v>
      </c>
      <c r="E331" s="68">
        <v>74.736777277720293</v>
      </c>
      <c r="F331" s="68">
        <v>14.8484413025243</v>
      </c>
      <c r="G331" s="68">
        <v>71.405295905579493</v>
      </c>
      <c r="H331" s="68">
        <v>764.354647</v>
      </c>
      <c r="I331" s="68">
        <v>34.007453808197802</v>
      </c>
      <c r="J331" s="68">
        <v>85.151558697475707</v>
      </c>
      <c r="K331" s="68">
        <v>12.451414409338399</v>
      </c>
    </row>
    <row r="332" spans="1:11" x14ac:dyDescent="0.25">
      <c r="A332" s="68" t="s">
        <v>231</v>
      </c>
      <c r="B332" s="68" t="s">
        <v>232</v>
      </c>
      <c r="C332" s="68" t="s">
        <v>22</v>
      </c>
      <c r="D332" s="68">
        <v>3620.1857319000001</v>
      </c>
      <c r="E332" s="68">
        <v>11.311597036432801</v>
      </c>
      <c r="F332" s="68">
        <v>11.905623371429799</v>
      </c>
      <c r="G332" s="68">
        <v>10.978871041941501</v>
      </c>
      <c r="H332" s="68">
        <v>26787.1740422</v>
      </c>
      <c r="I332" s="68">
        <v>2.59959036370826</v>
      </c>
      <c r="J332" s="68">
        <v>88.094376628570203</v>
      </c>
      <c r="K332" s="68">
        <v>1.4837530915277699</v>
      </c>
    </row>
    <row r="333" spans="1:11" x14ac:dyDescent="0.25">
      <c r="A333" s="68" t="s">
        <v>233</v>
      </c>
      <c r="B333" s="68" t="s">
        <v>234</v>
      </c>
      <c r="C333" s="68" t="s">
        <v>21</v>
      </c>
      <c r="D333" s="68">
        <v>1639.3701756</v>
      </c>
      <c r="E333" s="68">
        <v>27.722473055731001</v>
      </c>
      <c r="F333" s="68">
        <v>8.1672197748161892</v>
      </c>
      <c r="G333" s="68">
        <v>24.421589187003502</v>
      </c>
      <c r="H333" s="68">
        <v>18433.190877000001</v>
      </c>
      <c r="I333" s="68">
        <v>16.197424639291199</v>
      </c>
      <c r="J333" s="68">
        <v>91.832780225183797</v>
      </c>
      <c r="K333" s="68">
        <v>2.1719530395512798</v>
      </c>
    </row>
    <row r="334" spans="1:11" x14ac:dyDescent="0.25">
      <c r="A334" s="68" t="s">
        <v>233</v>
      </c>
      <c r="B334" s="68" t="s">
        <v>234</v>
      </c>
      <c r="C334" s="68" t="s">
        <v>22</v>
      </c>
      <c r="D334" s="68">
        <v>18184.923494999999</v>
      </c>
      <c r="E334" s="68">
        <v>12.2161086092933</v>
      </c>
      <c r="F334" s="68">
        <v>10.153591288445799</v>
      </c>
      <c r="G334" s="68">
        <v>12.2507863770466</v>
      </c>
      <c r="H334" s="68">
        <v>160913.51545529999</v>
      </c>
      <c r="I334" s="68">
        <v>3.8233040765908002</v>
      </c>
      <c r="J334" s="68">
        <v>89.846408711554204</v>
      </c>
      <c r="K334" s="68">
        <v>1.3844680006513601</v>
      </c>
    </row>
    <row r="335" spans="1:11" x14ac:dyDescent="0.25">
      <c r="A335" s="68" t="s">
        <v>235</v>
      </c>
      <c r="B335" s="68" t="s">
        <v>236</v>
      </c>
      <c r="C335" s="68" t="s">
        <v>21</v>
      </c>
      <c r="D335" s="68">
        <v>1403.7590209</v>
      </c>
      <c r="E335" s="68">
        <v>35.211839617880202</v>
      </c>
      <c r="F335" s="68">
        <v>7.7275662766158097</v>
      </c>
      <c r="G335" s="68">
        <v>33.384378980477997</v>
      </c>
      <c r="H335" s="68">
        <v>16761.844102399999</v>
      </c>
      <c r="I335" s="68">
        <v>17.064759196482701</v>
      </c>
      <c r="J335" s="68">
        <v>92.272433723384196</v>
      </c>
      <c r="K335" s="68">
        <v>2.7958512717750601</v>
      </c>
    </row>
    <row r="336" spans="1:11" x14ac:dyDescent="0.25">
      <c r="A336" s="68" t="s">
        <v>235</v>
      </c>
      <c r="B336" s="68" t="s">
        <v>236</v>
      </c>
      <c r="C336" s="68" t="s">
        <v>22</v>
      </c>
      <c r="D336" s="68">
        <v>30429.441448199999</v>
      </c>
      <c r="E336" s="68">
        <v>10.726437070647201</v>
      </c>
      <c r="F336" s="68">
        <v>13.911975712150401</v>
      </c>
      <c r="G336" s="68">
        <v>10.688074719702399</v>
      </c>
      <c r="H336" s="68">
        <v>188298.9554223</v>
      </c>
      <c r="I336" s="68">
        <v>3.24473658179416</v>
      </c>
      <c r="J336" s="68">
        <v>86.088024287849507</v>
      </c>
      <c r="K336" s="68">
        <v>1.7272116202013299</v>
      </c>
    </row>
    <row r="337" spans="1:11" x14ac:dyDescent="0.25">
      <c r="A337" s="68" t="s">
        <v>237</v>
      </c>
      <c r="B337" s="68" t="s">
        <v>238</v>
      </c>
      <c r="C337" s="68" t="s">
        <v>21</v>
      </c>
      <c r="D337" s="68">
        <v>575.81385130000001</v>
      </c>
      <c r="E337" s="68">
        <v>32.894123441980803</v>
      </c>
      <c r="F337" s="68">
        <v>5.3367454572145796</v>
      </c>
      <c r="G337" s="68">
        <v>32.2898980437907</v>
      </c>
      <c r="H337" s="68">
        <v>10213.792959</v>
      </c>
      <c r="I337" s="68">
        <v>19.662173925408499</v>
      </c>
      <c r="J337" s="68">
        <v>94.663254542785396</v>
      </c>
      <c r="K337" s="68">
        <v>1.82037864144251</v>
      </c>
    </row>
    <row r="338" spans="1:11" x14ac:dyDescent="0.25">
      <c r="A338" s="68" t="s">
        <v>237</v>
      </c>
      <c r="B338" s="68" t="s">
        <v>238</v>
      </c>
      <c r="C338" s="68" t="s">
        <v>22</v>
      </c>
      <c r="D338" s="68">
        <v>9702.7994560999996</v>
      </c>
      <c r="E338" s="68">
        <v>8.8869702206442902</v>
      </c>
      <c r="F338" s="68">
        <v>7.4217650145605401</v>
      </c>
      <c r="G338" s="68">
        <v>8.3144496536902395</v>
      </c>
      <c r="H338" s="68">
        <v>121031.5937383</v>
      </c>
      <c r="I338" s="68">
        <v>2.7095906928820601</v>
      </c>
      <c r="J338" s="68">
        <v>92.578234985439494</v>
      </c>
      <c r="K338" s="68">
        <v>0.666548585256444</v>
      </c>
    </row>
    <row r="339" spans="1:11" x14ac:dyDescent="0.25">
      <c r="A339" s="68" t="s">
        <v>239</v>
      </c>
      <c r="B339" s="68" t="s">
        <v>240</v>
      </c>
      <c r="C339" s="68" t="s">
        <v>21</v>
      </c>
      <c r="D339" s="68">
        <v>353.04907409999998</v>
      </c>
      <c r="E339" s="68">
        <v>47.729374410401299</v>
      </c>
      <c r="F339" s="68">
        <v>4.3004481761002502</v>
      </c>
      <c r="G339" s="68">
        <v>48.162235658923898</v>
      </c>
      <c r="H339" s="68">
        <v>7856.5388488999997</v>
      </c>
      <c r="I339" s="68">
        <v>22.176147028497201</v>
      </c>
      <c r="J339" s="68">
        <v>95.699551823899796</v>
      </c>
      <c r="K339" s="68">
        <v>2.1642650832624302</v>
      </c>
    </row>
    <row r="340" spans="1:11" x14ac:dyDescent="0.25">
      <c r="A340" s="68" t="s">
        <v>239</v>
      </c>
      <c r="B340" s="68" t="s">
        <v>240</v>
      </c>
      <c r="C340" s="68" t="s">
        <v>22</v>
      </c>
      <c r="D340" s="68">
        <v>10787.972973800001</v>
      </c>
      <c r="E340" s="68">
        <v>11.322612853986399</v>
      </c>
      <c r="F340" s="68">
        <v>10.5748462452274</v>
      </c>
      <c r="G340" s="68">
        <v>11.382766078775401</v>
      </c>
      <c r="H340" s="68">
        <v>91227.4391053</v>
      </c>
      <c r="I340" s="68">
        <v>2.8541533698027499</v>
      </c>
      <c r="J340" s="68">
        <v>89.425153754772595</v>
      </c>
      <c r="K340" s="68">
        <v>1.34605305190226</v>
      </c>
    </row>
    <row r="341" spans="1:11" x14ac:dyDescent="0.25">
      <c r="A341" s="68" t="s">
        <v>241</v>
      </c>
      <c r="B341" s="68" t="s">
        <v>242</v>
      </c>
      <c r="C341" s="68" t="s">
        <v>21</v>
      </c>
      <c r="D341" s="68">
        <v>253.92265320000001</v>
      </c>
      <c r="E341" s="68">
        <v>22.791760086634898</v>
      </c>
      <c r="F341" s="68">
        <v>12.1580341412227</v>
      </c>
      <c r="G341" s="68">
        <v>19.465919566726001</v>
      </c>
      <c r="H341" s="68">
        <v>1834.5947028999999</v>
      </c>
      <c r="I341" s="68">
        <v>13.3531617307864</v>
      </c>
      <c r="J341" s="68">
        <v>87.8419658587773</v>
      </c>
      <c r="K341" s="68">
        <v>2.6942397334667798</v>
      </c>
    </row>
    <row r="342" spans="1:11" x14ac:dyDescent="0.25">
      <c r="A342" s="68" t="s">
        <v>241</v>
      </c>
      <c r="B342" s="68" t="s">
        <v>242</v>
      </c>
      <c r="C342" s="68" t="s">
        <v>22</v>
      </c>
      <c r="D342" s="68">
        <v>1465.1527421000001</v>
      </c>
      <c r="E342" s="68">
        <v>8.6754644322272494</v>
      </c>
      <c r="F342" s="68">
        <v>9.6458370326047405</v>
      </c>
      <c r="G342" s="68">
        <v>7.7809879760988903</v>
      </c>
      <c r="H342" s="68">
        <v>13724.329903600001</v>
      </c>
      <c r="I342" s="68">
        <v>3.23299906732885</v>
      </c>
      <c r="J342" s="68">
        <v>90.354162967395297</v>
      </c>
      <c r="K342" s="68">
        <v>0.83066611991293005</v>
      </c>
    </row>
    <row r="343" spans="1:11" x14ac:dyDescent="0.25">
      <c r="A343" s="68" t="s">
        <v>243</v>
      </c>
      <c r="B343" s="68" t="s">
        <v>244</v>
      </c>
      <c r="C343" s="68" t="s">
        <v>21</v>
      </c>
      <c r="D343" s="68">
        <v>95.579993299999998</v>
      </c>
      <c r="E343" s="68">
        <v>62.950679872676197</v>
      </c>
      <c r="F343" s="68">
        <v>10.4739020543468</v>
      </c>
      <c r="G343" s="68">
        <v>54.731717017924701</v>
      </c>
      <c r="H343" s="68">
        <v>816.97382670000002</v>
      </c>
      <c r="I343" s="68">
        <v>26.900472656618099</v>
      </c>
      <c r="J343" s="68">
        <v>89.526097945653206</v>
      </c>
      <c r="K343" s="68">
        <v>6.4032126549284296</v>
      </c>
    </row>
    <row r="344" spans="1:11" x14ac:dyDescent="0.25">
      <c r="A344" s="68" t="s">
        <v>243</v>
      </c>
      <c r="B344" s="68" t="s">
        <v>244</v>
      </c>
      <c r="C344" s="68" t="s">
        <v>22</v>
      </c>
      <c r="D344" s="68">
        <v>1533.2319365999999</v>
      </c>
      <c r="E344" s="68">
        <v>8.9011365547596899</v>
      </c>
      <c r="F344" s="68">
        <v>13.4571394138001</v>
      </c>
      <c r="G344" s="68">
        <v>7.5079453488113499</v>
      </c>
      <c r="H344" s="68">
        <v>9860.2142442999993</v>
      </c>
      <c r="I344" s="68">
        <v>4.5523339375355798</v>
      </c>
      <c r="J344" s="68">
        <v>86.542860586199893</v>
      </c>
      <c r="K344" s="68">
        <v>1.16746160903142</v>
      </c>
    </row>
    <row r="345" spans="1:11" x14ac:dyDescent="0.25">
      <c r="A345" s="68" t="s">
        <v>245</v>
      </c>
      <c r="B345" s="68" t="s">
        <v>246</v>
      </c>
      <c r="C345" s="68" t="s">
        <v>21</v>
      </c>
      <c r="D345" s="68">
        <v>100.1361844</v>
      </c>
      <c r="E345" s="68">
        <v>33.232401508197</v>
      </c>
      <c r="F345" s="68">
        <v>9.6099083698699701</v>
      </c>
      <c r="G345" s="68">
        <v>34.528934754495999</v>
      </c>
      <c r="H345" s="68">
        <v>941.87358870000003</v>
      </c>
      <c r="I345" s="68">
        <v>25.164280375494901</v>
      </c>
      <c r="J345" s="68">
        <v>90.390091630130001</v>
      </c>
      <c r="K345" s="68">
        <v>3.6709764656253401</v>
      </c>
    </row>
    <row r="346" spans="1:11" x14ac:dyDescent="0.25">
      <c r="A346" s="68" t="s">
        <v>245</v>
      </c>
      <c r="B346" s="68" t="s">
        <v>246</v>
      </c>
      <c r="C346" s="68" t="s">
        <v>22</v>
      </c>
      <c r="D346" s="68">
        <v>1213.9901560999999</v>
      </c>
      <c r="E346" s="68">
        <v>9.9248883161372508</v>
      </c>
      <c r="F346" s="68">
        <v>7.1714960824741603</v>
      </c>
      <c r="G346" s="68">
        <v>9.6600271273240104</v>
      </c>
      <c r="H346" s="68">
        <v>15714.000072700001</v>
      </c>
      <c r="I346" s="68">
        <v>2.8844857628752298</v>
      </c>
      <c r="J346" s="68">
        <v>92.828503917525794</v>
      </c>
      <c r="K346" s="68">
        <v>0.74628851889876102</v>
      </c>
    </row>
    <row r="347" spans="1:11" x14ac:dyDescent="0.25">
      <c r="A347" s="68" t="s">
        <v>247</v>
      </c>
      <c r="B347" s="68" t="s">
        <v>248</v>
      </c>
      <c r="C347" s="68" t="s">
        <v>21</v>
      </c>
      <c r="D347" s="68">
        <v>412.51377489999999</v>
      </c>
      <c r="E347" s="68">
        <v>36.443913141162199</v>
      </c>
      <c r="F347" s="68">
        <v>17.962882059561601</v>
      </c>
      <c r="G347" s="68">
        <v>32.161845729758198</v>
      </c>
      <c r="H347" s="68">
        <v>1883.9650058</v>
      </c>
      <c r="I347" s="68">
        <v>20.844319802112501</v>
      </c>
      <c r="J347" s="68">
        <v>82.037117940438407</v>
      </c>
      <c r="K347" s="68">
        <v>7.0421713507891202</v>
      </c>
    </row>
    <row r="348" spans="1:11" x14ac:dyDescent="0.25">
      <c r="A348" s="68" t="s">
        <v>247</v>
      </c>
      <c r="B348" s="68" t="s">
        <v>248</v>
      </c>
      <c r="C348" s="68" t="s">
        <v>22</v>
      </c>
      <c r="D348" s="68">
        <v>2355.9041126000002</v>
      </c>
      <c r="E348" s="68">
        <v>8.5349152709457492</v>
      </c>
      <c r="F348" s="68">
        <v>12.677382743658599</v>
      </c>
      <c r="G348" s="68">
        <v>9.3547638520324892</v>
      </c>
      <c r="H348" s="68">
        <v>16227.617109700001</v>
      </c>
      <c r="I348" s="68">
        <v>4.13841594066814</v>
      </c>
      <c r="J348" s="68">
        <v>87.322617256341402</v>
      </c>
      <c r="K348" s="68">
        <v>1.3581123144834</v>
      </c>
    </row>
    <row r="349" spans="1:11" x14ac:dyDescent="0.25">
      <c r="A349" s="68" t="s">
        <v>249</v>
      </c>
      <c r="B349" s="68" t="s">
        <v>250</v>
      </c>
      <c r="C349" s="68" t="s">
        <v>21</v>
      </c>
      <c r="D349" s="68">
        <v>1273.8834234999999</v>
      </c>
      <c r="E349" s="68">
        <v>21.106517834835699</v>
      </c>
      <c r="F349" s="68">
        <v>18.402576716967001</v>
      </c>
      <c r="G349" s="68">
        <v>14.1065075280409</v>
      </c>
      <c r="H349" s="68">
        <v>5648.4266588999999</v>
      </c>
      <c r="I349" s="68">
        <v>15.4614499384358</v>
      </c>
      <c r="J349" s="68">
        <v>81.597423283032995</v>
      </c>
      <c r="K349" s="68">
        <v>3.1814250566809701</v>
      </c>
    </row>
    <row r="350" spans="1:11" x14ac:dyDescent="0.25">
      <c r="A350" s="68" t="s">
        <v>249</v>
      </c>
      <c r="B350" s="68" t="s">
        <v>250</v>
      </c>
      <c r="C350" s="68" t="s">
        <v>22</v>
      </c>
      <c r="D350" s="68">
        <v>5532.1261992</v>
      </c>
      <c r="E350" s="68">
        <v>10.473318830588999</v>
      </c>
      <c r="F350" s="68">
        <v>14.4142024374143</v>
      </c>
      <c r="G350" s="68">
        <v>9.23597039817537</v>
      </c>
      <c r="H350" s="68">
        <v>32847.563715800003</v>
      </c>
      <c r="I350" s="68">
        <v>4.0441792894585804</v>
      </c>
      <c r="J350" s="68">
        <v>85.585797562585597</v>
      </c>
      <c r="K350" s="68">
        <v>1.55550512838201</v>
      </c>
    </row>
    <row r="351" spans="1:11" x14ac:dyDescent="0.25">
      <c r="A351" s="68" t="s">
        <v>251</v>
      </c>
      <c r="B351" s="68" t="s">
        <v>252</v>
      </c>
      <c r="C351" s="68" t="s">
        <v>21</v>
      </c>
      <c r="D351" s="68">
        <v>15.4001506</v>
      </c>
      <c r="E351" s="68">
        <v>100</v>
      </c>
      <c r="F351" s="68">
        <v>1.67089516259658</v>
      </c>
      <c r="G351" s="68">
        <v>105.74523698938501</v>
      </c>
      <c r="H351" s="68">
        <v>906.27051700000004</v>
      </c>
      <c r="I351" s="68">
        <v>36.309795201844103</v>
      </c>
      <c r="J351" s="68">
        <v>98.329104837403406</v>
      </c>
      <c r="K351" s="68">
        <v>1.7969166427922301</v>
      </c>
    </row>
    <row r="352" spans="1:11" x14ac:dyDescent="0.25">
      <c r="A352" s="68" t="s">
        <v>251</v>
      </c>
      <c r="B352" s="68" t="s">
        <v>252</v>
      </c>
      <c r="C352" s="68" t="s">
        <v>22</v>
      </c>
      <c r="D352" s="68">
        <v>2770.3577180000002</v>
      </c>
      <c r="E352" s="68">
        <v>10.039678033602099</v>
      </c>
      <c r="F352" s="68">
        <v>6.5333495307347498</v>
      </c>
      <c r="G352" s="68">
        <v>10.338663709768101</v>
      </c>
      <c r="H352" s="68">
        <v>39632.971615100003</v>
      </c>
      <c r="I352" s="68">
        <v>3.0178395982429098</v>
      </c>
      <c r="J352" s="68">
        <v>93.466650469265204</v>
      </c>
      <c r="K352" s="68">
        <v>0.72267598504398201</v>
      </c>
    </row>
    <row r="353" spans="1:11" x14ac:dyDescent="0.25">
      <c r="A353" s="68" t="s">
        <v>253</v>
      </c>
      <c r="B353" s="68" t="s">
        <v>254</v>
      </c>
      <c r="C353" s="68" t="s">
        <v>21</v>
      </c>
      <c r="D353" s="68">
        <v>47.324714399999998</v>
      </c>
      <c r="E353" s="68">
        <v>75.151580820149107</v>
      </c>
      <c r="F353" s="68">
        <v>8.5171888663792803</v>
      </c>
      <c r="G353" s="68">
        <v>75.903668057571593</v>
      </c>
      <c r="H353" s="68">
        <v>508.31301000000002</v>
      </c>
      <c r="I353" s="68">
        <v>38.733835360405898</v>
      </c>
      <c r="J353" s="68">
        <v>91.4828111336207</v>
      </c>
      <c r="K353" s="68">
        <v>7.0667469493589801</v>
      </c>
    </row>
    <row r="354" spans="1:11" x14ac:dyDescent="0.25">
      <c r="A354" s="68" t="s">
        <v>253</v>
      </c>
      <c r="B354" s="68" t="s">
        <v>254</v>
      </c>
      <c r="C354" s="68" t="s">
        <v>22</v>
      </c>
      <c r="D354" s="68">
        <v>4243.4014571999996</v>
      </c>
      <c r="E354" s="68">
        <v>7.9834227243870304</v>
      </c>
      <c r="F354" s="68">
        <v>11.037485944887599</v>
      </c>
      <c r="G354" s="68">
        <v>7.6927426489095696</v>
      </c>
      <c r="H354" s="68">
        <v>34201.960814500002</v>
      </c>
      <c r="I354" s="68">
        <v>3.1828730480965501</v>
      </c>
      <c r="J354" s="68">
        <v>88.962514055112393</v>
      </c>
      <c r="K354" s="68">
        <v>0.95443052353911195</v>
      </c>
    </row>
    <row r="355" spans="1:11" x14ac:dyDescent="0.25">
      <c r="A355" s="68" t="s">
        <v>255</v>
      </c>
      <c r="B355" s="68" t="s">
        <v>256</v>
      </c>
      <c r="C355" s="68" t="s">
        <v>21</v>
      </c>
      <c r="D355" s="68"/>
      <c r="E355" s="68"/>
      <c r="F355" s="68"/>
      <c r="G355" s="68"/>
      <c r="H355" s="68">
        <v>148.45553939999999</v>
      </c>
      <c r="I355" s="68">
        <v>61.6375043278452</v>
      </c>
      <c r="J355" s="68">
        <v>100</v>
      </c>
      <c r="K355" s="68">
        <v>6.8431376485206703E-15</v>
      </c>
    </row>
    <row r="356" spans="1:11" x14ac:dyDescent="0.25">
      <c r="A356" s="68" t="s">
        <v>255</v>
      </c>
      <c r="B356" s="68" t="s">
        <v>256</v>
      </c>
      <c r="C356" s="68" t="s">
        <v>22</v>
      </c>
      <c r="D356" s="68">
        <v>2677.6916688000001</v>
      </c>
      <c r="E356" s="68">
        <v>8.9264563283226401</v>
      </c>
      <c r="F356" s="68">
        <v>9.1722047401313898</v>
      </c>
      <c r="G356" s="68">
        <v>9.3504278513611805</v>
      </c>
      <c r="H356" s="68">
        <v>26515.852791500001</v>
      </c>
      <c r="I356" s="68">
        <v>3.45518913546637</v>
      </c>
      <c r="J356" s="68">
        <v>90.827795259868594</v>
      </c>
      <c r="K356" s="68">
        <v>0.94424882179657499</v>
      </c>
    </row>
    <row r="357" spans="1:11" x14ac:dyDescent="0.25">
      <c r="A357" s="68" t="s">
        <v>257</v>
      </c>
      <c r="B357" s="68" t="s">
        <v>258</v>
      </c>
      <c r="C357" s="68" t="s">
        <v>21</v>
      </c>
      <c r="D357" s="68">
        <v>224.52804810000001</v>
      </c>
      <c r="E357" s="68">
        <v>34.514331676110501</v>
      </c>
      <c r="F357" s="68">
        <v>5.4688471146563602</v>
      </c>
      <c r="G357" s="68">
        <v>32.601342678599202</v>
      </c>
      <c r="H357" s="68">
        <v>3881.0547812</v>
      </c>
      <c r="I357" s="68">
        <v>15.2021778083268</v>
      </c>
      <c r="J357" s="68">
        <v>94.531152885343602</v>
      </c>
      <c r="K357" s="68">
        <v>1.88606351874318</v>
      </c>
    </row>
    <row r="358" spans="1:11" x14ac:dyDescent="0.25">
      <c r="A358" s="68" t="s">
        <v>257</v>
      </c>
      <c r="B358" s="68" t="s">
        <v>258</v>
      </c>
      <c r="C358" s="68" t="s">
        <v>22</v>
      </c>
      <c r="D358" s="68">
        <v>2264.1429327000001</v>
      </c>
      <c r="E358" s="68">
        <v>10.966923660019001</v>
      </c>
      <c r="F358" s="68">
        <v>6.4341586611591</v>
      </c>
      <c r="G358" s="68">
        <v>10.6921787162547</v>
      </c>
      <c r="H358" s="68">
        <v>32925.274237999998</v>
      </c>
      <c r="I358" s="68">
        <v>3.8083559731440002</v>
      </c>
      <c r="J358" s="68">
        <v>93.565841338840897</v>
      </c>
      <c r="K358" s="68">
        <v>0.73525950613445901</v>
      </c>
    </row>
    <row r="359" spans="1:11" x14ac:dyDescent="0.25">
      <c r="A359" s="68" t="s">
        <v>309</v>
      </c>
      <c r="B359" s="68" t="s">
        <v>310</v>
      </c>
      <c r="C359" s="68" t="s">
        <v>21</v>
      </c>
      <c r="D359" s="68">
        <v>25.747515</v>
      </c>
      <c r="E359" s="68">
        <v>99.999999999999702</v>
      </c>
      <c r="F359" s="68">
        <v>21.6638329994156</v>
      </c>
      <c r="G359" s="68">
        <v>93.302120317342201</v>
      </c>
      <c r="H359" s="68">
        <v>93.102713399999999</v>
      </c>
      <c r="I359" s="68">
        <v>63.165421526500197</v>
      </c>
      <c r="J359" s="68">
        <v>78.336167000584396</v>
      </c>
      <c r="K359" s="68">
        <v>25.802660896482202</v>
      </c>
    </row>
    <row r="360" spans="1:11" x14ac:dyDescent="0.25">
      <c r="A360" s="68" t="s">
        <v>309</v>
      </c>
      <c r="B360" s="68" t="s">
        <v>310</v>
      </c>
      <c r="C360" s="68" t="s">
        <v>22</v>
      </c>
      <c r="D360" s="68">
        <v>2469.6776762</v>
      </c>
      <c r="E360" s="68">
        <v>12.2860756202763</v>
      </c>
      <c r="F360" s="68">
        <v>8.4464756846978695</v>
      </c>
      <c r="G360" s="68">
        <v>11.7618363992135</v>
      </c>
      <c r="H360" s="68">
        <v>26769.472099300001</v>
      </c>
      <c r="I360" s="68">
        <v>2.9681877729160799</v>
      </c>
      <c r="J360" s="68">
        <v>91.553524315302099</v>
      </c>
      <c r="K360" s="68">
        <v>1.08511459167003</v>
      </c>
    </row>
    <row r="361" spans="1:11" x14ac:dyDescent="0.25">
      <c r="A361" s="68" t="s">
        <v>311</v>
      </c>
      <c r="B361" s="68" t="s">
        <v>312</v>
      </c>
      <c r="C361" s="68" t="s">
        <v>21</v>
      </c>
      <c r="D361" s="68">
        <v>16.204245199999999</v>
      </c>
      <c r="E361" s="68">
        <v>100</v>
      </c>
      <c r="F361" s="68">
        <v>24.562005096311601</v>
      </c>
      <c r="G361" s="68">
        <v>63.440071442639599</v>
      </c>
      <c r="H361" s="68">
        <v>49.768565799999998</v>
      </c>
      <c r="I361" s="68">
        <v>58.628551688660302</v>
      </c>
      <c r="J361" s="68">
        <v>75.437994903688406</v>
      </c>
      <c r="K361" s="68">
        <v>20.655577604811199</v>
      </c>
    </row>
    <row r="362" spans="1:11" x14ac:dyDescent="0.25">
      <c r="A362" s="68" t="s">
        <v>311</v>
      </c>
      <c r="B362" s="68" t="s">
        <v>312</v>
      </c>
      <c r="C362" s="68" t="s">
        <v>22</v>
      </c>
      <c r="D362" s="68">
        <v>4310.2154106999997</v>
      </c>
      <c r="E362" s="68">
        <v>11.285705761003699</v>
      </c>
      <c r="F362" s="68">
        <v>9.4197889935315402</v>
      </c>
      <c r="G362" s="68">
        <v>11.113822749671399</v>
      </c>
      <c r="H362" s="68">
        <v>41446.811776000002</v>
      </c>
      <c r="I362" s="68">
        <v>3.0080739915931001</v>
      </c>
      <c r="J362" s="68">
        <v>90.580211006468502</v>
      </c>
      <c r="K362" s="68">
        <v>1.1557697211142399</v>
      </c>
    </row>
    <row r="363" spans="1:11" x14ac:dyDescent="0.25">
      <c r="A363" s="68" t="s">
        <v>263</v>
      </c>
      <c r="B363" s="68" t="s">
        <v>264</v>
      </c>
      <c r="C363" s="68" t="s">
        <v>21</v>
      </c>
      <c r="D363" s="68"/>
      <c r="E363" s="68"/>
      <c r="F363" s="68"/>
      <c r="G363" s="68"/>
      <c r="H363" s="68">
        <v>100.2397689</v>
      </c>
      <c r="I363" s="68">
        <v>52.836676710037302</v>
      </c>
      <c r="J363" s="68">
        <v>100</v>
      </c>
      <c r="K363" s="68">
        <v>0</v>
      </c>
    </row>
    <row r="364" spans="1:11" x14ac:dyDescent="0.25">
      <c r="A364" s="68" t="s">
        <v>263</v>
      </c>
      <c r="B364" s="68" t="s">
        <v>264</v>
      </c>
      <c r="C364" s="68" t="s">
        <v>22</v>
      </c>
      <c r="D364" s="68">
        <v>3821.0290141</v>
      </c>
      <c r="E364" s="68">
        <v>10.3068861303635</v>
      </c>
      <c r="F364" s="68">
        <v>8.6125629188177601</v>
      </c>
      <c r="G364" s="68">
        <v>9.7305194183107098</v>
      </c>
      <c r="H364" s="68">
        <v>40544.731214500003</v>
      </c>
      <c r="I364" s="68">
        <v>2.2450867046120599</v>
      </c>
      <c r="J364" s="68">
        <v>91.387437081182199</v>
      </c>
      <c r="K364" s="68">
        <v>0.91702660015000403</v>
      </c>
    </row>
    <row r="365" spans="1:11" x14ac:dyDescent="0.25">
      <c r="A365" s="68" t="s">
        <v>313</v>
      </c>
      <c r="B365" s="68" t="s">
        <v>314</v>
      </c>
      <c r="C365" s="68" t="s">
        <v>21</v>
      </c>
      <c r="D365" s="68">
        <v>3.5488381000000002</v>
      </c>
      <c r="E365" s="68">
        <v>100</v>
      </c>
      <c r="F365" s="68">
        <v>4.2736137163049799</v>
      </c>
      <c r="G365" s="68">
        <v>83.149365921234207</v>
      </c>
      <c r="H365" s="68">
        <v>79.491846800000005</v>
      </c>
      <c r="I365" s="68">
        <v>51.9227243232341</v>
      </c>
      <c r="J365" s="68">
        <v>95.726386283695007</v>
      </c>
      <c r="K365" s="68">
        <v>3.7121245719016001</v>
      </c>
    </row>
    <row r="366" spans="1:11" x14ac:dyDescent="0.25">
      <c r="A366" s="68" t="s">
        <v>313</v>
      </c>
      <c r="B366" s="68" t="s">
        <v>314</v>
      </c>
      <c r="C366" s="68" t="s">
        <v>22</v>
      </c>
      <c r="D366" s="68">
        <v>1655.0321827</v>
      </c>
      <c r="E366" s="68">
        <v>11.3093525719939</v>
      </c>
      <c r="F366" s="68">
        <v>13.813853621770299</v>
      </c>
      <c r="G366" s="68">
        <v>10.1742825999102</v>
      </c>
      <c r="H366" s="68">
        <v>10325.9271355</v>
      </c>
      <c r="I366" s="68">
        <v>3.5162866796093502</v>
      </c>
      <c r="J366" s="68">
        <v>86.186146378229694</v>
      </c>
      <c r="K366" s="68">
        <v>1.63072670548345</v>
      </c>
    </row>
    <row r="367" spans="1:11" x14ac:dyDescent="0.25">
      <c r="A367" s="68" t="s">
        <v>265</v>
      </c>
      <c r="B367" s="68" t="s">
        <v>266</v>
      </c>
      <c r="C367" s="68" t="s">
        <v>21</v>
      </c>
      <c r="D367" s="68">
        <v>159.08852759999999</v>
      </c>
      <c r="E367" s="68">
        <v>100</v>
      </c>
      <c r="F367" s="68">
        <v>4.4803472712096601</v>
      </c>
      <c r="G367" s="68">
        <v>67.370010865062397</v>
      </c>
      <c r="H367" s="68">
        <v>3391.7194337000001</v>
      </c>
      <c r="I367" s="68">
        <v>38.135850656141002</v>
      </c>
      <c r="J367" s="68">
        <v>95.519652728790305</v>
      </c>
      <c r="K367" s="68">
        <v>3.1599889207895999</v>
      </c>
    </row>
    <row r="368" spans="1:11" x14ac:dyDescent="0.25">
      <c r="A368" s="68" t="s">
        <v>265</v>
      </c>
      <c r="B368" s="68" t="s">
        <v>266</v>
      </c>
      <c r="C368" s="68" t="s">
        <v>22</v>
      </c>
      <c r="D368" s="68">
        <v>14553.4114393</v>
      </c>
      <c r="E368" s="68">
        <v>11.4934281104461</v>
      </c>
      <c r="F368" s="68">
        <v>8.1601573165056305</v>
      </c>
      <c r="G368" s="68">
        <v>11.2836668359162</v>
      </c>
      <c r="H368" s="68">
        <v>163793.78059169999</v>
      </c>
      <c r="I368" s="68">
        <v>3.5660491603727702</v>
      </c>
      <c r="J368" s="68">
        <v>91.839842683494396</v>
      </c>
      <c r="K368" s="68">
        <v>1.0025768097778001</v>
      </c>
    </row>
    <row r="369" spans="1:11" x14ac:dyDescent="0.25">
      <c r="A369" s="68" t="s">
        <v>269</v>
      </c>
      <c r="B369" s="68" t="s">
        <v>270</v>
      </c>
      <c r="C369" s="68" t="s">
        <v>21</v>
      </c>
      <c r="D369" s="68">
        <v>30.887796699999999</v>
      </c>
      <c r="E369" s="68">
        <v>72.738250514931806</v>
      </c>
      <c r="F369" s="68">
        <v>5.5034583577402802</v>
      </c>
      <c r="G369" s="68">
        <v>66.997221183319397</v>
      </c>
      <c r="H369" s="68">
        <v>530.35560139999995</v>
      </c>
      <c r="I369" s="68">
        <v>33.032479438552997</v>
      </c>
      <c r="J369" s="68">
        <v>94.4965416422597</v>
      </c>
      <c r="K369" s="68">
        <v>3.9019038205925201</v>
      </c>
    </row>
    <row r="370" spans="1:11" x14ac:dyDescent="0.25">
      <c r="A370" s="68" t="s">
        <v>269</v>
      </c>
      <c r="B370" s="68" t="s">
        <v>270</v>
      </c>
      <c r="C370" s="68" t="s">
        <v>22</v>
      </c>
      <c r="D370" s="68">
        <v>3369.2469651000001</v>
      </c>
      <c r="E370" s="68">
        <v>14.574112924489</v>
      </c>
      <c r="F370" s="68">
        <v>8.9451195714924197</v>
      </c>
      <c r="G370" s="68">
        <v>14.198979918293499</v>
      </c>
      <c r="H370" s="68">
        <v>34296.5096318</v>
      </c>
      <c r="I370" s="68">
        <v>3.0336754696651602</v>
      </c>
      <c r="J370" s="68">
        <v>91.054880428507602</v>
      </c>
      <c r="K370" s="68">
        <v>1.3948903404697699</v>
      </c>
    </row>
    <row r="371" spans="1:11" x14ac:dyDescent="0.25">
      <c r="A371" s="68" t="s">
        <v>271</v>
      </c>
      <c r="B371" s="68" t="s">
        <v>272</v>
      </c>
      <c r="C371" s="68" t="s">
        <v>21</v>
      </c>
      <c r="D371" s="68">
        <v>158.78651859999999</v>
      </c>
      <c r="E371" s="68">
        <v>61.342039308900901</v>
      </c>
      <c r="F371" s="68">
        <v>27.333694690209501</v>
      </c>
      <c r="G371" s="68">
        <v>45.563071021548303</v>
      </c>
      <c r="H371" s="68">
        <v>422.13208900000001</v>
      </c>
      <c r="I371" s="68">
        <v>45.329176077712198</v>
      </c>
      <c r="J371" s="68">
        <v>72.666305309790502</v>
      </c>
      <c r="K371" s="68">
        <v>17.138714664821901</v>
      </c>
    </row>
    <row r="372" spans="1:11" x14ac:dyDescent="0.25">
      <c r="A372" s="68" t="s">
        <v>271</v>
      </c>
      <c r="B372" s="68" t="s">
        <v>272</v>
      </c>
      <c r="C372" s="68" t="s">
        <v>22</v>
      </c>
      <c r="D372" s="68">
        <v>6868.4960662000003</v>
      </c>
      <c r="E372" s="68">
        <v>7.1188633877029499</v>
      </c>
      <c r="F372" s="68">
        <v>11.8418096416137</v>
      </c>
      <c r="G372" s="68">
        <v>7.1454806789538603</v>
      </c>
      <c r="H372" s="68">
        <v>51133.585322300001</v>
      </c>
      <c r="I372" s="68">
        <v>2.9315185201315899</v>
      </c>
      <c r="J372" s="68">
        <v>88.158190358386307</v>
      </c>
      <c r="K372" s="68">
        <v>0.95981350858060899</v>
      </c>
    </row>
    <row r="373" spans="1:11" x14ac:dyDescent="0.25">
      <c r="A373" s="68" t="s">
        <v>273</v>
      </c>
      <c r="B373" s="68" t="s">
        <v>274</v>
      </c>
      <c r="C373" s="68" t="s">
        <v>21</v>
      </c>
      <c r="D373" s="68">
        <v>23.491078300000002</v>
      </c>
      <c r="E373" s="68">
        <v>100</v>
      </c>
      <c r="F373" s="68">
        <v>1.58250138342991</v>
      </c>
      <c r="G373" s="68">
        <v>105.88369993427401</v>
      </c>
      <c r="H373" s="68">
        <v>1460.9359526000001</v>
      </c>
      <c r="I373" s="68">
        <v>40.954246487248497</v>
      </c>
      <c r="J373" s="68">
        <v>98.4174986165701</v>
      </c>
      <c r="K373" s="68">
        <v>1.7025539561971099</v>
      </c>
    </row>
    <row r="374" spans="1:11" x14ac:dyDescent="0.25">
      <c r="A374" s="68" t="s">
        <v>273</v>
      </c>
      <c r="B374" s="68" t="s">
        <v>274</v>
      </c>
      <c r="C374" s="68" t="s">
        <v>22</v>
      </c>
      <c r="D374" s="68">
        <v>6333.9049590000004</v>
      </c>
      <c r="E374" s="68">
        <v>13.500305902790201</v>
      </c>
      <c r="F374" s="68">
        <v>8.7056120158777492</v>
      </c>
      <c r="G374" s="68">
        <v>12.988004959916401</v>
      </c>
      <c r="H374" s="68">
        <v>66422.668013100003</v>
      </c>
      <c r="I374" s="68">
        <v>3.3974567457499001</v>
      </c>
      <c r="J374" s="68">
        <v>91.294387984122295</v>
      </c>
      <c r="K374" s="68">
        <v>1.23850473767339</v>
      </c>
    </row>
    <row r="375" spans="1:11" x14ac:dyDescent="0.25">
      <c r="A375" s="68" t="s">
        <v>275</v>
      </c>
      <c r="B375" s="68" t="s">
        <v>276</v>
      </c>
      <c r="C375" s="68" t="s">
        <v>21</v>
      </c>
      <c r="D375" s="68"/>
      <c r="E375" s="68"/>
      <c r="F375" s="68"/>
      <c r="G375" s="68"/>
      <c r="H375" s="68">
        <v>111.3404262</v>
      </c>
      <c r="I375" s="68">
        <v>61.087733459356002</v>
      </c>
      <c r="J375" s="68">
        <v>100</v>
      </c>
      <c r="K375" s="68">
        <v>0</v>
      </c>
    </row>
    <row r="376" spans="1:11" x14ac:dyDescent="0.25">
      <c r="A376" s="68" t="s">
        <v>275</v>
      </c>
      <c r="B376" s="68" t="s">
        <v>276</v>
      </c>
      <c r="C376" s="68" t="s">
        <v>22</v>
      </c>
      <c r="D376" s="68">
        <v>2483.8207814000002</v>
      </c>
      <c r="E376" s="68">
        <v>14.8144950812885</v>
      </c>
      <c r="F376" s="68">
        <v>5.5379805001324902</v>
      </c>
      <c r="G376" s="68">
        <v>15.105343229493</v>
      </c>
      <c r="H376" s="68">
        <v>42366.838792800001</v>
      </c>
      <c r="I376" s="68">
        <v>3.6517990213745199</v>
      </c>
      <c r="J376" s="68">
        <v>94.462019499867495</v>
      </c>
      <c r="K376" s="68">
        <v>0.88557387080696404</v>
      </c>
    </row>
    <row r="377" spans="1:11" x14ac:dyDescent="0.25">
      <c r="A377" s="68" t="s">
        <v>277</v>
      </c>
      <c r="B377" s="68" t="s">
        <v>278</v>
      </c>
      <c r="C377" s="68" t="s">
        <v>21</v>
      </c>
      <c r="D377" s="68">
        <v>50.664104000000002</v>
      </c>
      <c r="E377" s="68">
        <v>45.7959437474724</v>
      </c>
      <c r="F377" s="68">
        <v>5.4816089438312297</v>
      </c>
      <c r="G377" s="68">
        <v>42.003282597477003</v>
      </c>
      <c r="H377" s="68">
        <v>873.59197700000004</v>
      </c>
      <c r="I377" s="68">
        <v>24.322389737018199</v>
      </c>
      <c r="J377" s="68">
        <v>94.518391056168795</v>
      </c>
      <c r="K377" s="68">
        <v>2.4359869754847399</v>
      </c>
    </row>
    <row r="378" spans="1:11" x14ac:dyDescent="0.25">
      <c r="A378" s="68" t="s">
        <v>277</v>
      </c>
      <c r="B378" s="68" t="s">
        <v>278</v>
      </c>
      <c r="C378" s="68" t="s">
        <v>22</v>
      </c>
      <c r="D378" s="68">
        <v>1522.2384516</v>
      </c>
      <c r="E378" s="68">
        <v>11.9786455094224</v>
      </c>
      <c r="F378" s="68">
        <v>8.6203099095602909</v>
      </c>
      <c r="G378" s="68">
        <v>11.9243543241813</v>
      </c>
      <c r="H378" s="68">
        <v>16136.5054633</v>
      </c>
      <c r="I378" s="68">
        <v>3.6375844329602298</v>
      </c>
      <c r="J378" s="68">
        <v>91.379690090439695</v>
      </c>
      <c r="K378" s="68">
        <v>1.1248848583762301</v>
      </c>
    </row>
    <row r="379" spans="1:11" x14ac:dyDescent="0.25">
      <c r="A379" s="68" t="s">
        <v>279</v>
      </c>
      <c r="B379" s="68" t="s">
        <v>280</v>
      </c>
      <c r="C379" s="68" t="s">
        <v>21</v>
      </c>
      <c r="D379" s="68">
        <v>80.582138</v>
      </c>
      <c r="E379" s="68">
        <v>77.984286598062099</v>
      </c>
      <c r="F379" s="68">
        <v>7.0394067592926799</v>
      </c>
      <c r="G379" s="68">
        <v>69.026516411702701</v>
      </c>
      <c r="H379" s="68">
        <v>1064.1469671</v>
      </c>
      <c r="I379" s="68">
        <v>39.807544953432398</v>
      </c>
      <c r="J379" s="68">
        <v>92.960593240707297</v>
      </c>
      <c r="K379" s="68">
        <v>5.2270075874062902</v>
      </c>
    </row>
    <row r="380" spans="1:11" x14ac:dyDescent="0.25">
      <c r="A380" s="68" t="s">
        <v>279</v>
      </c>
      <c r="B380" s="68" t="s">
        <v>280</v>
      </c>
      <c r="C380" s="68" t="s">
        <v>22</v>
      </c>
      <c r="D380" s="68">
        <v>5390.5016422999997</v>
      </c>
      <c r="E380" s="68">
        <v>9.7618747669711503</v>
      </c>
      <c r="F380" s="68">
        <v>7.8131964238937801</v>
      </c>
      <c r="G380" s="68">
        <v>10.586056014702001</v>
      </c>
      <c r="H380" s="68">
        <v>63601.769252300001</v>
      </c>
      <c r="I380" s="68">
        <v>3.85063751357711</v>
      </c>
      <c r="J380" s="68">
        <v>92.1868035761062</v>
      </c>
      <c r="K380" s="68">
        <v>0.89721014059160797</v>
      </c>
    </row>
    <row r="381" spans="1:11" x14ac:dyDescent="0.25">
      <c r="A381" s="68" t="s">
        <v>281</v>
      </c>
      <c r="B381" s="68" t="s">
        <v>282</v>
      </c>
      <c r="C381" s="68" t="s">
        <v>21</v>
      </c>
      <c r="D381" s="68">
        <v>1891.9444553000001</v>
      </c>
      <c r="E381" s="68">
        <v>20.474847444721298</v>
      </c>
      <c r="F381" s="68">
        <v>11.1711988992156</v>
      </c>
      <c r="G381" s="68">
        <v>14.9279395694559</v>
      </c>
      <c r="H381" s="68">
        <v>15043.9679062</v>
      </c>
      <c r="I381" s="68">
        <v>10.5011772064175</v>
      </c>
      <c r="J381" s="68">
        <v>88.828801100784403</v>
      </c>
      <c r="K381" s="68">
        <v>1.87735261558528</v>
      </c>
    </row>
    <row r="382" spans="1:11" x14ac:dyDescent="0.25">
      <c r="A382" s="68" t="s">
        <v>281</v>
      </c>
      <c r="B382" s="68" t="s">
        <v>282</v>
      </c>
      <c r="C382" s="68" t="s">
        <v>22</v>
      </c>
      <c r="D382" s="68">
        <v>5708.2707958000001</v>
      </c>
      <c r="E382" s="68">
        <v>9.7420588376593305</v>
      </c>
      <c r="F382" s="68">
        <v>9.1669548125434392</v>
      </c>
      <c r="G382" s="68">
        <v>9.17997186301662</v>
      </c>
      <c r="H382" s="68">
        <v>56561.816845399997</v>
      </c>
      <c r="I382" s="68">
        <v>3.70818856860285</v>
      </c>
      <c r="J382" s="68">
        <v>90.833045187456605</v>
      </c>
      <c r="K382" s="68">
        <v>0.92645123891887804</v>
      </c>
    </row>
    <row r="383" spans="1:11" x14ac:dyDescent="0.25">
      <c r="A383" s="68" t="s">
        <v>283</v>
      </c>
      <c r="B383" s="68" t="s">
        <v>284</v>
      </c>
      <c r="C383" s="68" t="s">
        <v>21</v>
      </c>
      <c r="D383" s="68">
        <v>1105.4563243</v>
      </c>
      <c r="E383" s="68">
        <v>24.384854773484498</v>
      </c>
      <c r="F383" s="68">
        <v>14.774178523034401</v>
      </c>
      <c r="G383" s="68">
        <v>24.539638269980099</v>
      </c>
      <c r="H383" s="68">
        <v>6376.8975850999996</v>
      </c>
      <c r="I383" s="68">
        <v>21.3702793575615</v>
      </c>
      <c r="J383" s="68">
        <v>85.225821476965606</v>
      </c>
      <c r="K383" s="68">
        <v>4.2540275987760499</v>
      </c>
    </row>
    <row r="384" spans="1:11" x14ac:dyDescent="0.25">
      <c r="A384" s="68" t="s">
        <v>283</v>
      </c>
      <c r="B384" s="68" t="s">
        <v>284</v>
      </c>
      <c r="C384" s="68" t="s">
        <v>22</v>
      </c>
      <c r="D384" s="68">
        <v>10640.703150200001</v>
      </c>
      <c r="E384" s="68">
        <v>15.230662727534</v>
      </c>
      <c r="F384" s="68">
        <v>21.299022254406101</v>
      </c>
      <c r="G384" s="68">
        <v>14.931677223144099</v>
      </c>
      <c r="H384" s="68">
        <v>39317.942946800002</v>
      </c>
      <c r="I384" s="68">
        <v>5.1005513986932201</v>
      </c>
      <c r="J384" s="68">
        <v>78.700977745593903</v>
      </c>
      <c r="K384" s="68">
        <v>4.0409933215748302</v>
      </c>
    </row>
    <row r="385" spans="1:11" x14ac:dyDescent="0.25">
      <c r="A385" s="68" t="s">
        <v>285</v>
      </c>
      <c r="B385" s="68" t="s">
        <v>286</v>
      </c>
      <c r="C385" s="68" t="s">
        <v>21</v>
      </c>
      <c r="D385" s="68"/>
      <c r="E385" s="68"/>
      <c r="F385" s="68"/>
      <c r="G385" s="68"/>
      <c r="H385" s="68">
        <v>199.66473490000001</v>
      </c>
      <c r="I385" s="68">
        <v>36.756382569466197</v>
      </c>
      <c r="J385" s="68">
        <v>100</v>
      </c>
      <c r="K385" s="68">
        <v>0</v>
      </c>
    </row>
    <row r="386" spans="1:11" x14ac:dyDescent="0.25">
      <c r="A386" s="68" t="s">
        <v>285</v>
      </c>
      <c r="B386" s="68" t="s">
        <v>286</v>
      </c>
      <c r="C386" s="68" t="s">
        <v>22</v>
      </c>
      <c r="D386" s="68">
        <v>1017.2216052</v>
      </c>
      <c r="E386" s="68">
        <v>14.4518675806113</v>
      </c>
      <c r="F386" s="68">
        <v>5.3905857581942298</v>
      </c>
      <c r="G386" s="68">
        <v>13.4561341117789</v>
      </c>
      <c r="H386" s="68">
        <v>17853.113657599999</v>
      </c>
      <c r="I386" s="68">
        <v>2.93279533354902</v>
      </c>
      <c r="J386" s="68">
        <v>94.609414241805794</v>
      </c>
      <c r="K386" s="68">
        <v>0.76669373216829895</v>
      </c>
    </row>
    <row r="387" spans="1:11" x14ac:dyDescent="0.25">
      <c r="A387" s="68" t="s">
        <v>287</v>
      </c>
      <c r="B387" s="68" t="s">
        <v>288</v>
      </c>
      <c r="C387" s="68" t="s">
        <v>21</v>
      </c>
      <c r="D387" s="68">
        <v>67.603792600000006</v>
      </c>
      <c r="E387" s="68">
        <v>54.825024365339601</v>
      </c>
      <c r="F387" s="68">
        <v>6.6658688213931399</v>
      </c>
      <c r="G387" s="68">
        <v>50.481121769406698</v>
      </c>
      <c r="H387" s="68">
        <v>946.57447000000002</v>
      </c>
      <c r="I387" s="68">
        <v>25.960421586827799</v>
      </c>
      <c r="J387" s="68">
        <v>93.334131178606896</v>
      </c>
      <c r="K387" s="68">
        <v>3.6053320625838499</v>
      </c>
    </row>
    <row r="388" spans="1:11" x14ac:dyDescent="0.25">
      <c r="A388" s="68" t="s">
        <v>287</v>
      </c>
      <c r="B388" s="68" t="s">
        <v>288</v>
      </c>
      <c r="C388" s="68" t="s">
        <v>22</v>
      </c>
      <c r="D388" s="68">
        <v>2157.4772460999998</v>
      </c>
      <c r="E388" s="68">
        <v>15.8250550816244</v>
      </c>
      <c r="F388" s="68">
        <v>7.9316620166614999</v>
      </c>
      <c r="G388" s="68">
        <v>15.1673022840949</v>
      </c>
      <c r="H388" s="68">
        <v>25043.344493000001</v>
      </c>
      <c r="I388" s="68">
        <v>3.3734242461356798</v>
      </c>
      <c r="J388" s="68">
        <v>92.068337983338495</v>
      </c>
      <c r="K388" s="68">
        <v>1.30665892376324</v>
      </c>
    </row>
    <row r="389" spans="1:11" x14ac:dyDescent="0.25">
      <c r="A389" s="68" t="s">
        <v>289</v>
      </c>
      <c r="B389" s="68" t="s">
        <v>290</v>
      </c>
      <c r="C389" s="68" t="s">
        <v>21</v>
      </c>
      <c r="D389" s="68">
        <v>127.49058580000001</v>
      </c>
      <c r="E389" s="68">
        <v>51.461191924805</v>
      </c>
      <c r="F389" s="68">
        <v>1.4141724223615899</v>
      </c>
      <c r="G389" s="68">
        <v>52.280993050902801</v>
      </c>
      <c r="H389" s="68">
        <v>8887.7174457000001</v>
      </c>
      <c r="I389" s="68">
        <v>16.119405593726398</v>
      </c>
      <c r="J389" s="68">
        <v>98.585827577638398</v>
      </c>
      <c r="K389" s="68">
        <v>0.74994895719711696</v>
      </c>
    </row>
    <row r="390" spans="1:11" x14ac:dyDescent="0.25">
      <c r="A390" s="68" t="s">
        <v>289</v>
      </c>
      <c r="B390" s="68" t="s">
        <v>290</v>
      </c>
      <c r="C390" s="68" t="s">
        <v>22</v>
      </c>
      <c r="D390" s="68">
        <v>2264.8165554000002</v>
      </c>
      <c r="E390" s="68">
        <v>16.0582601150413</v>
      </c>
      <c r="F390" s="68">
        <v>4.4634146083872297</v>
      </c>
      <c r="G390" s="68">
        <v>16.413036170822501</v>
      </c>
      <c r="H390" s="68">
        <v>48476.9754158</v>
      </c>
      <c r="I390" s="68">
        <v>3.7593024097535599</v>
      </c>
      <c r="J390" s="68">
        <v>95.536585391612803</v>
      </c>
      <c r="K390" s="68">
        <v>0.76680765920768101</v>
      </c>
    </row>
    <row r="391" spans="1:11" x14ac:dyDescent="0.25">
      <c r="A391" s="68" t="s">
        <v>291</v>
      </c>
      <c r="B391" s="68" t="s">
        <v>292</v>
      </c>
      <c r="C391" s="68" t="s">
        <v>21</v>
      </c>
      <c r="D391" s="68">
        <v>55.409931399999998</v>
      </c>
      <c r="E391" s="68">
        <v>100</v>
      </c>
      <c r="F391" s="68">
        <v>6.4033373365558699</v>
      </c>
      <c r="G391" s="68">
        <v>73.496141143404202</v>
      </c>
      <c r="H391" s="68">
        <v>809.91901329999996</v>
      </c>
      <c r="I391" s="68">
        <v>54.341414359470697</v>
      </c>
      <c r="J391" s="68">
        <v>93.596662663444107</v>
      </c>
      <c r="K391" s="68">
        <v>5.02817698071782</v>
      </c>
    </row>
    <row r="392" spans="1:11" x14ac:dyDescent="0.25">
      <c r="A392" s="68" t="s">
        <v>291</v>
      </c>
      <c r="B392" s="68" t="s">
        <v>292</v>
      </c>
      <c r="C392" s="68" t="s">
        <v>22</v>
      </c>
      <c r="D392" s="68">
        <v>6586.3136849000002</v>
      </c>
      <c r="E392" s="68">
        <v>19.145689226946502</v>
      </c>
      <c r="F392" s="68">
        <v>8.5427071500572094</v>
      </c>
      <c r="G392" s="68">
        <v>18.161724816257301</v>
      </c>
      <c r="H392" s="68">
        <v>70512.357371100006</v>
      </c>
      <c r="I392" s="68">
        <v>4.3961629932041397</v>
      </c>
      <c r="J392" s="68">
        <v>91.457292849942803</v>
      </c>
      <c r="K392" s="68">
        <v>1.69642345197963</v>
      </c>
    </row>
    <row r="393" spans="1:11" x14ac:dyDescent="0.25">
      <c r="A393" s="68" t="s">
        <v>293</v>
      </c>
      <c r="B393" s="68" t="s">
        <v>294</v>
      </c>
      <c r="C393" s="68" t="s">
        <v>21</v>
      </c>
      <c r="D393" s="68">
        <v>56.853223</v>
      </c>
      <c r="E393" s="68">
        <v>100</v>
      </c>
      <c r="F393" s="68">
        <v>11.306302141762901</v>
      </c>
      <c r="G393" s="68">
        <v>95.825036972430098</v>
      </c>
      <c r="H393" s="68">
        <v>445.99220150000002</v>
      </c>
      <c r="I393" s="68">
        <v>51.874644961909901</v>
      </c>
      <c r="J393" s="68">
        <v>88.693697858237201</v>
      </c>
      <c r="K393" s="68">
        <v>12.2153754654313</v>
      </c>
    </row>
    <row r="394" spans="1:11" x14ac:dyDescent="0.25">
      <c r="A394" s="68" t="s">
        <v>293</v>
      </c>
      <c r="B394" s="68" t="s">
        <v>294</v>
      </c>
      <c r="C394" s="68" t="s">
        <v>22</v>
      </c>
      <c r="D394" s="68">
        <v>4859.4158121</v>
      </c>
      <c r="E394" s="68">
        <v>22.9334848208957</v>
      </c>
      <c r="F394" s="68">
        <v>6.2607497534351699</v>
      </c>
      <c r="G394" s="68">
        <v>22.601673024982901</v>
      </c>
      <c r="H394" s="68">
        <v>72757.738737699998</v>
      </c>
      <c r="I394" s="68">
        <v>3.8004711222045899</v>
      </c>
      <c r="J394" s="68">
        <v>93.739250246564794</v>
      </c>
      <c r="K394" s="68">
        <v>1.5095428910108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380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69" t="s">
        <v>77</v>
      </c>
      <c r="B405" s="69" t="s">
        <v>78</v>
      </c>
      <c r="C405" s="69" t="s">
        <v>21</v>
      </c>
      <c r="D405" s="69"/>
      <c r="E405" s="69"/>
      <c r="F405" s="69"/>
      <c r="G405" s="69"/>
      <c r="H405" s="69">
        <v>37.203704399999999</v>
      </c>
      <c r="I405" s="69"/>
      <c r="J405" s="69">
        <v>100</v>
      </c>
      <c r="K405" s="69"/>
    </row>
    <row r="406" spans="1:11" x14ac:dyDescent="0.25">
      <c r="A406" s="69" t="s">
        <v>77</v>
      </c>
      <c r="B406" s="69" t="s">
        <v>78</v>
      </c>
      <c r="C406" s="69" t="s">
        <v>22</v>
      </c>
      <c r="D406" s="69">
        <v>63.405350200000001</v>
      </c>
      <c r="E406" s="69"/>
      <c r="F406" s="69">
        <v>11.8118082756134</v>
      </c>
      <c r="G406" s="69"/>
      <c r="H406" s="69">
        <v>473.39095329999998</v>
      </c>
      <c r="I406" s="69"/>
      <c r="J406" s="69">
        <v>88.188191724386598</v>
      </c>
      <c r="K406" s="69"/>
    </row>
    <row r="407" spans="1:11" x14ac:dyDescent="0.25">
      <c r="A407" s="69" t="s">
        <v>79</v>
      </c>
      <c r="B407" s="69" t="s">
        <v>80</v>
      </c>
      <c r="C407" s="69" t="s">
        <v>21</v>
      </c>
      <c r="D407" s="69">
        <v>6.7939699999999998</v>
      </c>
      <c r="E407" s="69"/>
      <c r="F407" s="69">
        <v>4.9382716049382704</v>
      </c>
      <c r="G407" s="69"/>
      <c r="H407" s="69">
        <v>130.78392249999999</v>
      </c>
      <c r="I407" s="69"/>
      <c r="J407" s="69">
        <v>95.061728395061706</v>
      </c>
      <c r="K407" s="69"/>
    </row>
    <row r="408" spans="1:11" x14ac:dyDescent="0.25">
      <c r="A408" s="69" t="s">
        <v>79</v>
      </c>
      <c r="B408" s="69" t="s">
        <v>80</v>
      </c>
      <c r="C408" s="69" t="s">
        <v>22</v>
      </c>
      <c r="D408" s="69">
        <v>15.2864325</v>
      </c>
      <c r="E408" s="69"/>
      <c r="F408" s="69">
        <v>1.7441860465116299</v>
      </c>
      <c r="G408" s="69"/>
      <c r="H408" s="69">
        <v>861.13569749999999</v>
      </c>
      <c r="I408" s="69"/>
      <c r="J408" s="69">
        <v>98.255813953488399</v>
      </c>
      <c r="K408" s="69"/>
    </row>
    <row r="409" spans="1:11" x14ac:dyDescent="0.25">
      <c r="A409" s="69" t="s">
        <v>81</v>
      </c>
      <c r="B409" s="69" t="s">
        <v>82</v>
      </c>
      <c r="C409" s="69" t="s">
        <v>21</v>
      </c>
      <c r="D409" s="69">
        <v>24.5377072</v>
      </c>
      <c r="E409" s="69"/>
      <c r="F409" s="69">
        <v>7.6639357085356803</v>
      </c>
      <c r="G409" s="69"/>
      <c r="H409" s="69">
        <v>295.63339200000001</v>
      </c>
      <c r="I409" s="69"/>
      <c r="J409" s="69">
        <v>92.336064291464297</v>
      </c>
      <c r="K409" s="69"/>
    </row>
    <row r="410" spans="1:11" x14ac:dyDescent="0.25">
      <c r="A410" s="69" t="s">
        <v>81</v>
      </c>
      <c r="B410" s="69" t="s">
        <v>82</v>
      </c>
      <c r="C410" s="69" t="s">
        <v>22</v>
      </c>
      <c r="D410" s="69">
        <v>10.613450200000001</v>
      </c>
      <c r="E410" s="69"/>
      <c r="F410" s="69">
        <v>1.50155859684141</v>
      </c>
      <c r="G410" s="69"/>
      <c r="H410" s="69">
        <v>696.21545560000004</v>
      </c>
      <c r="I410" s="69"/>
      <c r="J410" s="69">
        <v>98.498441403158594</v>
      </c>
      <c r="K410" s="69"/>
    </row>
    <row r="411" spans="1:11" x14ac:dyDescent="0.25">
      <c r="A411" s="69" t="s">
        <v>85</v>
      </c>
      <c r="B411" s="69" t="s">
        <v>86</v>
      </c>
      <c r="C411" s="69" t="s">
        <v>21</v>
      </c>
      <c r="D411" s="69">
        <v>132.82897439999999</v>
      </c>
      <c r="E411" s="69"/>
      <c r="F411" s="69">
        <v>8.6327810735063899</v>
      </c>
      <c r="G411" s="69"/>
      <c r="H411" s="69">
        <v>1405.829</v>
      </c>
      <c r="I411" s="69"/>
      <c r="J411" s="69">
        <v>91.367218926493607</v>
      </c>
      <c r="K411" s="69"/>
    </row>
    <row r="412" spans="1:11" x14ac:dyDescent="0.25">
      <c r="A412" s="69" t="s">
        <v>85</v>
      </c>
      <c r="B412" s="69" t="s">
        <v>86</v>
      </c>
      <c r="C412" s="69" t="s">
        <v>22</v>
      </c>
      <c r="D412" s="69">
        <v>554.23879550000004</v>
      </c>
      <c r="E412" s="69"/>
      <c r="F412" s="69">
        <v>7.0826143264753698</v>
      </c>
      <c r="G412" s="69"/>
      <c r="H412" s="69">
        <v>7271.1032315000002</v>
      </c>
      <c r="I412" s="69"/>
      <c r="J412" s="69">
        <v>92.917385673524606</v>
      </c>
      <c r="K412" s="69"/>
    </row>
    <row r="413" spans="1:11" x14ac:dyDescent="0.25">
      <c r="A413" s="69" t="s">
        <v>97</v>
      </c>
      <c r="B413" s="69" t="s">
        <v>98</v>
      </c>
      <c r="C413" s="69" t="s">
        <v>21</v>
      </c>
      <c r="D413" s="69">
        <v>10.8667696</v>
      </c>
      <c r="E413" s="69"/>
      <c r="F413" s="69">
        <v>4.0957141695798098</v>
      </c>
      <c r="G413" s="69"/>
      <c r="H413" s="69">
        <v>254.45373739999999</v>
      </c>
      <c r="I413" s="69"/>
      <c r="J413" s="69">
        <v>95.904285830420207</v>
      </c>
      <c r="K413" s="69"/>
    </row>
    <row r="414" spans="1:11" x14ac:dyDescent="0.25">
      <c r="A414" s="69" t="s">
        <v>97</v>
      </c>
      <c r="B414" s="69" t="s">
        <v>98</v>
      </c>
      <c r="C414" s="69" t="s">
        <v>22</v>
      </c>
      <c r="D414" s="69">
        <v>219.11393369999999</v>
      </c>
      <c r="E414" s="69"/>
      <c r="F414" s="69">
        <v>5.9676759420137104</v>
      </c>
      <c r="G414" s="69"/>
      <c r="H414" s="69">
        <v>3452.5655581000001</v>
      </c>
      <c r="I414" s="69"/>
      <c r="J414" s="69">
        <v>94.032324057986301</v>
      </c>
      <c r="K414" s="69"/>
    </row>
    <row r="415" spans="1:11" x14ac:dyDescent="0.25">
      <c r="A415" s="69" t="s">
        <v>113</v>
      </c>
      <c r="B415" s="69" t="s">
        <v>114</v>
      </c>
      <c r="C415" s="69" t="s">
        <v>21</v>
      </c>
      <c r="D415" s="69">
        <v>52.323590600000003</v>
      </c>
      <c r="E415" s="69"/>
      <c r="F415" s="69">
        <v>3.5572834219679099</v>
      </c>
      <c r="G415" s="69"/>
      <c r="H415" s="69">
        <v>1418.5625996000001</v>
      </c>
      <c r="I415" s="69"/>
      <c r="J415" s="69">
        <v>96.442716578032105</v>
      </c>
      <c r="K415" s="69"/>
    </row>
    <row r="416" spans="1:11" x14ac:dyDescent="0.25">
      <c r="A416" s="69" t="s">
        <v>113</v>
      </c>
      <c r="B416" s="69" t="s">
        <v>114</v>
      </c>
      <c r="C416" s="69" t="s">
        <v>22</v>
      </c>
      <c r="D416" s="69">
        <v>506.74252200000001</v>
      </c>
      <c r="E416" s="69"/>
      <c r="F416" s="69">
        <v>5.98200583404779</v>
      </c>
      <c r="G416" s="69"/>
      <c r="H416" s="69">
        <v>7964.3712826000001</v>
      </c>
      <c r="I416" s="69"/>
      <c r="J416" s="69">
        <v>94.017994165952203</v>
      </c>
      <c r="K416" s="69"/>
    </row>
    <row r="417" spans="1:11" x14ac:dyDescent="0.25">
      <c r="A417" s="69" t="s">
        <v>115</v>
      </c>
      <c r="B417" s="69" t="s">
        <v>116</v>
      </c>
      <c r="C417" s="69" t="s">
        <v>21</v>
      </c>
      <c r="D417" s="69">
        <v>63.162134000000002</v>
      </c>
      <c r="E417" s="69"/>
      <c r="F417" s="69">
        <v>10.835913312693499</v>
      </c>
      <c r="G417" s="69"/>
      <c r="H417" s="69">
        <v>519.73413119999998</v>
      </c>
      <c r="I417" s="69"/>
      <c r="J417" s="69">
        <v>89.164086687306494</v>
      </c>
      <c r="K417" s="69"/>
    </row>
    <row r="418" spans="1:11" x14ac:dyDescent="0.25">
      <c r="A418" s="69" t="s">
        <v>115</v>
      </c>
      <c r="B418" s="69" t="s">
        <v>116</v>
      </c>
      <c r="C418" s="69" t="s">
        <v>22</v>
      </c>
      <c r="D418" s="69">
        <v>355.51258280000002</v>
      </c>
      <c r="E418" s="69"/>
      <c r="F418" s="69">
        <v>11.8460613349369</v>
      </c>
      <c r="G418" s="69"/>
      <c r="H418" s="69">
        <v>2645.5910984000002</v>
      </c>
      <c r="I418" s="69"/>
      <c r="J418" s="69">
        <v>88.153938665063095</v>
      </c>
      <c r="K418" s="69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381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70" t="s">
        <v>19</v>
      </c>
      <c r="B429" s="70" t="s">
        <v>20</v>
      </c>
      <c r="C429" s="70" t="s">
        <v>21</v>
      </c>
      <c r="D429" s="70">
        <v>290.51314580000002</v>
      </c>
      <c r="E429" s="70"/>
      <c r="F429" s="70">
        <v>6.6742995359068802</v>
      </c>
      <c r="G429" s="70"/>
      <c r="H429" s="70">
        <v>4062.2004870999999</v>
      </c>
      <c r="I429" s="70"/>
      <c r="J429" s="70">
        <v>93.325700464093103</v>
      </c>
      <c r="K429" s="70"/>
    </row>
    <row r="430" spans="1:11" x14ac:dyDescent="0.25">
      <c r="A430" s="70" t="s">
        <v>19</v>
      </c>
      <c r="B430" s="70" t="s">
        <v>20</v>
      </c>
      <c r="C430" s="70" t="s">
        <v>22</v>
      </c>
      <c r="D430" s="70">
        <v>1724.9130669000001</v>
      </c>
      <c r="E430" s="70"/>
      <c r="F430" s="70">
        <v>6.8750981724092801</v>
      </c>
      <c r="G430" s="70"/>
      <c r="H430" s="70">
        <v>23364.373276999999</v>
      </c>
      <c r="I430" s="70"/>
      <c r="J430" s="70">
        <v>93.124901827590705</v>
      </c>
      <c r="K430" s="70"/>
    </row>
    <row r="431" spans="1:11" x14ac:dyDescent="0.25">
      <c r="A431" s="70" t="s">
        <v>32</v>
      </c>
      <c r="B431" s="70" t="s">
        <v>33</v>
      </c>
      <c r="C431" s="70" t="s">
        <v>21</v>
      </c>
      <c r="D431" s="70">
        <v>17.127436299999999</v>
      </c>
      <c r="E431" s="70">
        <v>99.999999999999702</v>
      </c>
      <c r="F431" s="70">
        <v>0.88743056232095197</v>
      </c>
      <c r="G431" s="70">
        <v>95.053540735649307</v>
      </c>
      <c r="H431" s="70">
        <v>1912.8755438999999</v>
      </c>
      <c r="I431" s="70">
        <v>19.639663090395199</v>
      </c>
      <c r="J431" s="70">
        <v>99.112569437679099</v>
      </c>
      <c r="K431" s="70">
        <v>0.85108697700220004</v>
      </c>
    </row>
    <row r="432" spans="1:11" x14ac:dyDescent="0.25">
      <c r="A432" s="70" t="s">
        <v>32</v>
      </c>
      <c r="B432" s="70" t="s">
        <v>33</v>
      </c>
      <c r="C432" s="70" t="s">
        <v>22</v>
      </c>
      <c r="D432" s="70">
        <v>1466.9198415999999</v>
      </c>
      <c r="E432" s="70">
        <v>11.1563537645597</v>
      </c>
      <c r="F432" s="70">
        <v>6.2611294896028298</v>
      </c>
      <c r="G432" s="70">
        <v>10.469315339474299</v>
      </c>
      <c r="H432" s="70">
        <v>21962.077179399999</v>
      </c>
      <c r="I432" s="70">
        <v>2.5468721901176399</v>
      </c>
      <c r="J432" s="70">
        <v>93.738870510397206</v>
      </c>
      <c r="K432" s="70">
        <v>0.69928023082658397</v>
      </c>
    </row>
    <row r="433" spans="1:11" x14ac:dyDescent="0.25">
      <c r="A433" s="70" t="s">
        <v>34</v>
      </c>
      <c r="B433" s="70" t="s">
        <v>35</v>
      </c>
      <c r="C433" s="70" t="s">
        <v>21</v>
      </c>
      <c r="D433" s="70">
        <v>27.2905446</v>
      </c>
      <c r="E433" s="70">
        <v>58.036365890384801</v>
      </c>
      <c r="F433" s="70">
        <v>4.15612363043053</v>
      </c>
      <c r="G433" s="70">
        <v>51.211949592226098</v>
      </c>
      <c r="H433" s="70">
        <v>629.34402709999995</v>
      </c>
      <c r="I433" s="70">
        <v>23.260018965933099</v>
      </c>
      <c r="J433" s="70">
        <v>95.8438763695695</v>
      </c>
      <c r="K433" s="70">
        <v>2.2207281458437098</v>
      </c>
    </row>
    <row r="434" spans="1:11" x14ac:dyDescent="0.25">
      <c r="A434" s="70" t="s">
        <v>34</v>
      </c>
      <c r="B434" s="70" t="s">
        <v>35</v>
      </c>
      <c r="C434" s="70" t="s">
        <v>22</v>
      </c>
      <c r="D434" s="70">
        <v>399.78872699999999</v>
      </c>
      <c r="E434" s="70">
        <v>13.492401389890199</v>
      </c>
      <c r="F434" s="70">
        <v>3.3389837568536</v>
      </c>
      <c r="G434" s="70">
        <v>14.030233397300799</v>
      </c>
      <c r="H434" s="70">
        <v>11573.576707300001</v>
      </c>
      <c r="I434" s="70">
        <v>3.7925630494984399</v>
      </c>
      <c r="J434" s="70">
        <v>96.661016243146406</v>
      </c>
      <c r="K434" s="70">
        <v>0.484649585108968</v>
      </c>
    </row>
    <row r="435" spans="1:11" x14ac:dyDescent="0.25">
      <c r="A435" s="70" t="s">
        <v>36</v>
      </c>
      <c r="B435" s="70" t="s">
        <v>37</v>
      </c>
      <c r="C435" s="70" t="s">
        <v>21</v>
      </c>
      <c r="D435" s="70">
        <v>9.0534160000000004</v>
      </c>
      <c r="E435" s="70">
        <v>41.382363393117103</v>
      </c>
      <c r="F435" s="70">
        <v>4.4692737430167604</v>
      </c>
      <c r="G435" s="70">
        <v>40.961956184964201</v>
      </c>
      <c r="H435" s="70">
        <v>193.51676699999999</v>
      </c>
      <c r="I435" s="70">
        <v>16.213918280096198</v>
      </c>
      <c r="J435" s="70">
        <v>95.530726256983201</v>
      </c>
      <c r="K435" s="70">
        <v>1.9163488273667399</v>
      </c>
    </row>
    <row r="436" spans="1:11" x14ac:dyDescent="0.25">
      <c r="A436" s="70" t="s">
        <v>36</v>
      </c>
      <c r="B436" s="70" t="s">
        <v>37</v>
      </c>
      <c r="C436" s="70" t="s">
        <v>22</v>
      </c>
      <c r="D436" s="70">
        <v>125.616147</v>
      </c>
      <c r="E436" s="70">
        <v>11.981643292646</v>
      </c>
      <c r="F436" s="70">
        <v>7.7568134171907701</v>
      </c>
      <c r="G436" s="70">
        <v>9.7994208241088696</v>
      </c>
      <c r="H436" s="70">
        <v>1493.8136400000001</v>
      </c>
      <c r="I436" s="70">
        <v>5.6656132548665097</v>
      </c>
      <c r="J436" s="70">
        <v>92.243186582809201</v>
      </c>
      <c r="K436" s="70">
        <v>0.82404220566370101</v>
      </c>
    </row>
    <row r="437" spans="1:11" x14ac:dyDescent="0.25">
      <c r="A437" s="70" t="s">
        <v>38</v>
      </c>
      <c r="B437" s="70" t="s">
        <v>39</v>
      </c>
      <c r="C437" s="70" t="s">
        <v>21</v>
      </c>
      <c r="D437" s="70">
        <v>260.8964939</v>
      </c>
      <c r="E437" s="70">
        <v>21.204189713502402</v>
      </c>
      <c r="F437" s="70">
        <v>22.661965633252201</v>
      </c>
      <c r="G437" s="70">
        <v>18.892657490010102</v>
      </c>
      <c r="H437" s="70">
        <v>890.35621790000005</v>
      </c>
      <c r="I437" s="70">
        <v>23.146707479135301</v>
      </c>
      <c r="J437" s="70">
        <v>77.338034366747806</v>
      </c>
      <c r="K437" s="70">
        <v>5.5360180571578796</v>
      </c>
    </row>
    <row r="438" spans="1:11" x14ac:dyDescent="0.25">
      <c r="A438" s="70" t="s">
        <v>38</v>
      </c>
      <c r="B438" s="70" t="s">
        <v>39</v>
      </c>
      <c r="C438" s="70" t="s">
        <v>22</v>
      </c>
      <c r="D438" s="70">
        <v>3175.2053153000002</v>
      </c>
      <c r="E438" s="70">
        <v>9.0079226910850405</v>
      </c>
      <c r="F438" s="70">
        <v>19.671984564458501</v>
      </c>
      <c r="G438" s="70">
        <v>8.5887739271426309</v>
      </c>
      <c r="H438" s="70">
        <v>12965.5419738</v>
      </c>
      <c r="I438" s="70">
        <v>4.7447847800037604</v>
      </c>
      <c r="J438" s="70">
        <v>80.328015435541502</v>
      </c>
      <c r="K438" s="70">
        <v>2.10335369554788</v>
      </c>
    </row>
    <row r="439" spans="1:11" x14ac:dyDescent="0.25">
      <c r="A439" s="70" t="s">
        <v>40</v>
      </c>
      <c r="B439" s="70" t="s">
        <v>41</v>
      </c>
      <c r="C439" s="70" t="s">
        <v>21</v>
      </c>
      <c r="D439" s="70">
        <v>49.861736999999998</v>
      </c>
      <c r="E439" s="70">
        <v>28.043599667870499</v>
      </c>
      <c r="F439" s="70">
        <v>12.7247425822765</v>
      </c>
      <c r="G439" s="70">
        <v>27.3913430393266</v>
      </c>
      <c r="H439" s="70">
        <v>341.9869521</v>
      </c>
      <c r="I439" s="70">
        <v>16.337609390588899</v>
      </c>
      <c r="J439" s="70">
        <v>87.275257417723495</v>
      </c>
      <c r="K439" s="70">
        <v>3.9936609695691399</v>
      </c>
    </row>
    <row r="440" spans="1:11" x14ac:dyDescent="0.25">
      <c r="A440" s="70" t="s">
        <v>40</v>
      </c>
      <c r="B440" s="70" t="s">
        <v>41</v>
      </c>
      <c r="C440" s="70" t="s">
        <v>22</v>
      </c>
      <c r="D440" s="70">
        <v>187.99108810000001</v>
      </c>
      <c r="E440" s="70">
        <v>11.2782705299201</v>
      </c>
      <c r="F440" s="70">
        <v>12.011049179458499</v>
      </c>
      <c r="G440" s="70">
        <v>10.4697535908687</v>
      </c>
      <c r="H440" s="70">
        <v>1377.1601763000001</v>
      </c>
      <c r="I440" s="70">
        <v>4.0281712005668</v>
      </c>
      <c r="J440" s="70">
        <v>87.988950820541504</v>
      </c>
      <c r="K440" s="70">
        <v>1.4291876889544399</v>
      </c>
    </row>
    <row r="441" spans="1:11" x14ac:dyDescent="0.25">
      <c r="A441" s="70" t="s">
        <v>42</v>
      </c>
      <c r="B441" s="70" t="s">
        <v>43</v>
      </c>
      <c r="C441" s="70" t="s">
        <v>21</v>
      </c>
      <c r="D441" s="70">
        <v>36.4776703</v>
      </c>
      <c r="E441" s="70">
        <v>29.027946273327998</v>
      </c>
      <c r="F441" s="70">
        <v>4.7294623086963696</v>
      </c>
      <c r="G441" s="70">
        <v>24.529554804687098</v>
      </c>
      <c r="H441" s="70">
        <v>734.80811059999996</v>
      </c>
      <c r="I441" s="70">
        <v>15.703870068773901</v>
      </c>
      <c r="J441" s="70">
        <v>95.270537691303602</v>
      </c>
      <c r="K441" s="70">
        <v>1.21770704468754</v>
      </c>
    </row>
    <row r="442" spans="1:11" x14ac:dyDescent="0.25">
      <c r="A442" s="70" t="s">
        <v>42</v>
      </c>
      <c r="B442" s="70" t="s">
        <v>43</v>
      </c>
      <c r="C442" s="70" t="s">
        <v>22</v>
      </c>
      <c r="D442" s="70">
        <v>124.35387919999999</v>
      </c>
      <c r="E442" s="70">
        <v>19.4073817200054</v>
      </c>
      <c r="F442" s="70">
        <v>3.30665591600523</v>
      </c>
      <c r="G442" s="70">
        <v>19.420303904736699</v>
      </c>
      <c r="H442" s="70">
        <v>3636.3603395999999</v>
      </c>
      <c r="I442" s="70">
        <v>4.4134060958018804</v>
      </c>
      <c r="J442" s="70">
        <v>96.693344083994802</v>
      </c>
      <c r="K442" s="70">
        <v>0.66412288669460395</v>
      </c>
    </row>
    <row r="443" spans="1:11" x14ac:dyDescent="0.25">
      <c r="A443" s="70" t="s">
        <v>44</v>
      </c>
      <c r="B443" s="70" t="s">
        <v>45</v>
      </c>
      <c r="C443" s="70" t="s">
        <v>21</v>
      </c>
      <c r="D443" s="70">
        <v>7.9099316999999996</v>
      </c>
      <c r="E443" s="70">
        <v>99.999999999999801</v>
      </c>
      <c r="F443" s="70">
        <v>1.9209271562276999</v>
      </c>
      <c r="G443" s="70">
        <v>95.009296441494698</v>
      </c>
      <c r="H443" s="70">
        <v>403.86683319999997</v>
      </c>
      <c r="I443" s="70">
        <v>25.465132760012199</v>
      </c>
      <c r="J443" s="70">
        <v>98.079072843772295</v>
      </c>
      <c r="K443" s="70">
        <v>1.8608040669314301</v>
      </c>
    </row>
    <row r="444" spans="1:11" x14ac:dyDescent="0.25">
      <c r="A444" s="70" t="s">
        <v>44</v>
      </c>
      <c r="B444" s="70" t="s">
        <v>45</v>
      </c>
      <c r="C444" s="70" t="s">
        <v>22</v>
      </c>
      <c r="D444" s="70">
        <v>73.871186399999999</v>
      </c>
      <c r="E444" s="70">
        <v>32.210289356422301</v>
      </c>
      <c r="F444" s="70">
        <v>0.962337650901539</v>
      </c>
      <c r="G444" s="70">
        <v>32.222703646879303</v>
      </c>
      <c r="H444" s="70">
        <v>7602.3520529999996</v>
      </c>
      <c r="I444" s="70">
        <v>3.3881293001180799</v>
      </c>
      <c r="J444" s="70">
        <v>99.037662349098497</v>
      </c>
      <c r="K444" s="70">
        <v>0.31310433018834799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351</v>
      </c>
    </row>
    <row r="10" spans="1:11" x14ac:dyDescent="0.25">
      <c r="A10" t="s">
        <v>382</v>
      </c>
    </row>
    <row r="11" spans="1:11" x14ac:dyDescent="0.25">
      <c r="A11" t="s">
        <v>383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384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71" t="s">
        <v>19</v>
      </c>
      <c r="B17" s="71" t="s">
        <v>20</v>
      </c>
      <c r="C17" s="71" t="s">
        <v>21</v>
      </c>
      <c r="D17" s="71">
        <v>126983.7795622</v>
      </c>
      <c r="E17" s="71">
        <v>3.9411209676815799</v>
      </c>
      <c r="F17" s="71">
        <v>28.971481029385401</v>
      </c>
      <c r="G17" s="71">
        <v>2.95276246440626</v>
      </c>
      <c r="H17" s="71">
        <v>311322.35823379998</v>
      </c>
      <c r="I17" s="71">
        <v>3.1024691366126098</v>
      </c>
      <c r="J17" s="71">
        <v>71.028518970614599</v>
      </c>
      <c r="K17" s="71">
        <v>1.20438808188044</v>
      </c>
    </row>
    <row r="18" spans="1:11" x14ac:dyDescent="0.25">
      <c r="A18" s="71" t="s">
        <v>19</v>
      </c>
      <c r="B18" s="71" t="s">
        <v>20</v>
      </c>
      <c r="C18" s="71" t="s">
        <v>22</v>
      </c>
      <c r="D18" s="71">
        <v>2039439.2413595</v>
      </c>
      <c r="E18" s="71">
        <v>0.920162108565453</v>
      </c>
      <c r="F18" s="71">
        <v>28.153080568448701</v>
      </c>
      <c r="G18" s="71">
        <v>0.87458238848918801</v>
      </c>
      <c r="H18" s="71">
        <v>5204667.6207688004</v>
      </c>
      <c r="I18" s="71">
        <v>0.52517925130840903</v>
      </c>
      <c r="J18" s="71">
        <v>71.846919431551299</v>
      </c>
      <c r="K18" s="71">
        <v>0.34270346789662998</v>
      </c>
    </row>
    <row r="19" spans="1:11" x14ac:dyDescent="0.25">
      <c r="A19" s="71" t="s">
        <v>19</v>
      </c>
      <c r="B19" s="71" t="s">
        <v>23</v>
      </c>
      <c r="C19" s="71" t="s">
        <v>21</v>
      </c>
      <c r="D19" s="71">
        <v>881.36123759999998</v>
      </c>
      <c r="E19" s="71"/>
      <c r="F19" s="71">
        <v>20.248546353663802</v>
      </c>
      <c r="G19" s="71"/>
      <c r="H19" s="71">
        <v>3471.3523952999999</v>
      </c>
      <c r="I19" s="71"/>
      <c r="J19" s="71">
        <v>79.751453646336202</v>
      </c>
      <c r="K19" s="71"/>
    </row>
    <row r="20" spans="1:11" x14ac:dyDescent="0.25">
      <c r="A20" s="71" t="s">
        <v>19</v>
      </c>
      <c r="B20" s="71" t="s">
        <v>23</v>
      </c>
      <c r="C20" s="71" t="s">
        <v>22</v>
      </c>
      <c r="D20" s="71">
        <v>4089.9767566999999</v>
      </c>
      <c r="E20" s="71"/>
      <c r="F20" s="71">
        <v>16.301686308006101</v>
      </c>
      <c r="G20" s="71"/>
      <c r="H20" s="71">
        <v>20999.309587200001</v>
      </c>
      <c r="I20" s="71"/>
      <c r="J20" s="71">
        <v>83.698313691993903</v>
      </c>
      <c r="K20" s="71"/>
    </row>
    <row r="21" spans="1:11" x14ac:dyDescent="0.25">
      <c r="A21" s="71" t="s">
        <v>19</v>
      </c>
      <c r="B21" s="71" t="s">
        <v>24</v>
      </c>
      <c r="C21" s="71" t="s">
        <v>21</v>
      </c>
      <c r="D21" s="71">
        <v>126102.4183246</v>
      </c>
      <c r="E21" s="71">
        <v>3.9672379353477298</v>
      </c>
      <c r="F21" s="71">
        <v>29.058975296207102</v>
      </c>
      <c r="G21" s="71">
        <v>2.9723296414399001</v>
      </c>
      <c r="H21" s="71">
        <v>307851.00583849999</v>
      </c>
      <c r="I21" s="71">
        <v>3.1352118300390002</v>
      </c>
      <c r="J21" s="71">
        <v>70.941024703792905</v>
      </c>
      <c r="K21" s="71">
        <v>1.2175303920887399</v>
      </c>
    </row>
    <row r="22" spans="1:11" x14ac:dyDescent="0.25">
      <c r="A22" s="71" t="s">
        <v>19</v>
      </c>
      <c r="B22" s="71" t="s">
        <v>24</v>
      </c>
      <c r="C22" s="71" t="s">
        <v>22</v>
      </c>
      <c r="D22" s="71">
        <v>2035349.2646027999</v>
      </c>
      <c r="E22" s="71">
        <v>0.92180600576628402</v>
      </c>
      <c r="F22" s="71">
        <v>28.1942694173541</v>
      </c>
      <c r="G22" s="71">
        <v>0.87628340553347295</v>
      </c>
      <c r="H22" s="71">
        <v>5183668.3111816002</v>
      </c>
      <c r="I22" s="71">
        <v>0.52700531104786297</v>
      </c>
      <c r="J22" s="71">
        <v>71.805730582645893</v>
      </c>
      <c r="K22" s="71">
        <v>0.34406961980745199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385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72" t="s">
        <v>19</v>
      </c>
      <c r="B33" s="72" t="s">
        <v>20</v>
      </c>
      <c r="C33" s="72" t="s">
        <v>21</v>
      </c>
      <c r="D33" s="72">
        <v>126983.7795622</v>
      </c>
      <c r="E33" s="72">
        <v>3.9411209676815799</v>
      </c>
      <c r="F33" s="72">
        <v>28.971481029385401</v>
      </c>
      <c r="G33" s="72">
        <v>2.95276246440626</v>
      </c>
      <c r="H33" s="72">
        <v>311322.35823379998</v>
      </c>
      <c r="I33" s="72">
        <v>3.1024691366126098</v>
      </c>
      <c r="J33" s="72">
        <v>71.028518970614599</v>
      </c>
      <c r="K33" s="72">
        <v>1.20438808188044</v>
      </c>
    </row>
    <row r="34" spans="1:11" x14ac:dyDescent="0.25">
      <c r="A34" s="72" t="s">
        <v>19</v>
      </c>
      <c r="B34" s="72" t="s">
        <v>20</v>
      </c>
      <c r="C34" s="72" t="s">
        <v>22</v>
      </c>
      <c r="D34" s="72">
        <v>2039439.2413595</v>
      </c>
      <c r="E34" s="72">
        <v>0.920162108565453</v>
      </c>
      <c r="F34" s="72">
        <v>28.153080568448701</v>
      </c>
      <c r="G34" s="72">
        <v>0.87458238848918801</v>
      </c>
      <c r="H34" s="72">
        <v>5204667.6207688004</v>
      </c>
      <c r="I34" s="72">
        <v>0.52517925130840903</v>
      </c>
      <c r="J34" s="72">
        <v>71.846919431551299</v>
      </c>
      <c r="K34" s="72">
        <v>0.34270346789662998</v>
      </c>
    </row>
    <row r="35" spans="1:11" x14ac:dyDescent="0.25">
      <c r="A35" s="72" t="s">
        <v>32</v>
      </c>
      <c r="B35" s="72" t="s">
        <v>33</v>
      </c>
      <c r="C35" s="72" t="s">
        <v>21</v>
      </c>
      <c r="D35" s="72">
        <v>809.73990389999994</v>
      </c>
      <c r="E35" s="72">
        <v>41.412542857188399</v>
      </c>
      <c r="F35" s="72">
        <v>12.432747843970599</v>
      </c>
      <c r="G35" s="72">
        <v>38.772396843110101</v>
      </c>
      <c r="H35" s="72">
        <v>5703.2201759</v>
      </c>
      <c r="I35" s="72">
        <v>22.381270402244901</v>
      </c>
      <c r="J35" s="72">
        <v>87.567252156029397</v>
      </c>
      <c r="K35" s="72">
        <v>5.5048824918912196</v>
      </c>
    </row>
    <row r="36" spans="1:11" x14ac:dyDescent="0.25">
      <c r="A36" s="72" t="s">
        <v>32</v>
      </c>
      <c r="B36" s="72" t="s">
        <v>33</v>
      </c>
      <c r="C36" s="72" t="s">
        <v>22</v>
      </c>
      <c r="D36" s="72">
        <v>20628.882050100001</v>
      </c>
      <c r="E36" s="72">
        <v>12.962910545149599</v>
      </c>
      <c r="F36" s="72">
        <v>13.680896494797301</v>
      </c>
      <c r="G36" s="72">
        <v>12.304962646585899</v>
      </c>
      <c r="H36" s="72">
        <v>130157.1578702</v>
      </c>
      <c r="I36" s="72">
        <v>2.5671941435697998</v>
      </c>
      <c r="J36" s="72">
        <v>86.319103505202705</v>
      </c>
      <c r="K36" s="72">
        <v>1.9502394430004999</v>
      </c>
    </row>
    <row r="37" spans="1:11" x14ac:dyDescent="0.25">
      <c r="A37" s="72" t="s">
        <v>34</v>
      </c>
      <c r="B37" s="72" t="s">
        <v>35</v>
      </c>
      <c r="C37" s="72" t="s">
        <v>21</v>
      </c>
      <c r="D37" s="72">
        <v>232.2670454</v>
      </c>
      <c r="E37" s="72">
        <v>25.790280781798501</v>
      </c>
      <c r="F37" s="72">
        <v>18.8575207159152</v>
      </c>
      <c r="G37" s="72">
        <v>21.1518022522386</v>
      </c>
      <c r="H37" s="72">
        <v>999.42745409999998</v>
      </c>
      <c r="I37" s="72">
        <v>20.181978551202999</v>
      </c>
      <c r="J37" s="72">
        <v>81.1424792840848</v>
      </c>
      <c r="K37" s="72">
        <v>4.9156810670531703</v>
      </c>
    </row>
    <row r="38" spans="1:11" x14ac:dyDescent="0.25">
      <c r="A38" s="72" t="s">
        <v>34</v>
      </c>
      <c r="B38" s="72" t="s">
        <v>35</v>
      </c>
      <c r="C38" s="72" t="s">
        <v>22</v>
      </c>
      <c r="D38" s="72">
        <v>7660.5850760000003</v>
      </c>
      <c r="E38" s="72">
        <v>8.8418824695661193</v>
      </c>
      <c r="F38" s="72">
        <v>20.3369516422411</v>
      </c>
      <c r="G38" s="72">
        <v>8.8318413510075597</v>
      </c>
      <c r="H38" s="72">
        <v>30007.720433900002</v>
      </c>
      <c r="I38" s="72">
        <v>3.4220624881514401</v>
      </c>
      <c r="J38" s="72">
        <v>79.663048357758896</v>
      </c>
      <c r="K38" s="72">
        <v>2.2546555042779999</v>
      </c>
    </row>
    <row r="39" spans="1:11" x14ac:dyDescent="0.25">
      <c r="A39" s="72" t="s">
        <v>36</v>
      </c>
      <c r="B39" s="72" t="s">
        <v>37</v>
      </c>
      <c r="C39" s="72" t="s">
        <v>21</v>
      </c>
      <c r="D39" s="72">
        <v>556.07148240000004</v>
      </c>
      <c r="E39" s="72">
        <v>45.9706096023288</v>
      </c>
      <c r="F39" s="72">
        <v>17.0521399709618</v>
      </c>
      <c r="G39" s="72">
        <v>35.620236651506602</v>
      </c>
      <c r="H39" s="72">
        <v>2704.9355427999999</v>
      </c>
      <c r="I39" s="72">
        <v>30.6237488283342</v>
      </c>
      <c r="J39" s="72">
        <v>82.947860029038196</v>
      </c>
      <c r="K39" s="72">
        <v>7.3226875409158803</v>
      </c>
    </row>
    <row r="40" spans="1:11" x14ac:dyDescent="0.25">
      <c r="A40" s="72" t="s">
        <v>36</v>
      </c>
      <c r="B40" s="72" t="s">
        <v>37</v>
      </c>
      <c r="C40" s="72" t="s">
        <v>22</v>
      </c>
      <c r="D40" s="72">
        <v>19794.250198999998</v>
      </c>
      <c r="E40" s="72">
        <v>9.5326877930829799</v>
      </c>
      <c r="F40" s="72">
        <v>18.455146098153801</v>
      </c>
      <c r="G40" s="72">
        <v>8.5983982996998094</v>
      </c>
      <c r="H40" s="72">
        <v>87461.742756699998</v>
      </c>
      <c r="I40" s="72">
        <v>3.2957508398067801</v>
      </c>
      <c r="J40" s="72">
        <v>81.544853901846196</v>
      </c>
      <c r="K40" s="72">
        <v>1.9459805154851699</v>
      </c>
    </row>
    <row r="41" spans="1:11" x14ac:dyDescent="0.25">
      <c r="A41" s="72" t="s">
        <v>38</v>
      </c>
      <c r="B41" s="72" t="s">
        <v>39</v>
      </c>
      <c r="C41" s="72" t="s">
        <v>21</v>
      </c>
      <c r="D41" s="72">
        <v>434.96262830000001</v>
      </c>
      <c r="E41" s="72">
        <v>24.656801276415301</v>
      </c>
      <c r="F41" s="72">
        <v>21.039270140918699</v>
      </c>
      <c r="G41" s="72">
        <v>19.425037595863198</v>
      </c>
      <c r="H41" s="72">
        <v>1632.4219596</v>
      </c>
      <c r="I41" s="72">
        <v>17.056792339433802</v>
      </c>
      <c r="J41" s="72">
        <v>78.960729859081297</v>
      </c>
      <c r="K41" s="72">
        <v>5.1758464518532401</v>
      </c>
    </row>
    <row r="42" spans="1:11" x14ac:dyDescent="0.25">
      <c r="A42" s="72" t="s">
        <v>38</v>
      </c>
      <c r="B42" s="72" t="s">
        <v>39</v>
      </c>
      <c r="C42" s="72" t="s">
        <v>22</v>
      </c>
      <c r="D42" s="72">
        <v>8884.2511424000004</v>
      </c>
      <c r="E42" s="72">
        <v>8.0377863921233104</v>
      </c>
      <c r="F42" s="72">
        <v>27.306233582428099</v>
      </c>
      <c r="G42" s="72">
        <v>7.9551917808073496</v>
      </c>
      <c r="H42" s="72">
        <v>23651.364271499999</v>
      </c>
      <c r="I42" s="72">
        <v>4.4209246776309703</v>
      </c>
      <c r="J42" s="72">
        <v>72.693766417571993</v>
      </c>
      <c r="K42" s="72">
        <v>2.9882386848953799</v>
      </c>
    </row>
    <row r="43" spans="1:11" x14ac:dyDescent="0.25">
      <c r="A43" s="72" t="s">
        <v>40</v>
      </c>
      <c r="B43" s="72" t="s">
        <v>41</v>
      </c>
      <c r="C43" s="72" t="s">
        <v>21</v>
      </c>
      <c r="D43" s="72">
        <v>1024.1350812999999</v>
      </c>
      <c r="E43" s="72">
        <v>43.343070031545103</v>
      </c>
      <c r="F43" s="72">
        <v>13.600039065697599</v>
      </c>
      <c r="G43" s="72">
        <v>49.339542877701398</v>
      </c>
      <c r="H43" s="72">
        <v>6506.2482974000004</v>
      </c>
      <c r="I43" s="72">
        <v>47.029532555245503</v>
      </c>
      <c r="J43" s="72">
        <v>86.399960934302399</v>
      </c>
      <c r="K43" s="72">
        <v>7.7664353474724104</v>
      </c>
    </row>
    <row r="44" spans="1:11" x14ac:dyDescent="0.25">
      <c r="A44" s="72" t="s">
        <v>40</v>
      </c>
      <c r="B44" s="72" t="s">
        <v>41</v>
      </c>
      <c r="C44" s="72" t="s">
        <v>22</v>
      </c>
      <c r="D44" s="72">
        <v>27043.854994099998</v>
      </c>
      <c r="E44" s="72">
        <v>8.4391425641758495</v>
      </c>
      <c r="F44" s="72">
        <v>17.918427129770802</v>
      </c>
      <c r="G44" s="72">
        <v>7.8174507569242504</v>
      </c>
      <c r="H44" s="72">
        <v>123883.7615776</v>
      </c>
      <c r="I44" s="72">
        <v>3.3586805050719302</v>
      </c>
      <c r="J44" s="72">
        <v>82.081572870229195</v>
      </c>
      <c r="K44" s="72">
        <v>1.7065513833413</v>
      </c>
    </row>
    <row r="45" spans="1:11" x14ac:dyDescent="0.25">
      <c r="A45" s="72" t="s">
        <v>42</v>
      </c>
      <c r="B45" s="72" t="s">
        <v>43</v>
      </c>
      <c r="C45" s="72" t="s">
        <v>21</v>
      </c>
      <c r="D45" s="72">
        <v>13772.5693808</v>
      </c>
      <c r="E45" s="72">
        <v>25.9455176287813</v>
      </c>
      <c r="F45" s="72">
        <v>19.633909651060499</v>
      </c>
      <c r="G45" s="72">
        <v>17.375035059216899</v>
      </c>
      <c r="H45" s="72">
        <v>56374.2817842</v>
      </c>
      <c r="I45" s="72">
        <v>28.175472334369498</v>
      </c>
      <c r="J45" s="72">
        <v>80.366090348939494</v>
      </c>
      <c r="K45" s="72">
        <v>4.24482349527627</v>
      </c>
    </row>
    <row r="46" spans="1:11" x14ac:dyDescent="0.25">
      <c r="A46" s="72" t="s">
        <v>42</v>
      </c>
      <c r="B46" s="72" t="s">
        <v>43</v>
      </c>
      <c r="C46" s="72" t="s">
        <v>22</v>
      </c>
      <c r="D46" s="72">
        <v>130035.3359074</v>
      </c>
      <c r="E46" s="72">
        <v>9.6119512447876794</v>
      </c>
      <c r="F46" s="72">
        <v>18.001255470153399</v>
      </c>
      <c r="G46" s="72">
        <v>9.3444578557078408</v>
      </c>
      <c r="H46" s="72">
        <v>592332.81293090002</v>
      </c>
      <c r="I46" s="72">
        <v>3.5079289058240102</v>
      </c>
      <c r="J46" s="72">
        <v>81.998744529846604</v>
      </c>
      <c r="K46" s="72">
        <v>2.0513969336378199</v>
      </c>
    </row>
    <row r="47" spans="1:11" x14ac:dyDescent="0.25">
      <c r="A47" s="72" t="s">
        <v>44</v>
      </c>
      <c r="B47" s="72" t="s">
        <v>45</v>
      </c>
      <c r="C47" s="72" t="s">
        <v>21</v>
      </c>
      <c r="D47" s="72">
        <v>219.08067389999999</v>
      </c>
      <c r="E47" s="72">
        <v>42.502037421233901</v>
      </c>
      <c r="F47" s="72">
        <v>23.775491754130702</v>
      </c>
      <c r="G47" s="72">
        <v>31.721618561437801</v>
      </c>
      <c r="H47" s="72">
        <v>702.37523610000005</v>
      </c>
      <c r="I47" s="72">
        <v>20.6603746207592</v>
      </c>
      <c r="J47" s="72">
        <v>76.224508245869302</v>
      </c>
      <c r="K47" s="72">
        <v>9.8944171355282506</v>
      </c>
    </row>
    <row r="48" spans="1:11" x14ac:dyDescent="0.25">
      <c r="A48" s="72" t="s">
        <v>44</v>
      </c>
      <c r="B48" s="72" t="s">
        <v>45</v>
      </c>
      <c r="C48" s="72" t="s">
        <v>22</v>
      </c>
      <c r="D48" s="72">
        <v>5644.2992064</v>
      </c>
      <c r="E48" s="72">
        <v>8.1138022037967907</v>
      </c>
      <c r="F48" s="72">
        <v>19.0843461316468</v>
      </c>
      <c r="G48" s="72">
        <v>7.9171420932341601</v>
      </c>
      <c r="H48" s="72">
        <v>23931.244893800002</v>
      </c>
      <c r="I48" s="72">
        <v>2.6177980235676901</v>
      </c>
      <c r="J48" s="72">
        <v>80.915653868353203</v>
      </c>
      <c r="K48" s="72">
        <v>1.8672960404736301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386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73" t="s">
        <v>19</v>
      </c>
      <c r="B59" s="73" t="s">
        <v>20</v>
      </c>
      <c r="C59" s="73" t="s">
        <v>21</v>
      </c>
      <c r="D59" s="73">
        <v>126102.4183246</v>
      </c>
      <c r="E59" s="73">
        <v>3.9672379353477298</v>
      </c>
      <c r="F59" s="73">
        <v>29.058975296207102</v>
      </c>
      <c r="G59" s="73">
        <v>2.9723296414399001</v>
      </c>
      <c r="H59" s="73">
        <v>307851.00583849999</v>
      </c>
      <c r="I59" s="73">
        <v>3.1352118300390002</v>
      </c>
      <c r="J59" s="73">
        <v>70.941024703792905</v>
      </c>
      <c r="K59" s="73">
        <v>1.2175303920887399</v>
      </c>
    </row>
    <row r="60" spans="1:11" x14ac:dyDescent="0.25">
      <c r="A60" s="73" t="s">
        <v>19</v>
      </c>
      <c r="B60" s="73" t="s">
        <v>20</v>
      </c>
      <c r="C60" s="73" t="s">
        <v>22</v>
      </c>
      <c r="D60" s="73">
        <v>2035349.2646027999</v>
      </c>
      <c r="E60" s="73">
        <v>0.92180600576628402</v>
      </c>
      <c r="F60" s="73">
        <v>28.1942694173541</v>
      </c>
      <c r="G60" s="73">
        <v>0.87628340553347295</v>
      </c>
      <c r="H60" s="73">
        <v>5183668.3111816002</v>
      </c>
      <c r="I60" s="73">
        <v>0.52700531104786297</v>
      </c>
      <c r="J60" s="73">
        <v>71.805730582645893</v>
      </c>
      <c r="K60" s="73">
        <v>0.34406961980745199</v>
      </c>
    </row>
    <row r="61" spans="1:11" x14ac:dyDescent="0.25">
      <c r="A61" s="73" t="s">
        <v>47</v>
      </c>
      <c r="B61" s="73" t="s">
        <v>48</v>
      </c>
      <c r="C61" s="73" t="s">
        <v>21</v>
      </c>
      <c r="D61" s="73">
        <v>81.0912012</v>
      </c>
      <c r="E61" s="73">
        <v>25.0928549903626</v>
      </c>
      <c r="F61" s="73">
        <v>11.848502961437701</v>
      </c>
      <c r="G61" s="73">
        <v>20.028069243903602</v>
      </c>
      <c r="H61" s="73">
        <v>603.30919489999997</v>
      </c>
      <c r="I61" s="73">
        <v>20.621577252262298</v>
      </c>
      <c r="J61" s="73">
        <v>88.151497038562297</v>
      </c>
      <c r="K61" s="73">
        <v>2.69198647465354</v>
      </c>
    </row>
    <row r="62" spans="1:11" x14ac:dyDescent="0.25">
      <c r="A62" s="73" t="s">
        <v>47</v>
      </c>
      <c r="B62" s="73" t="s">
        <v>48</v>
      </c>
      <c r="C62" s="73" t="s">
        <v>22</v>
      </c>
      <c r="D62" s="73">
        <v>1099.3017915</v>
      </c>
      <c r="E62" s="73">
        <v>9.51298416806228</v>
      </c>
      <c r="F62" s="73">
        <v>12.3508734266437</v>
      </c>
      <c r="G62" s="73">
        <v>9.1559696136612505</v>
      </c>
      <c r="H62" s="73">
        <v>7801.2978141000003</v>
      </c>
      <c r="I62" s="73">
        <v>4.8552202463042704</v>
      </c>
      <c r="J62" s="73">
        <v>87.649126573356398</v>
      </c>
      <c r="K62" s="73">
        <v>1.2901922268658499</v>
      </c>
    </row>
    <row r="63" spans="1:11" x14ac:dyDescent="0.25">
      <c r="A63" s="73" t="s">
        <v>49</v>
      </c>
      <c r="B63" s="73" t="s">
        <v>50</v>
      </c>
      <c r="C63" s="73" t="s">
        <v>21</v>
      </c>
      <c r="D63" s="73">
        <v>951.11168359999999</v>
      </c>
      <c r="E63" s="73">
        <v>30.526786456542101</v>
      </c>
      <c r="F63" s="73">
        <v>28.083311596188999</v>
      </c>
      <c r="G63" s="73">
        <v>21.714831418851499</v>
      </c>
      <c r="H63" s="73">
        <v>2435.6387725999998</v>
      </c>
      <c r="I63" s="73">
        <v>27.539279046753901</v>
      </c>
      <c r="J63" s="73">
        <v>71.916688403810994</v>
      </c>
      <c r="K63" s="73">
        <v>8.4795947996127108</v>
      </c>
    </row>
    <row r="64" spans="1:11" x14ac:dyDescent="0.25">
      <c r="A64" s="73" t="s">
        <v>49</v>
      </c>
      <c r="B64" s="73" t="s">
        <v>50</v>
      </c>
      <c r="C64" s="73" t="s">
        <v>22</v>
      </c>
      <c r="D64" s="73">
        <v>15757.773455799999</v>
      </c>
      <c r="E64" s="73">
        <v>7.2939244445969802</v>
      </c>
      <c r="F64" s="73">
        <v>24.099153220356399</v>
      </c>
      <c r="G64" s="73">
        <v>7.1212664617466697</v>
      </c>
      <c r="H64" s="73">
        <v>49629.476094899997</v>
      </c>
      <c r="I64" s="73">
        <v>4.3511536314751202</v>
      </c>
      <c r="J64" s="73">
        <v>75.900846779643601</v>
      </c>
      <c r="K64" s="73">
        <v>2.2610616200746398</v>
      </c>
    </row>
    <row r="65" spans="1:11" x14ac:dyDescent="0.25">
      <c r="A65" s="73" t="s">
        <v>32</v>
      </c>
      <c r="B65" s="73" t="s">
        <v>33</v>
      </c>
      <c r="C65" s="73" t="s">
        <v>21</v>
      </c>
      <c r="D65" s="73">
        <v>682.33118109999998</v>
      </c>
      <c r="E65" s="73">
        <v>48.413475933706003</v>
      </c>
      <c r="F65" s="73">
        <v>14.888447922838999</v>
      </c>
      <c r="G65" s="73">
        <v>46.108757234506299</v>
      </c>
      <c r="H65" s="73">
        <v>3900.6259184999999</v>
      </c>
      <c r="I65" s="73">
        <v>31.400513751355199</v>
      </c>
      <c r="J65" s="73">
        <v>85.111552077160994</v>
      </c>
      <c r="K65" s="73">
        <v>8.0657421245286791</v>
      </c>
    </row>
    <row r="66" spans="1:11" x14ac:dyDescent="0.25">
      <c r="A66" s="73" t="s">
        <v>32</v>
      </c>
      <c r="B66" s="73" t="s">
        <v>33</v>
      </c>
      <c r="C66" s="73" t="s">
        <v>22</v>
      </c>
      <c r="D66" s="73">
        <v>18392.690272700002</v>
      </c>
      <c r="E66" s="73">
        <v>14.453625418880399</v>
      </c>
      <c r="F66" s="73">
        <v>14.4418320761757</v>
      </c>
      <c r="G66" s="73">
        <v>13.683460944410101</v>
      </c>
      <c r="H66" s="73">
        <v>108964.3526266</v>
      </c>
      <c r="I66" s="73">
        <v>3.0142475002098599</v>
      </c>
      <c r="J66" s="73">
        <v>85.5581679238243</v>
      </c>
      <c r="K66" s="73">
        <v>2.3097063667378102</v>
      </c>
    </row>
    <row r="67" spans="1:11" x14ac:dyDescent="0.25">
      <c r="A67" s="73" t="s">
        <v>34</v>
      </c>
      <c r="B67" s="73" t="s">
        <v>35</v>
      </c>
      <c r="C67" s="73" t="s">
        <v>21</v>
      </c>
      <c r="D67" s="73">
        <v>127.8406672</v>
      </c>
      <c r="E67" s="73">
        <v>39.818497107860402</v>
      </c>
      <c r="F67" s="73">
        <v>22.230842564370398</v>
      </c>
      <c r="G67" s="73">
        <v>35.143696581992998</v>
      </c>
      <c r="H67" s="73">
        <v>447.21926059999998</v>
      </c>
      <c r="I67" s="73">
        <v>34.110542852376902</v>
      </c>
      <c r="J67" s="73">
        <v>77.769157435629594</v>
      </c>
      <c r="K67" s="73">
        <v>10.046064681759701</v>
      </c>
    </row>
    <row r="68" spans="1:11" x14ac:dyDescent="0.25">
      <c r="A68" s="73" t="s">
        <v>34</v>
      </c>
      <c r="B68" s="73" t="s">
        <v>35</v>
      </c>
      <c r="C68" s="73" t="s">
        <v>22</v>
      </c>
      <c r="D68" s="73">
        <v>5440.2423031999997</v>
      </c>
      <c r="E68" s="73">
        <v>11.932663716126701</v>
      </c>
      <c r="F68" s="73">
        <v>21.172426505738699</v>
      </c>
      <c r="G68" s="73">
        <v>11.983604249439001</v>
      </c>
      <c r="H68" s="73">
        <v>20254.697772399999</v>
      </c>
      <c r="I68" s="73">
        <v>4.6419442746377104</v>
      </c>
      <c r="J68" s="73">
        <v>78.827573494261301</v>
      </c>
      <c r="K68" s="73">
        <v>3.2186958065324198</v>
      </c>
    </row>
    <row r="69" spans="1:11" x14ac:dyDescent="0.25">
      <c r="A69" s="73" t="s">
        <v>51</v>
      </c>
      <c r="B69" s="73" t="s">
        <v>52</v>
      </c>
      <c r="C69" s="73" t="s">
        <v>21</v>
      </c>
      <c r="D69" s="73">
        <v>1162.8635896999999</v>
      </c>
      <c r="E69" s="73">
        <v>19.6913002091291</v>
      </c>
      <c r="F69" s="73">
        <v>37.173882274642601</v>
      </c>
      <c r="G69" s="73">
        <v>13.508042250727801</v>
      </c>
      <c r="H69" s="73">
        <v>1965.3100595000001</v>
      </c>
      <c r="I69" s="73">
        <v>15.5598188436638</v>
      </c>
      <c r="J69" s="73">
        <v>62.826117725357399</v>
      </c>
      <c r="K69" s="73">
        <v>7.9926373070602796</v>
      </c>
    </row>
    <row r="70" spans="1:11" x14ac:dyDescent="0.25">
      <c r="A70" s="73" t="s">
        <v>51</v>
      </c>
      <c r="B70" s="73" t="s">
        <v>52</v>
      </c>
      <c r="C70" s="73" t="s">
        <v>22</v>
      </c>
      <c r="D70" s="73">
        <v>8829.5110738000003</v>
      </c>
      <c r="E70" s="73">
        <v>7.14428336632532</v>
      </c>
      <c r="F70" s="73">
        <v>42.803885008623404</v>
      </c>
      <c r="G70" s="73">
        <v>5.7137856956908397</v>
      </c>
      <c r="H70" s="73">
        <v>11798.315283600001</v>
      </c>
      <c r="I70" s="73">
        <v>5.2748412479039901</v>
      </c>
      <c r="J70" s="73">
        <v>57.196114991376596</v>
      </c>
      <c r="K70" s="73">
        <v>4.2760286414407904</v>
      </c>
    </row>
    <row r="71" spans="1:11" x14ac:dyDescent="0.25">
      <c r="A71" s="73" t="s">
        <v>53</v>
      </c>
      <c r="B71" s="73" t="s">
        <v>54</v>
      </c>
      <c r="C71" s="73" t="s">
        <v>21</v>
      </c>
      <c r="D71" s="73">
        <v>1673.2498303</v>
      </c>
      <c r="E71" s="73">
        <v>30.1617365379633</v>
      </c>
      <c r="F71" s="73">
        <v>20.352507710289</v>
      </c>
      <c r="G71" s="73">
        <v>24.187535961327601</v>
      </c>
      <c r="H71" s="73">
        <v>6548.0949499999997</v>
      </c>
      <c r="I71" s="73">
        <v>24.012593345317502</v>
      </c>
      <c r="J71" s="73">
        <v>79.647492289710996</v>
      </c>
      <c r="K71" s="73">
        <v>6.1806969434165797</v>
      </c>
    </row>
    <row r="72" spans="1:11" x14ac:dyDescent="0.25">
      <c r="A72" s="73" t="s">
        <v>53</v>
      </c>
      <c r="B72" s="73" t="s">
        <v>54</v>
      </c>
      <c r="C72" s="73" t="s">
        <v>22</v>
      </c>
      <c r="D72" s="73">
        <v>24856.987589100001</v>
      </c>
      <c r="E72" s="73">
        <v>8.1238026589807504</v>
      </c>
      <c r="F72" s="73">
        <v>17.1567529035635</v>
      </c>
      <c r="G72" s="73">
        <v>7.33386067256657</v>
      </c>
      <c r="H72" s="73">
        <v>120024.66763330001</v>
      </c>
      <c r="I72" s="73">
        <v>2.8853958379647899</v>
      </c>
      <c r="J72" s="73">
        <v>82.8432470964365</v>
      </c>
      <c r="K72" s="73">
        <v>1.5188351470810399</v>
      </c>
    </row>
    <row r="73" spans="1:11" x14ac:dyDescent="0.25">
      <c r="A73" s="73" t="s">
        <v>36</v>
      </c>
      <c r="B73" s="73" t="s">
        <v>37</v>
      </c>
      <c r="C73" s="73" t="s">
        <v>21</v>
      </c>
      <c r="D73" s="73">
        <v>526.64788039999996</v>
      </c>
      <c r="E73" s="73">
        <v>48.523079613180698</v>
      </c>
      <c r="F73" s="73">
        <v>17.2195113900463</v>
      </c>
      <c r="G73" s="73">
        <v>37.599173748618703</v>
      </c>
      <c r="H73" s="73">
        <v>2531.7889617999999</v>
      </c>
      <c r="I73" s="73">
        <v>32.697827408879398</v>
      </c>
      <c r="J73" s="73">
        <v>82.780488609953693</v>
      </c>
      <c r="K73" s="73">
        <v>7.8211594482279798</v>
      </c>
    </row>
    <row r="74" spans="1:11" x14ac:dyDescent="0.25">
      <c r="A74" s="73" t="s">
        <v>36</v>
      </c>
      <c r="B74" s="73" t="s">
        <v>37</v>
      </c>
      <c r="C74" s="73" t="s">
        <v>22</v>
      </c>
      <c r="D74" s="73">
        <v>19356.2912</v>
      </c>
      <c r="E74" s="73">
        <v>9.7467659100311206</v>
      </c>
      <c r="F74" s="73">
        <v>18.323476852506399</v>
      </c>
      <c r="G74" s="73">
        <v>8.7952346960270198</v>
      </c>
      <c r="H74" s="73">
        <v>86280.271968700006</v>
      </c>
      <c r="I74" s="73">
        <v>3.3396950222236002</v>
      </c>
      <c r="J74" s="73">
        <v>81.676523147493597</v>
      </c>
      <c r="K74" s="73">
        <v>1.97314078947737</v>
      </c>
    </row>
    <row r="75" spans="1:11" x14ac:dyDescent="0.25">
      <c r="A75" s="73" t="s">
        <v>55</v>
      </c>
      <c r="B75" s="73" t="s">
        <v>56</v>
      </c>
      <c r="C75" s="73" t="s">
        <v>21</v>
      </c>
      <c r="D75" s="73">
        <v>4527.6589617999998</v>
      </c>
      <c r="E75" s="73">
        <v>18.734107929366299</v>
      </c>
      <c r="F75" s="73">
        <v>32.227205149375798</v>
      </c>
      <c r="G75" s="73">
        <v>18.394996609687801</v>
      </c>
      <c r="H75" s="73">
        <v>9521.5238351999997</v>
      </c>
      <c r="I75" s="73">
        <v>23.814022792025</v>
      </c>
      <c r="J75" s="73">
        <v>67.772794850624194</v>
      </c>
      <c r="K75" s="73">
        <v>8.7471577757578807</v>
      </c>
    </row>
    <row r="76" spans="1:11" x14ac:dyDescent="0.25">
      <c r="A76" s="73" t="s">
        <v>55</v>
      </c>
      <c r="B76" s="73" t="s">
        <v>56</v>
      </c>
      <c r="C76" s="73" t="s">
        <v>22</v>
      </c>
      <c r="D76" s="73">
        <v>53681.457976899997</v>
      </c>
      <c r="E76" s="73">
        <v>4.9735523496088598</v>
      </c>
      <c r="F76" s="73">
        <v>42.449083570323801</v>
      </c>
      <c r="G76" s="73">
        <v>4.5135529172666402</v>
      </c>
      <c r="H76" s="73">
        <v>72779.359223000007</v>
      </c>
      <c r="I76" s="73">
        <v>5.3334032231422999</v>
      </c>
      <c r="J76" s="73">
        <v>57.550916429676199</v>
      </c>
      <c r="K76" s="73">
        <v>3.3291595837270398</v>
      </c>
    </row>
    <row r="77" spans="1:11" x14ac:dyDescent="0.25">
      <c r="A77" s="73" t="s">
        <v>57</v>
      </c>
      <c r="B77" s="73" t="s">
        <v>58</v>
      </c>
      <c r="C77" s="73" t="s">
        <v>21</v>
      </c>
      <c r="D77" s="73">
        <v>192.36716390000001</v>
      </c>
      <c r="E77" s="73">
        <v>31.519396475775999</v>
      </c>
      <c r="F77" s="73">
        <v>25.885298617432699</v>
      </c>
      <c r="G77" s="73">
        <v>21.965940368284699</v>
      </c>
      <c r="H77" s="73">
        <v>550.78502739999999</v>
      </c>
      <c r="I77" s="73">
        <v>25.5073232232659</v>
      </c>
      <c r="J77" s="73">
        <v>74.114701382567304</v>
      </c>
      <c r="K77" s="73">
        <v>7.6718237439935297</v>
      </c>
    </row>
    <row r="78" spans="1:11" x14ac:dyDescent="0.25">
      <c r="A78" s="73" t="s">
        <v>57</v>
      </c>
      <c r="B78" s="73" t="s">
        <v>58</v>
      </c>
      <c r="C78" s="73" t="s">
        <v>22</v>
      </c>
      <c r="D78" s="73">
        <v>2891.5456918999998</v>
      </c>
      <c r="E78" s="73">
        <v>11.2448102623037</v>
      </c>
      <c r="F78" s="73">
        <v>20.941320705984499</v>
      </c>
      <c r="G78" s="73">
        <v>10.836304974155199</v>
      </c>
      <c r="H78" s="73">
        <v>10916.302115300001</v>
      </c>
      <c r="I78" s="73">
        <v>4.4782170192407103</v>
      </c>
      <c r="J78" s="73">
        <v>79.058679294015505</v>
      </c>
      <c r="K78" s="73">
        <v>2.8703557883595501</v>
      </c>
    </row>
    <row r="79" spans="1:11" x14ac:dyDescent="0.25">
      <c r="A79" s="73" t="s">
        <v>38</v>
      </c>
      <c r="B79" s="73" t="s">
        <v>39</v>
      </c>
      <c r="C79" s="73" t="s">
        <v>21</v>
      </c>
      <c r="D79" s="73">
        <v>39.599567999999998</v>
      </c>
      <c r="E79" s="73">
        <v>74.816836314929105</v>
      </c>
      <c r="F79" s="73">
        <v>4.3224746385396502</v>
      </c>
      <c r="G79" s="73">
        <v>75.017417400105899</v>
      </c>
      <c r="H79" s="73">
        <v>876.53230810000002</v>
      </c>
      <c r="I79" s="73">
        <v>26.491205817163699</v>
      </c>
      <c r="J79" s="73">
        <v>95.677525361460297</v>
      </c>
      <c r="K79" s="73">
        <v>3.3891019122377499</v>
      </c>
    </row>
    <row r="80" spans="1:11" x14ac:dyDescent="0.25">
      <c r="A80" s="73" t="s">
        <v>38</v>
      </c>
      <c r="B80" s="73" t="s">
        <v>39</v>
      </c>
      <c r="C80" s="73" t="s">
        <v>22</v>
      </c>
      <c r="D80" s="73">
        <v>3251.9156836000002</v>
      </c>
      <c r="E80" s="73">
        <v>14.718311527666399</v>
      </c>
      <c r="F80" s="73">
        <v>19.834960908779301</v>
      </c>
      <c r="G80" s="73">
        <v>15.578180068867299</v>
      </c>
      <c r="H80" s="73">
        <v>13142.952441199999</v>
      </c>
      <c r="I80" s="73">
        <v>6.4544918538269096</v>
      </c>
      <c r="J80" s="73">
        <v>80.165039091220706</v>
      </c>
      <c r="K80" s="73">
        <v>3.85445571035401</v>
      </c>
    </row>
    <row r="81" spans="1:11" x14ac:dyDescent="0.25">
      <c r="A81" s="73" t="s">
        <v>59</v>
      </c>
      <c r="B81" s="73" t="s">
        <v>60</v>
      </c>
      <c r="C81" s="73" t="s">
        <v>21</v>
      </c>
      <c r="D81" s="73">
        <v>1226.0747219</v>
      </c>
      <c r="E81" s="73">
        <v>32.804555868983599</v>
      </c>
      <c r="F81" s="73">
        <v>14.9828073769288</v>
      </c>
      <c r="G81" s="73">
        <v>27.5007669678429</v>
      </c>
      <c r="H81" s="73">
        <v>6957.1361481000004</v>
      </c>
      <c r="I81" s="73">
        <v>16.505765333151899</v>
      </c>
      <c r="J81" s="73">
        <v>85.017192623071196</v>
      </c>
      <c r="K81" s="73">
        <v>4.8465337596336999</v>
      </c>
    </row>
    <row r="82" spans="1:11" x14ac:dyDescent="0.25">
      <c r="A82" s="73" t="s">
        <v>59</v>
      </c>
      <c r="B82" s="73" t="s">
        <v>60</v>
      </c>
      <c r="C82" s="73" t="s">
        <v>22</v>
      </c>
      <c r="D82" s="73">
        <v>17060.284376700001</v>
      </c>
      <c r="E82" s="73">
        <v>7.9371910596174402</v>
      </c>
      <c r="F82" s="73">
        <v>14.313184967908001</v>
      </c>
      <c r="G82" s="73">
        <v>7.9549918919967002</v>
      </c>
      <c r="H82" s="73">
        <v>102132.50475409999</v>
      </c>
      <c r="I82" s="73">
        <v>3.2563678778414502</v>
      </c>
      <c r="J82" s="73">
        <v>85.686815032091999</v>
      </c>
      <c r="K82" s="73">
        <v>1.3288073588184299</v>
      </c>
    </row>
    <row r="83" spans="1:11" x14ac:dyDescent="0.25">
      <c r="A83" s="73" t="s">
        <v>40</v>
      </c>
      <c r="B83" s="73" t="s">
        <v>41</v>
      </c>
      <c r="C83" s="73" t="s">
        <v>21</v>
      </c>
      <c r="D83" s="73">
        <v>996.43411630000003</v>
      </c>
      <c r="E83" s="73">
        <v>44.541218597971401</v>
      </c>
      <c r="F83" s="73">
        <v>13.958524537979599</v>
      </c>
      <c r="G83" s="73">
        <v>51.3546254719977</v>
      </c>
      <c r="H83" s="73">
        <v>6142.1005733000002</v>
      </c>
      <c r="I83" s="73">
        <v>49.809453727689103</v>
      </c>
      <c r="J83" s="73">
        <v>86.041475462020401</v>
      </c>
      <c r="K83" s="73">
        <v>8.3312704244135105</v>
      </c>
    </row>
    <row r="84" spans="1:11" x14ac:dyDescent="0.25">
      <c r="A84" s="73" t="s">
        <v>40</v>
      </c>
      <c r="B84" s="73" t="s">
        <v>41</v>
      </c>
      <c r="C84" s="73" t="s">
        <v>22</v>
      </c>
      <c r="D84" s="73">
        <v>26800.136356800002</v>
      </c>
      <c r="E84" s="73">
        <v>8.5138682731228794</v>
      </c>
      <c r="F84" s="73">
        <v>17.943019554250899</v>
      </c>
      <c r="G84" s="73">
        <v>7.8866161207624899</v>
      </c>
      <c r="H84" s="73">
        <v>122562.3289505</v>
      </c>
      <c r="I84" s="73">
        <v>3.3945978710170199</v>
      </c>
      <c r="J84" s="73">
        <v>82.056980445749105</v>
      </c>
      <c r="K84" s="73">
        <v>1.7245297901897401</v>
      </c>
    </row>
    <row r="85" spans="1:11" x14ac:dyDescent="0.25">
      <c r="A85" s="73" t="s">
        <v>61</v>
      </c>
      <c r="B85" s="73" t="s">
        <v>62</v>
      </c>
      <c r="C85" s="73" t="s">
        <v>21</v>
      </c>
      <c r="D85" s="73">
        <v>281.4423036</v>
      </c>
      <c r="E85" s="73">
        <v>36.853922365927097</v>
      </c>
      <c r="F85" s="73">
        <v>18.1684777946334</v>
      </c>
      <c r="G85" s="73">
        <v>30.2499222412271</v>
      </c>
      <c r="H85" s="73">
        <v>1267.6269513</v>
      </c>
      <c r="I85" s="73">
        <v>23.494400616478099</v>
      </c>
      <c r="J85" s="73">
        <v>81.831522205366596</v>
      </c>
      <c r="K85" s="73">
        <v>6.7161776503416997</v>
      </c>
    </row>
    <row r="86" spans="1:11" x14ac:dyDescent="0.25">
      <c r="A86" s="73" t="s">
        <v>61</v>
      </c>
      <c r="B86" s="73" t="s">
        <v>62</v>
      </c>
      <c r="C86" s="73" t="s">
        <v>22</v>
      </c>
      <c r="D86" s="73">
        <v>5642.7781601999995</v>
      </c>
      <c r="E86" s="73">
        <v>9.66198798972008</v>
      </c>
      <c r="F86" s="73">
        <v>21.054411182775201</v>
      </c>
      <c r="G86" s="73">
        <v>8.9878630187562099</v>
      </c>
      <c r="H86" s="73">
        <v>21158.1525864</v>
      </c>
      <c r="I86" s="73">
        <v>3.5896121769609799</v>
      </c>
      <c r="J86" s="73">
        <v>78.945588817224802</v>
      </c>
      <c r="K86" s="73">
        <v>2.3970201057017699</v>
      </c>
    </row>
    <row r="87" spans="1:11" x14ac:dyDescent="0.25">
      <c r="A87" s="73" t="s">
        <v>42</v>
      </c>
      <c r="B87" s="73" t="s">
        <v>43</v>
      </c>
      <c r="C87" s="73" t="s">
        <v>21</v>
      </c>
      <c r="D87" s="73">
        <v>13594.173455100001</v>
      </c>
      <c r="E87" s="73">
        <v>26.284409352473801</v>
      </c>
      <c r="F87" s="73">
        <v>19.595045286961501</v>
      </c>
      <c r="G87" s="73">
        <v>17.583370370728101</v>
      </c>
      <c r="H87" s="73">
        <v>55781.391928999998</v>
      </c>
      <c r="I87" s="73">
        <v>28.474456763139301</v>
      </c>
      <c r="J87" s="73">
        <v>80.404954713038506</v>
      </c>
      <c r="K87" s="73">
        <v>4.28514561001254</v>
      </c>
    </row>
    <row r="88" spans="1:11" x14ac:dyDescent="0.25">
      <c r="A88" s="73" t="s">
        <v>42</v>
      </c>
      <c r="B88" s="73" t="s">
        <v>43</v>
      </c>
      <c r="C88" s="73" t="s">
        <v>22</v>
      </c>
      <c r="D88" s="73">
        <v>129567.22558329999</v>
      </c>
      <c r="E88" s="73">
        <v>9.6464779352330705</v>
      </c>
      <c r="F88" s="73">
        <v>18.030320776169699</v>
      </c>
      <c r="G88" s="73">
        <v>9.3782363783482197</v>
      </c>
      <c r="H88" s="73">
        <v>589040.20903619996</v>
      </c>
      <c r="I88" s="73">
        <v>3.5274293903297602</v>
      </c>
      <c r="J88" s="73">
        <v>81.969679223830298</v>
      </c>
      <c r="K88" s="73">
        <v>2.0628677801047699</v>
      </c>
    </row>
    <row r="89" spans="1:11" x14ac:dyDescent="0.25">
      <c r="A89" s="73" t="s">
        <v>44</v>
      </c>
      <c r="B89" s="73" t="s">
        <v>45</v>
      </c>
      <c r="C89" s="73" t="s">
        <v>21</v>
      </c>
      <c r="D89" s="73">
        <v>185.40735810000001</v>
      </c>
      <c r="E89" s="73">
        <v>48.994198892222698</v>
      </c>
      <c r="F89" s="73">
        <v>36.377269873112603</v>
      </c>
      <c r="G89" s="73">
        <v>30.6843933747042</v>
      </c>
      <c r="H89" s="73">
        <v>324.27178700000002</v>
      </c>
      <c r="I89" s="73">
        <v>32.725529343601401</v>
      </c>
      <c r="J89" s="73">
        <v>63.622730126887397</v>
      </c>
      <c r="K89" s="73">
        <v>17.5442716220793</v>
      </c>
    </row>
    <row r="90" spans="1:11" x14ac:dyDescent="0.25">
      <c r="A90" s="73" t="s">
        <v>44</v>
      </c>
      <c r="B90" s="73" t="s">
        <v>45</v>
      </c>
      <c r="C90" s="73" t="s">
        <v>22</v>
      </c>
      <c r="D90" s="73">
        <v>5426.8771992000002</v>
      </c>
      <c r="E90" s="73">
        <v>8.4143716965841797</v>
      </c>
      <c r="F90" s="73">
        <v>24.781029666148999</v>
      </c>
      <c r="G90" s="73">
        <v>8.16126014962963</v>
      </c>
      <c r="H90" s="73">
        <v>16472.443661599998</v>
      </c>
      <c r="I90" s="73">
        <v>3.4742599459467902</v>
      </c>
      <c r="J90" s="73">
        <v>75.218970333851004</v>
      </c>
      <c r="K90" s="73">
        <v>2.6887423343272601</v>
      </c>
    </row>
    <row r="91" spans="1:11" x14ac:dyDescent="0.25">
      <c r="A91" s="73" t="s">
        <v>63</v>
      </c>
      <c r="B91" s="73" t="s">
        <v>64</v>
      </c>
      <c r="C91" s="73" t="s">
        <v>21</v>
      </c>
      <c r="D91" s="73">
        <v>60.745916800000003</v>
      </c>
      <c r="E91" s="73">
        <v>44.327533875262503</v>
      </c>
      <c r="F91" s="73">
        <v>12.1947071480931</v>
      </c>
      <c r="G91" s="73">
        <v>41.798142647510097</v>
      </c>
      <c r="H91" s="73">
        <v>437.38754440000002</v>
      </c>
      <c r="I91" s="73">
        <v>20.331661326448799</v>
      </c>
      <c r="J91" s="73">
        <v>87.805292851906898</v>
      </c>
      <c r="K91" s="73">
        <v>5.8050727053584099</v>
      </c>
    </row>
    <row r="92" spans="1:11" x14ac:dyDescent="0.25">
      <c r="A92" s="73" t="s">
        <v>63</v>
      </c>
      <c r="B92" s="73" t="s">
        <v>64</v>
      </c>
      <c r="C92" s="73" t="s">
        <v>22</v>
      </c>
      <c r="D92" s="73">
        <v>1739.8803343</v>
      </c>
      <c r="E92" s="73">
        <v>10.0927660442447</v>
      </c>
      <c r="F92" s="73">
        <v>19.740261863180798</v>
      </c>
      <c r="G92" s="73">
        <v>9.8146832533954704</v>
      </c>
      <c r="H92" s="73">
        <v>7073.9862008</v>
      </c>
      <c r="I92" s="73">
        <v>4.02893562555467</v>
      </c>
      <c r="J92" s="73">
        <v>80.259738136819195</v>
      </c>
      <c r="K92" s="73">
        <v>2.4139677255852101</v>
      </c>
    </row>
    <row r="93" spans="1:11" x14ac:dyDescent="0.25">
      <c r="A93" s="73" t="s">
        <v>65</v>
      </c>
      <c r="B93" s="73" t="s">
        <v>66</v>
      </c>
      <c r="C93" s="73" t="s">
        <v>21</v>
      </c>
      <c r="D93" s="73">
        <v>113.63421820000001</v>
      </c>
      <c r="E93" s="73">
        <v>26.004387009438801</v>
      </c>
      <c r="F93" s="73">
        <v>27.546132032686799</v>
      </c>
      <c r="G93" s="73">
        <v>16.634189912595598</v>
      </c>
      <c r="H93" s="73">
        <v>298.8891011</v>
      </c>
      <c r="I93" s="73">
        <v>22.998052439876599</v>
      </c>
      <c r="J93" s="73">
        <v>72.453867967313201</v>
      </c>
      <c r="K93" s="73">
        <v>6.3241287793753003</v>
      </c>
    </row>
    <row r="94" spans="1:11" x14ac:dyDescent="0.25">
      <c r="A94" s="73" t="s">
        <v>65</v>
      </c>
      <c r="B94" s="73" t="s">
        <v>66</v>
      </c>
      <c r="C94" s="73" t="s">
        <v>22</v>
      </c>
      <c r="D94" s="73">
        <v>2150.3824610000001</v>
      </c>
      <c r="E94" s="73">
        <v>7.6402888436806302</v>
      </c>
      <c r="F94" s="73">
        <v>26.458180642702398</v>
      </c>
      <c r="G94" s="73">
        <v>6.7240108748044198</v>
      </c>
      <c r="H94" s="73">
        <v>5977.0942163999998</v>
      </c>
      <c r="I94" s="73">
        <v>3.8209558456159902</v>
      </c>
      <c r="J94" s="73">
        <v>73.541819357297598</v>
      </c>
      <c r="K94" s="73">
        <v>2.4191010764192802</v>
      </c>
    </row>
    <row r="95" spans="1:11" x14ac:dyDescent="0.25">
      <c r="A95" s="73" t="s">
        <v>67</v>
      </c>
      <c r="B95" s="73" t="s">
        <v>68</v>
      </c>
      <c r="C95" s="73" t="s">
        <v>21</v>
      </c>
      <c r="D95" s="73">
        <v>108.90183589999999</v>
      </c>
      <c r="E95" s="73">
        <v>50.847527558045499</v>
      </c>
      <c r="F95" s="73">
        <v>12.5908278365375</v>
      </c>
      <c r="G95" s="73">
        <v>39.900269831148997</v>
      </c>
      <c r="H95" s="73">
        <v>756.02807429999996</v>
      </c>
      <c r="I95" s="73">
        <v>33.425246039768503</v>
      </c>
      <c r="J95" s="73">
        <v>87.4091721634625</v>
      </c>
      <c r="K95" s="73">
        <v>5.7474223315591804</v>
      </c>
    </row>
    <row r="96" spans="1:11" x14ac:dyDescent="0.25">
      <c r="A96" s="73" t="s">
        <v>67</v>
      </c>
      <c r="B96" s="73" t="s">
        <v>68</v>
      </c>
      <c r="C96" s="73" t="s">
        <v>22</v>
      </c>
      <c r="D96" s="73">
        <v>954.76406199999997</v>
      </c>
      <c r="E96" s="73">
        <v>12.7276858779507</v>
      </c>
      <c r="F96" s="73">
        <v>8.9682300949412692</v>
      </c>
      <c r="G96" s="73">
        <v>11.586106285863</v>
      </c>
      <c r="H96" s="73">
        <v>9691.3060308999993</v>
      </c>
      <c r="I96" s="73">
        <v>3.2496660183584098</v>
      </c>
      <c r="J96" s="73">
        <v>91.031769905058695</v>
      </c>
      <c r="K96" s="73">
        <v>1.1414352064607101</v>
      </c>
    </row>
    <row r="97" spans="1:11" x14ac:dyDescent="0.25">
      <c r="A97" s="73" t="s">
        <v>69</v>
      </c>
      <c r="B97" s="73" t="s">
        <v>70</v>
      </c>
      <c r="C97" s="73" t="s">
        <v>21</v>
      </c>
      <c r="D97" s="73">
        <v>405.18466080000002</v>
      </c>
      <c r="E97" s="73">
        <v>35.383205915875102</v>
      </c>
      <c r="F97" s="73">
        <v>28.224863274626099</v>
      </c>
      <c r="G97" s="73">
        <v>26.037339937114499</v>
      </c>
      <c r="H97" s="73">
        <v>1030.3746787</v>
      </c>
      <c r="I97" s="73">
        <v>25.8910421549168</v>
      </c>
      <c r="J97" s="73">
        <v>71.775136725373898</v>
      </c>
      <c r="K97" s="73">
        <v>10.238926643524101</v>
      </c>
    </row>
    <row r="98" spans="1:11" x14ac:dyDescent="0.25">
      <c r="A98" s="73" t="s">
        <v>69</v>
      </c>
      <c r="B98" s="73" t="s">
        <v>70</v>
      </c>
      <c r="C98" s="73" t="s">
        <v>22</v>
      </c>
      <c r="D98" s="73">
        <v>4093.4639582</v>
      </c>
      <c r="E98" s="73">
        <v>11.433093821820901</v>
      </c>
      <c r="F98" s="73">
        <v>21.2113715833183</v>
      </c>
      <c r="G98" s="73">
        <v>11.7027184237949</v>
      </c>
      <c r="H98" s="73">
        <v>15204.976701899999</v>
      </c>
      <c r="I98" s="73">
        <v>6.1269153957759404</v>
      </c>
      <c r="J98" s="73">
        <v>78.788628416681703</v>
      </c>
      <c r="K98" s="73">
        <v>3.1505905612325802</v>
      </c>
    </row>
    <row r="99" spans="1:11" x14ac:dyDescent="0.25">
      <c r="A99" s="73" t="s">
        <v>71</v>
      </c>
      <c r="B99" s="73" t="s">
        <v>72</v>
      </c>
      <c r="C99" s="73" t="s">
        <v>21</v>
      </c>
      <c r="D99" s="73">
        <v>20.618224300000001</v>
      </c>
      <c r="E99" s="73">
        <v>45.357680001880503</v>
      </c>
      <c r="F99" s="73">
        <v>14.942823326884699</v>
      </c>
      <c r="G99" s="73">
        <v>43.420728692515098</v>
      </c>
      <c r="H99" s="73">
        <v>117.3625565</v>
      </c>
      <c r="I99" s="73">
        <v>29.912419140105399</v>
      </c>
      <c r="J99" s="73">
        <v>85.057176673115293</v>
      </c>
      <c r="K99" s="73">
        <v>7.6281426559732601</v>
      </c>
    </row>
    <row r="100" spans="1:11" x14ac:dyDescent="0.25">
      <c r="A100" s="73" t="s">
        <v>71</v>
      </c>
      <c r="B100" s="73" t="s">
        <v>72</v>
      </c>
      <c r="C100" s="73" t="s">
        <v>22</v>
      </c>
      <c r="D100" s="73">
        <v>196.17428090000001</v>
      </c>
      <c r="E100" s="73">
        <v>15.338526364626199</v>
      </c>
      <c r="F100" s="73">
        <v>13.174731207243701</v>
      </c>
      <c r="G100" s="73">
        <v>14.6023131293421</v>
      </c>
      <c r="H100" s="73">
        <v>1292.844947</v>
      </c>
      <c r="I100" s="73">
        <v>5.4972655170223002</v>
      </c>
      <c r="J100" s="73">
        <v>86.825268792756304</v>
      </c>
      <c r="K100" s="73">
        <v>2.21573227653673</v>
      </c>
    </row>
    <row r="101" spans="1:11" x14ac:dyDescent="0.25">
      <c r="A101" s="73" t="s">
        <v>73</v>
      </c>
      <c r="B101" s="73" t="s">
        <v>74</v>
      </c>
      <c r="C101" s="73" t="s">
        <v>21</v>
      </c>
      <c r="D101" s="73">
        <v>1168.7747059000001</v>
      </c>
      <c r="E101" s="73">
        <v>34.350045651646901</v>
      </c>
      <c r="F101" s="73">
        <v>30.9329880836287</v>
      </c>
      <c r="G101" s="73">
        <v>18.104774726182399</v>
      </c>
      <c r="H101" s="73">
        <v>2609.6339714000001</v>
      </c>
      <c r="I101" s="73">
        <v>29.609759615576799</v>
      </c>
      <c r="J101" s="73">
        <v>69.0670119163713</v>
      </c>
      <c r="K101" s="73">
        <v>8.1085711589765896</v>
      </c>
    </row>
    <row r="102" spans="1:11" x14ac:dyDescent="0.25">
      <c r="A102" s="73" t="s">
        <v>73</v>
      </c>
      <c r="B102" s="73" t="s">
        <v>74</v>
      </c>
      <c r="C102" s="73" t="s">
        <v>22</v>
      </c>
      <c r="D102" s="73">
        <v>33952.333208800002</v>
      </c>
      <c r="E102" s="73">
        <v>7.5478156960149603</v>
      </c>
      <c r="F102" s="73">
        <v>27.0220885828112</v>
      </c>
      <c r="G102" s="73">
        <v>6.59103944488428</v>
      </c>
      <c r="H102" s="73">
        <v>91694.258115000004</v>
      </c>
      <c r="I102" s="73">
        <v>3.7108394666355999</v>
      </c>
      <c r="J102" s="73">
        <v>72.977911417188807</v>
      </c>
      <c r="K102" s="73">
        <v>2.4405145101277301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387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74" t="s">
        <v>77</v>
      </c>
      <c r="B113" s="74" t="s">
        <v>78</v>
      </c>
      <c r="C113" s="74" t="s">
        <v>21</v>
      </c>
      <c r="D113" s="74">
        <v>2827.7149340000001</v>
      </c>
      <c r="E113" s="74">
        <v>26.159401199106199</v>
      </c>
      <c r="F113" s="74">
        <v>21.9916506830623</v>
      </c>
      <c r="G113" s="74">
        <v>19.850073835786599</v>
      </c>
      <c r="H113" s="74">
        <v>10030.4146114</v>
      </c>
      <c r="I113" s="74">
        <v>17.1457442591805</v>
      </c>
      <c r="J113" s="74">
        <v>78.008349316937696</v>
      </c>
      <c r="K113" s="74">
        <v>5.5960149606041103</v>
      </c>
    </row>
    <row r="114" spans="1:11" x14ac:dyDescent="0.25">
      <c r="A114" s="74" t="s">
        <v>77</v>
      </c>
      <c r="B114" s="74" t="s">
        <v>78</v>
      </c>
      <c r="C114" s="74" t="s">
        <v>22</v>
      </c>
      <c r="D114" s="74">
        <v>82121.378907299993</v>
      </c>
      <c r="E114" s="74">
        <v>3.7550830825395298</v>
      </c>
      <c r="F114" s="74">
        <v>17.752639374493398</v>
      </c>
      <c r="G114" s="74">
        <v>3.7012192906961001</v>
      </c>
      <c r="H114" s="74">
        <v>380465.49155709997</v>
      </c>
      <c r="I114" s="74">
        <v>1.6558121979121101</v>
      </c>
      <c r="J114" s="74">
        <v>82.247360625506602</v>
      </c>
      <c r="K114" s="74">
        <v>0.79888777966778102</v>
      </c>
    </row>
    <row r="115" spans="1:11" x14ac:dyDescent="0.25">
      <c r="A115" s="74" t="s">
        <v>79</v>
      </c>
      <c r="B115" s="74" t="s">
        <v>80</v>
      </c>
      <c r="C115" s="74" t="s">
        <v>21</v>
      </c>
      <c r="D115" s="74">
        <v>1051.4985578000001</v>
      </c>
      <c r="E115" s="74">
        <v>19.007981148228101</v>
      </c>
      <c r="F115" s="74">
        <v>29.254860364192901</v>
      </c>
      <c r="G115" s="74">
        <v>16.147660281188202</v>
      </c>
      <c r="H115" s="74">
        <v>2542.77106</v>
      </c>
      <c r="I115" s="74">
        <v>19.962307161338298</v>
      </c>
      <c r="J115" s="74">
        <v>70.745139635807107</v>
      </c>
      <c r="K115" s="74">
        <v>6.6774558530305601</v>
      </c>
    </row>
    <row r="116" spans="1:11" x14ac:dyDescent="0.25">
      <c r="A116" s="74" t="s">
        <v>79</v>
      </c>
      <c r="B116" s="74" t="s">
        <v>80</v>
      </c>
      <c r="C116" s="74" t="s">
        <v>22</v>
      </c>
      <c r="D116" s="74">
        <v>40462.581483000002</v>
      </c>
      <c r="E116" s="74">
        <v>5.5579981866454897</v>
      </c>
      <c r="F116" s="74">
        <v>23.6925702723663</v>
      </c>
      <c r="G116" s="74">
        <v>5.00966085072828</v>
      </c>
      <c r="H116" s="74">
        <v>130319.1488985</v>
      </c>
      <c r="I116" s="74">
        <v>2.9895937745972301</v>
      </c>
      <c r="J116" s="74">
        <v>76.307429727633703</v>
      </c>
      <c r="K116" s="74">
        <v>1.55544148414187</v>
      </c>
    </row>
    <row r="117" spans="1:11" x14ac:dyDescent="0.25">
      <c r="A117" s="74" t="s">
        <v>81</v>
      </c>
      <c r="B117" s="74" t="s">
        <v>82</v>
      </c>
      <c r="C117" s="74" t="s">
        <v>21</v>
      </c>
      <c r="D117" s="74">
        <v>3142.6009346000001</v>
      </c>
      <c r="E117" s="74">
        <v>14.3533848556708</v>
      </c>
      <c r="F117" s="74">
        <v>27.408733134410699</v>
      </c>
      <c r="G117" s="74">
        <v>10.404816220955601</v>
      </c>
      <c r="H117" s="74">
        <v>8323.0911102999999</v>
      </c>
      <c r="I117" s="74">
        <v>11.4622700456424</v>
      </c>
      <c r="J117" s="74">
        <v>72.591266865589304</v>
      </c>
      <c r="K117" s="74">
        <v>3.92861074653521</v>
      </c>
    </row>
    <row r="118" spans="1:11" x14ac:dyDescent="0.25">
      <c r="A118" s="74" t="s">
        <v>81</v>
      </c>
      <c r="B118" s="74" t="s">
        <v>82</v>
      </c>
      <c r="C118" s="74" t="s">
        <v>22</v>
      </c>
      <c r="D118" s="74">
        <v>26749.945360599999</v>
      </c>
      <c r="E118" s="74">
        <v>4.32131303975134</v>
      </c>
      <c r="F118" s="74">
        <v>27.788020219138499</v>
      </c>
      <c r="G118" s="74">
        <v>3.9569867525467202</v>
      </c>
      <c r="H118" s="74">
        <v>69514.362602499998</v>
      </c>
      <c r="I118" s="74">
        <v>2.6159267738047198</v>
      </c>
      <c r="J118" s="74">
        <v>72.211979780861498</v>
      </c>
      <c r="K118" s="74">
        <v>1.5226951015650401</v>
      </c>
    </row>
    <row r="119" spans="1:11" x14ac:dyDescent="0.25">
      <c r="A119" s="74" t="s">
        <v>83</v>
      </c>
      <c r="B119" s="74" t="s">
        <v>84</v>
      </c>
      <c r="C119" s="74" t="s">
        <v>21</v>
      </c>
      <c r="D119" s="74">
        <v>10490.106547400001</v>
      </c>
      <c r="E119" s="74">
        <v>13.4811798627385</v>
      </c>
      <c r="F119" s="74">
        <v>42.99235778037</v>
      </c>
      <c r="G119" s="74">
        <v>8.3606874236347295</v>
      </c>
      <c r="H119" s="74">
        <v>13909.826577899999</v>
      </c>
      <c r="I119" s="74">
        <v>11.2669272178073</v>
      </c>
      <c r="J119" s="74">
        <v>57.00764221963</v>
      </c>
      <c r="K119" s="74">
        <v>6.3052189322605097</v>
      </c>
    </row>
    <row r="120" spans="1:11" x14ac:dyDescent="0.25">
      <c r="A120" s="74" t="s">
        <v>83</v>
      </c>
      <c r="B120" s="74" t="s">
        <v>84</v>
      </c>
      <c r="C120" s="74" t="s">
        <v>22</v>
      </c>
      <c r="D120" s="74">
        <v>150426.1203937</v>
      </c>
      <c r="E120" s="74">
        <v>2.6405962639446301</v>
      </c>
      <c r="F120" s="74">
        <v>39.844594298905498</v>
      </c>
      <c r="G120" s="74">
        <v>2.46924775122991</v>
      </c>
      <c r="H120" s="74">
        <v>227105.94647900001</v>
      </c>
      <c r="I120" s="74">
        <v>2.3866355253195501</v>
      </c>
      <c r="J120" s="74">
        <v>60.155405701094502</v>
      </c>
      <c r="K120" s="74">
        <v>1.6355333942906201</v>
      </c>
    </row>
    <row r="121" spans="1:11" x14ac:dyDescent="0.25">
      <c r="A121" s="74" t="s">
        <v>85</v>
      </c>
      <c r="B121" s="74" t="s">
        <v>86</v>
      </c>
      <c r="C121" s="74" t="s">
        <v>21</v>
      </c>
      <c r="D121" s="74">
        <v>18823.790050799998</v>
      </c>
      <c r="E121" s="74">
        <v>10.417258140844201</v>
      </c>
      <c r="F121" s="74">
        <v>37.240224364429203</v>
      </c>
      <c r="G121" s="74">
        <v>7.5309158293439902</v>
      </c>
      <c r="H121" s="74">
        <v>31723.139706099999</v>
      </c>
      <c r="I121" s="74">
        <v>7.8220713005345299</v>
      </c>
      <c r="J121" s="74">
        <v>62.759775635570797</v>
      </c>
      <c r="K121" s="74">
        <v>4.4686742792535998</v>
      </c>
    </row>
    <row r="122" spans="1:11" x14ac:dyDescent="0.25">
      <c r="A122" s="74" t="s">
        <v>85</v>
      </c>
      <c r="B122" s="74" t="s">
        <v>86</v>
      </c>
      <c r="C122" s="74" t="s">
        <v>22</v>
      </c>
      <c r="D122" s="74">
        <v>95499.165973399999</v>
      </c>
      <c r="E122" s="74">
        <v>4.4243551699444303</v>
      </c>
      <c r="F122" s="74">
        <v>27.6638326300111</v>
      </c>
      <c r="G122" s="74">
        <v>4.4471853969611699</v>
      </c>
      <c r="H122" s="74">
        <v>249713.9042857</v>
      </c>
      <c r="I122" s="74">
        <v>2.4415746436363199</v>
      </c>
      <c r="J122" s="74">
        <v>72.3361673699889</v>
      </c>
      <c r="K122" s="74">
        <v>1.70075630171146</v>
      </c>
    </row>
    <row r="123" spans="1:11" x14ac:dyDescent="0.25">
      <c r="A123" s="74" t="s">
        <v>87</v>
      </c>
      <c r="B123" s="74" t="s">
        <v>88</v>
      </c>
      <c r="C123" s="74" t="s">
        <v>21</v>
      </c>
      <c r="D123" s="74">
        <v>3750.3611471999998</v>
      </c>
      <c r="E123" s="74">
        <v>18.811505611559799</v>
      </c>
      <c r="F123" s="74">
        <v>43.161672487213202</v>
      </c>
      <c r="G123" s="74">
        <v>9.2676427600860602</v>
      </c>
      <c r="H123" s="74">
        <v>4938.7394623999999</v>
      </c>
      <c r="I123" s="74">
        <v>18.333981163991801</v>
      </c>
      <c r="J123" s="74">
        <v>56.838327512786798</v>
      </c>
      <c r="K123" s="74">
        <v>7.0376272322463898</v>
      </c>
    </row>
    <row r="124" spans="1:11" x14ac:dyDescent="0.25">
      <c r="A124" s="74" t="s">
        <v>87</v>
      </c>
      <c r="B124" s="74" t="s">
        <v>88</v>
      </c>
      <c r="C124" s="74" t="s">
        <v>22</v>
      </c>
      <c r="D124" s="74">
        <v>74879.789721099994</v>
      </c>
      <c r="E124" s="74">
        <v>4.2588968034883798</v>
      </c>
      <c r="F124" s="74">
        <v>43.562139915458602</v>
      </c>
      <c r="G124" s="74">
        <v>4.2443190269898396</v>
      </c>
      <c r="H124" s="74">
        <v>97012.109681500006</v>
      </c>
      <c r="I124" s="74">
        <v>4.8551368238981496</v>
      </c>
      <c r="J124" s="74">
        <v>56.437860084541398</v>
      </c>
      <c r="K124" s="74">
        <v>3.2760210791588298</v>
      </c>
    </row>
    <row r="125" spans="1:11" x14ac:dyDescent="0.25">
      <c r="A125" s="74" t="s">
        <v>89</v>
      </c>
      <c r="B125" s="74" t="s">
        <v>90</v>
      </c>
      <c r="C125" s="74" t="s">
        <v>21</v>
      </c>
      <c r="D125" s="74">
        <v>18841.141896199999</v>
      </c>
      <c r="E125" s="74">
        <v>11.539671899016801</v>
      </c>
      <c r="F125" s="74">
        <v>31.725278554351</v>
      </c>
      <c r="G125" s="74">
        <v>8.5998978620976008</v>
      </c>
      <c r="H125" s="74">
        <v>40547.278804100002</v>
      </c>
      <c r="I125" s="74">
        <v>9.9457902594300904</v>
      </c>
      <c r="J125" s="74">
        <v>68.274721445649007</v>
      </c>
      <c r="K125" s="74">
        <v>3.99612256830966</v>
      </c>
    </row>
    <row r="126" spans="1:11" x14ac:dyDescent="0.25">
      <c r="A126" s="74" t="s">
        <v>89</v>
      </c>
      <c r="B126" s="74" t="s">
        <v>90</v>
      </c>
      <c r="C126" s="74" t="s">
        <v>22</v>
      </c>
      <c r="D126" s="74">
        <v>214741.21214789999</v>
      </c>
      <c r="E126" s="74">
        <v>3.7201114603940799</v>
      </c>
      <c r="F126" s="74">
        <v>32.306360594215001</v>
      </c>
      <c r="G126" s="74">
        <v>3.39927165208494</v>
      </c>
      <c r="H126" s="74">
        <v>449961.36715270003</v>
      </c>
      <c r="I126" s="74">
        <v>2.1065962677608701</v>
      </c>
      <c r="J126" s="74">
        <v>67.693639405785007</v>
      </c>
      <c r="K126" s="74">
        <v>1.6222808629279299</v>
      </c>
    </row>
    <row r="127" spans="1:11" x14ac:dyDescent="0.25">
      <c r="A127" s="74" t="s">
        <v>91</v>
      </c>
      <c r="B127" s="74" t="s">
        <v>92</v>
      </c>
      <c r="C127" s="74" t="s">
        <v>21</v>
      </c>
      <c r="D127" s="74">
        <v>14851.0450728</v>
      </c>
      <c r="E127" s="74">
        <v>10.278523861142499</v>
      </c>
      <c r="F127" s="74">
        <v>27.141394706228901</v>
      </c>
      <c r="G127" s="74">
        <v>7.5318264854971302</v>
      </c>
      <c r="H127" s="74">
        <v>39866.279639300003</v>
      </c>
      <c r="I127" s="74">
        <v>6.8245675302710698</v>
      </c>
      <c r="J127" s="74">
        <v>72.858605293771106</v>
      </c>
      <c r="K127" s="74">
        <v>2.80576707003179</v>
      </c>
    </row>
    <row r="128" spans="1:11" x14ac:dyDescent="0.25">
      <c r="A128" s="74" t="s">
        <v>91</v>
      </c>
      <c r="B128" s="74" t="s">
        <v>92</v>
      </c>
      <c r="C128" s="74" t="s">
        <v>22</v>
      </c>
      <c r="D128" s="74">
        <v>276607.9350002</v>
      </c>
      <c r="E128" s="74">
        <v>2.4201403046084899</v>
      </c>
      <c r="F128" s="74">
        <v>28.230839783622901</v>
      </c>
      <c r="G128" s="74">
        <v>2.26083529555165</v>
      </c>
      <c r="H128" s="74">
        <v>703199.74029490002</v>
      </c>
      <c r="I128" s="74">
        <v>1.3364228290407201</v>
      </c>
      <c r="J128" s="74">
        <v>71.769160216377102</v>
      </c>
      <c r="K128" s="74">
        <v>0.88931344345469998</v>
      </c>
    </row>
    <row r="129" spans="1:11" x14ac:dyDescent="0.25">
      <c r="A129" s="74" t="s">
        <v>93</v>
      </c>
      <c r="B129" s="74" t="s">
        <v>94</v>
      </c>
      <c r="C129" s="74" t="s">
        <v>21</v>
      </c>
      <c r="D129" s="74">
        <v>2532.3448285999998</v>
      </c>
      <c r="E129" s="74">
        <v>19.397472398583101</v>
      </c>
      <c r="F129" s="74">
        <v>25.271198347790001</v>
      </c>
      <c r="G129" s="74">
        <v>18.219881043802602</v>
      </c>
      <c r="H129" s="74">
        <v>7488.3308582</v>
      </c>
      <c r="I129" s="74">
        <v>20.076503429059901</v>
      </c>
      <c r="J129" s="74">
        <v>74.728801652209995</v>
      </c>
      <c r="K129" s="74">
        <v>6.1614560591238696</v>
      </c>
    </row>
    <row r="130" spans="1:11" x14ac:dyDescent="0.25">
      <c r="A130" s="74" t="s">
        <v>93</v>
      </c>
      <c r="B130" s="74" t="s">
        <v>94</v>
      </c>
      <c r="C130" s="74" t="s">
        <v>22</v>
      </c>
      <c r="D130" s="74">
        <v>86168.434251600003</v>
      </c>
      <c r="E130" s="74">
        <v>3.7002651379696401</v>
      </c>
      <c r="F130" s="74">
        <v>25.7588808747673</v>
      </c>
      <c r="G130" s="74">
        <v>3.5545753627950898</v>
      </c>
      <c r="H130" s="74">
        <v>248350.89005650001</v>
      </c>
      <c r="I130" s="74">
        <v>1.89110587573931</v>
      </c>
      <c r="J130" s="74">
        <v>74.2411191252327</v>
      </c>
      <c r="K130" s="74">
        <v>1.23330419058166</v>
      </c>
    </row>
    <row r="131" spans="1:11" x14ac:dyDescent="0.25">
      <c r="A131" s="74" t="s">
        <v>95</v>
      </c>
      <c r="B131" s="74" t="s">
        <v>96</v>
      </c>
      <c r="C131" s="74" t="s">
        <v>21</v>
      </c>
      <c r="D131" s="74">
        <v>6316.9804236</v>
      </c>
      <c r="E131" s="74">
        <v>16.618351022383202</v>
      </c>
      <c r="F131" s="74">
        <v>21.232914684883902</v>
      </c>
      <c r="G131" s="74">
        <v>13.3235851448141</v>
      </c>
      <c r="H131" s="74">
        <v>23433.906429899998</v>
      </c>
      <c r="I131" s="74">
        <v>11.7342109959095</v>
      </c>
      <c r="J131" s="74">
        <v>78.767085315116105</v>
      </c>
      <c r="K131" s="74">
        <v>3.5915832805652101</v>
      </c>
    </row>
    <row r="132" spans="1:11" x14ac:dyDescent="0.25">
      <c r="A132" s="74" t="s">
        <v>95</v>
      </c>
      <c r="B132" s="74" t="s">
        <v>96</v>
      </c>
      <c r="C132" s="74" t="s">
        <v>22</v>
      </c>
      <c r="D132" s="74">
        <v>197202.80857220001</v>
      </c>
      <c r="E132" s="74">
        <v>3.3238851753406999</v>
      </c>
      <c r="F132" s="74">
        <v>25.130465052279099</v>
      </c>
      <c r="G132" s="74">
        <v>3.21554357019189</v>
      </c>
      <c r="H132" s="74">
        <v>587513.30456760002</v>
      </c>
      <c r="I132" s="74">
        <v>1.67487257072928</v>
      </c>
      <c r="J132" s="74">
        <v>74.869534947720894</v>
      </c>
      <c r="K132" s="74">
        <v>1.07931891618151</v>
      </c>
    </row>
    <row r="133" spans="1:11" x14ac:dyDescent="0.25">
      <c r="A133" s="74" t="s">
        <v>97</v>
      </c>
      <c r="B133" s="74" t="s">
        <v>98</v>
      </c>
      <c r="C133" s="74" t="s">
        <v>21</v>
      </c>
      <c r="D133" s="74">
        <v>11656.383766299999</v>
      </c>
      <c r="E133" s="74">
        <v>16.9668324130438</v>
      </c>
      <c r="F133" s="74">
        <v>25.2933180121506</v>
      </c>
      <c r="G133" s="74">
        <v>13.718477760569501</v>
      </c>
      <c r="H133" s="74">
        <v>34428.450816099998</v>
      </c>
      <c r="I133" s="74">
        <v>13.2678737200032</v>
      </c>
      <c r="J133" s="74">
        <v>74.706681987849393</v>
      </c>
      <c r="K133" s="74">
        <v>4.6446423721125099</v>
      </c>
    </row>
    <row r="134" spans="1:11" x14ac:dyDescent="0.25">
      <c r="A134" s="74" t="s">
        <v>97</v>
      </c>
      <c r="B134" s="74" t="s">
        <v>98</v>
      </c>
      <c r="C134" s="74" t="s">
        <v>22</v>
      </c>
      <c r="D134" s="74">
        <v>340647.01472749998</v>
      </c>
      <c r="E134" s="74">
        <v>2.6311593991765201</v>
      </c>
      <c r="F134" s="74">
        <v>28.0605986078751</v>
      </c>
      <c r="G134" s="74">
        <v>2.5495151353694201</v>
      </c>
      <c r="H134" s="74">
        <v>873322.15067690006</v>
      </c>
      <c r="I134" s="74">
        <v>1.54632951001037</v>
      </c>
      <c r="J134" s="74">
        <v>71.939401392124907</v>
      </c>
      <c r="K134" s="74">
        <v>0.99446088616099104</v>
      </c>
    </row>
    <row r="135" spans="1:11" x14ac:dyDescent="0.25">
      <c r="A135" s="74" t="s">
        <v>99</v>
      </c>
      <c r="B135" s="74" t="s">
        <v>100</v>
      </c>
      <c r="C135" s="74" t="s">
        <v>21</v>
      </c>
      <c r="D135" s="74">
        <v>500.55740800000001</v>
      </c>
      <c r="E135" s="74">
        <v>47.051239318769603</v>
      </c>
      <c r="F135" s="74">
        <v>17.152388444808601</v>
      </c>
      <c r="G135" s="74">
        <v>41.386882084571802</v>
      </c>
      <c r="H135" s="74">
        <v>2417.7382545</v>
      </c>
      <c r="I135" s="74">
        <v>27.081968140425701</v>
      </c>
      <c r="J135" s="74">
        <v>82.847611555191406</v>
      </c>
      <c r="K135" s="74">
        <v>8.5685497108284601</v>
      </c>
    </row>
    <row r="136" spans="1:11" x14ac:dyDescent="0.25">
      <c r="A136" s="74" t="s">
        <v>99</v>
      </c>
      <c r="B136" s="74" t="s">
        <v>100</v>
      </c>
      <c r="C136" s="74" t="s">
        <v>22</v>
      </c>
      <c r="D136" s="74">
        <v>41916.116990399998</v>
      </c>
      <c r="E136" s="74">
        <v>4.5525120148646696</v>
      </c>
      <c r="F136" s="74">
        <v>28.892781276472402</v>
      </c>
      <c r="G136" s="74">
        <v>3.9640253954768299</v>
      </c>
      <c r="H136" s="74">
        <v>103158.5872733</v>
      </c>
      <c r="I136" s="74">
        <v>2.4164253503086801</v>
      </c>
      <c r="J136" s="74">
        <v>71.107218723527595</v>
      </c>
      <c r="K136" s="74">
        <v>1.6106904584639301</v>
      </c>
    </row>
    <row r="137" spans="1:11" x14ac:dyDescent="0.25">
      <c r="A137" s="74" t="s">
        <v>101</v>
      </c>
      <c r="B137" s="74" t="s">
        <v>102</v>
      </c>
      <c r="C137" s="74" t="s">
        <v>21</v>
      </c>
      <c r="D137" s="74">
        <v>229.60083420000001</v>
      </c>
      <c r="E137" s="74">
        <v>35.351890732248101</v>
      </c>
      <c r="F137" s="74">
        <v>24.575060073087901</v>
      </c>
      <c r="G137" s="74">
        <v>32.595888721595998</v>
      </c>
      <c r="H137" s="74">
        <v>704.68308420000005</v>
      </c>
      <c r="I137" s="74">
        <v>30.475714913062099</v>
      </c>
      <c r="J137" s="74">
        <v>75.424939926912003</v>
      </c>
      <c r="K137" s="74">
        <v>10.6204383357168</v>
      </c>
    </row>
    <row r="138" spans="1:11" x14ac:dyDescent="0.25">
      <c r="A138" s="74" t="s">
        <v>101</v>
      </c>
      <c r="B138" s="74" t="s">
        <v>102</v>
      </c>
      <c r="C138" s="74" t="s">
        <v>22</v>
      </c>
      <c r="D138" s="74">
        <v>31840.289745499998</v>
      </c>
      <c r="E138" s="74">
        <v>4.1565781840650704</v>
      </c>
      <c r="F138" s="74">
        <v>22.465658778102199</v>
      </c>
      <c r="G138" s="74">
        <v>3.8666201675757801</v>
      </c>
      <c r="H138" s="74">
        <v>109888.42633620001</v>
      </c>
      <c r="I138" s="74">
        <v>1.9566761550479199</v>
      </c>
      <c r="J138" s="74">
        <v>77.534341221897805</v>
      </c>
      <c r="K138" s="74">
        <v>1.12035735314602</v>
      </c>
    </row>
    <row r="139" spans="1:11" x14ac:dyDescent="0.25">
      <c r="A139" s="74" t="s">
        <v>103</v>
      </c>
      <c r="B139" s="74" t="s">
        <v>104</v>
      </c>
      <c r="C139" s="74" t="s">
        <v>21</v>
      </c>
      <c r="D139" s="74">
        <v>1073.3009443999999</v>
      </c>
      <c r="E139" s="74">
        <v>20.115179562174198</v>
      </c>
      <c r="F139" s="74">
        <v>17.192370709727701</v>
      </c>
      <c r="G139" s="74">
        <v>16.137071916330498</v>
      </c>
      <c r="H139" s="74">
        <v>5169.5899431999997</v>
      </c>
      <c r="I139" s="74">
        <v>12.8676522964141</v>
      </c>
      <c r="J139" s="74">
        <v>82.807629290272303</v>
      </c>
      <c r="K139" s="74">
        <v>3.3503497797597301</v>
      </c>
    </row>
    <row r="140" spans="1:11" x14ac:dyDescent="0.25">
      <c r="A140" s="74" t="s">
        <v>103</v>
      </c>
      <c r="B140" s="74" t="s">
        <v>104</v>
      </c>
      <c r="C140" s="74" t="s">
        <v>22</v>
      </c>
      <c r="D140" s="74">
        <v>21690.102381299999</v>
      </c>
      <c r="E140" s="74">
        <v>5.4358000835559102</v>
      </c>
      <c r="F140" s="74">
        <v>28.110877160264199</v>
      </c>
      <c r="G140" s="74">
        <v>5.5416986637843504</v>
      </c>
      <c r="H140" s="74">
        <v>55469.006733800001</v>
      </c>
      <c r="I140" s="74">
        <v>3.6689642001098099</v>
      </c>
      <c r="J140" s="74">
        <v>71.889122839735805</v>
      </c>
      <c r="K140" s="74">
        <v>2.1669760910023999</v>
      </c>
    </row>
    <row r="141" spans="1:11" x14ac:dyDescent="0.25">
      <c r="A141" s="74" t="s">
        <v>105</v>
      </c>
      <c r="B141" s="74" t="s">
        <v>106</v>
      </c>
      <c r="C141" s="74" t="s">
        <v>21</v>
      </c>
      <c r="D141" s="74">
        <v>1779.7514392</v>
      </c>
      <c r="E141" s="74">
        <v>24.444069597048301</v>
      </c>
      <c r="F141" s="74">
        <v>47.7536889141385</v>
      </c>
      <c r="G141" s="74">
        <v>14.884253524783199</v>
      </c>
      <c r="H141" s="74">
        <v>1947.1887819000001</v>
      </c>
      <c r="I141" s="74">
        <v>26.6622239172065</v>
      </c>
      <c r="J141" s="74">
        <v>52.2463110858615</v>
      </c>
      <c r="K141" s="74">
        <v>13.604367423636401</v>
      </c>
    </row>
    <row r="142" spans="1:11" x14ac:dyDescent="0.25">
      <c r="A142" s="74" t="s">
        <v>105</v>
      </c>
      <c r="B142" s="74" t="s">
        <v>106</v>
      </c>
      <c r="C142" s="74" t="s">
        <v>22</v>
      </c>
      <c r="D142" s="74">
        <v>28427.093782200001</v>
      </c>
      <c r="E142" s="74">
        <v>6.0053930705081298</v>
      </c>
      <c r="F142" s="74">
        <v>36.123098276529497</v>
      </c>
      <c r="G142" s="74">
        <v>4.7489846980792603</v>
      </c>
      <c r="H142" s="74">
        <v>50267.965995300001</v>
      </c>
      <c r="I142" s="74">
        <v>2.9920566642792998</v>
      </c>
      <c r="J142" s="74">
        <v>63.876901723470397</v>
      </c>
      <c r="K142" s="74">
        <v>2.68560365850399</v>
      </c>
    </row>
    <row r="143" spans="1:11" x14ac:dyDescent="0.25">
      <c r="A143" s="74" t="s">
        <v>107</v>
      </c>
      <c r="B143" s="74" t="s">
        <v>108</v>
      </c>
      <c r="C143" s="74" t="s">
        <v>21</v>
      </c>
      <c r="D143" s="74">
        <v>1700.824208</v>
      </c>
      <c r="E143" s="74">
        <v>17.951431857315001</v>
      </c>
      <c r="F143" s="74">
        <v>20.9901633119844</v>
      </c>
      <c r="G143" s="74">
        <v>17.502682988966299</v>
      </c>
      <c r="H143" s="74">
        <v>6402.1342241000002</v>
      </c>
      <c r="I143" s="74">
        <v>17.176074267985499</v>
      </c>
      <c r="J143" s="74">
        <v>79.009836688015596</v>
      </c>
      <c r="K143" s="74">
        <v>4.6498536098356302</v>
      </c>
    </row>
    <row r="144" spans="1:11" x14ac:dyDescent="0.25">
      <c r="A144" s="74" t="s">
        <v>107</v>
      </c>
      <c r="B144" s="74" t="s">
        <v>108</v>
      </c>
      <c r="C144" s="74" t="s">
        <v>22</v>
      </c>
      <c r="D144" s="74">
        <v>60982.570437199996</v>
      </c>
      <c r="E144" s="74">
        <v>3.9470820251914098</v>
      </c>
      <c r="F144" s="74">
        <v>24.801050941799801</v>
      </c>
      <c r="G144" s="74">
        <v>3.6721577850054201</v>
      </c>
      <c r="H144" s="74">
        <v>184904.47112530001</v>
      </c>
      <c r="I144" s="74">
        <v>1.94346670656858</v>
      </c>
      <c r="J144" s="74">
        <v>75.198949058200199</v>
      </c>
      <c r="K144" s="74">
        <v>1.2110990038139999</v>
      </c>
    </row>
    <row r="145" spans="1:11" x14ac:dyDescent="0.25">
      <c r="A145" s="74" t="s">
        <v>109</v>
      </c>
      <c r="B145" s="74" t="s">
        <v>110</v>
      </c>
      <c r="C145" s="74" t="s">
        <v>21</v>
      </c>
      <c r="D145" s="74">
        <v>388.88186050000002</v>
      </c>
      <c r="E145" s="74">
        <v>31.1937954667304</v>
      </c>
      <c r="F145" s="74">
        <v>37.320365944655997</v>
      </c>
      <c r="G145" s="74">
        <v>24.843595274445399</v>
      </c>
      <c r="H145" s="74">
        <v>653.12791259999995</v>
      </c>
      <c r="I145" s="74">
        <v>29.7863069766771</v>
      </c>
      <c r="J145" s="74">
        <v>62.679634055344003</v>
      </c>
      <c r="K145" s="74">
        <v>14.7922380370723</v>
      </c>
    </row>
    <row r="146" spans="1:11" x14ac:dyDescent="0.25">
      <c r="A146" s="74" t="s">
        <v>109</v>
      </c>
      <c r="B146" s="74" t="s">
        <v>110</v>
      </c>
      <c r="C146" s="74" t="s">
        <v>22</v>
      </c>
      <c r="D146" s="74">
        <v>5482.9791429999996</v>
      </c>
      <c r="E146" s="74">
        <v>4.9597635524450396</v>
      </c>
      <c r="F146" s="74">
        <v>32.390018359484102</v>
      </c>
      <c r="G146" s="74">
        <v>4.9111290800727803</v>
      </c>
      <c r="H146" s="74">
        <v>11445.011085800001</v>
      </c>
      <c r="I146" s="74">
        <v>4.0638464827543803</v>
      </c>
      <c r="J146" s="74">
        <v>67.609981640515898</v>
      </c>
      <c r="K146" s="74">
        <v>2.3527821959062498</v>
      </c>
    </row>
    <row r="147" spans="1:11" x14ac:dyDescent="0.25">
      <c r="A147" s="74" t="s">
        <v>111</v>
      </c>
      <c r="B147" s="74" t="s">
        <v>112</v>
      </c>
      <c r="C147" s="74" t="s">
        <v>21</v>
      </c>
      <c r="D147" s="74">
        <v>9031.9248557999999</v>
      </c>
      <c r="E147" s="74">
        <v>12.919700859218199</v>
      </c>
      <c r="F147" s="74">
        <v>28.016613516756401</v>
      </c>
      <c r="G147" s="74">
        <v>9.1567865454469892</v>
      </c>
      <c r="H147" s="74">
        <v>23205.821688399999</v>
      </c>
      <c r="I147" s="74">
        <v>9.4530146134520603</v>
      </c>
      <c r="J147" s="74">
        <v>71.983386483243606</v>
      </c>
      <c r="K147" s="74">
        <v>3.56390776028495</v>
      </c>
    </row>
    <row r="148" spans="1:11" x14ac:dyDescent="0.25">
      <c r="A148" s="74" t="s">
        <v>111</v>
      </c>
      <c r="B148" s="74" t="s">
        <v>112</v>
      </c>
      <c r="C148" s="74" t="s">
        <v>22</v>
      </c>
      <c r="D148" s="74">
        <v>101415.9207625</v>
      </c>
      <c r="E148" s="74">
        <v>3.4750371222211398</v>
      </c>
      <c r="F148" s="74">
        <v>28.754791114037001</v>
      </c>
      <c r="G148" s="74">
        <v>3.4861310622128499</v>
      </c>
      <c r="H148" s="74">
        <v>251276.33271379999</v>
      </c>
      <c r="I148" s="74">
        <v>2.3607745002303502</v>
      </c>
      <c r="J148" s="74">
        <v>71.245208885962995</v>
      </c>
      <c r="K148" s="74">
        <v>1.4070134968730099</v>
      </c>
    </row>
    <row r="149" spans="1:11" x14ac:dyDescent="0.25">
      <c r="A149" s="74" t="s">
        <v>113</v>
      </c>
      <c r="B149" s="74" t="s">
        <v>114</v>
      </c>
      <c r="C149" s="74" t="s">
        <v>21</v>
      </c>
      <c r="D149" s="74">
        <v>17857.8177904</v>
      </c>
      <c r="E149" s="74">
        <v>10.9614274909218</v>
      </c>
      <c r="F149" s="74">
        <v>25.1511763033003</v>
      </c>
      <c r="G149" s="74">
        <v>7.4795359644378401</v>
      </c>
      <c r="H149" s="74">
        <v>53144.101066399999</v>
      </c>
      <c r="I149" s="74">
        <v>8.0118120162524793</v>
      </c>
      <c r="J149" s="74">
        <v>74.848823696699696</v>
      </c>
      <c r="K149" s="74">
        <v>2.5133210973460698</v>
      </c>
    </row>
    <row r="150" spans="1:11" x14ac:dyDescent="0.25">
      <c r="A150" s="74" t="s">
        <v>113</v>
      </c>
      <c r="B150" s="74" t="s">
        <v>114</v>
      </c>
      <c r="C150" s="74" t="s">
        <v>22</v>
      </c>
      <c r="D150" s="74">
        <v>161638.19649130001</v>
      </c>
      <c r="E150" s="74">
        <v>2.9265701673545501</v>
      </c>
      <c r="F150" s="74">
        <v>27.822791039782199</v>
      </c>
      <c r="G150" s="74">
        <v>2.65948221278502</v>
      </c>
      <c r="H150" s="74">
        <v>419317.88465879997</v>
      </c>
      <c r="I150" s="74">
        <v>1.77203694610758</v>
      </c>
      <c r="J150" s="74">
        <v>72.177208960217797</v>
      </c>
      <c r="K150" s="74">
        <v>1.0251742751804001</v>
      </c>
    </row>
    <row r="151" spans="1:11" x14ac:dyDescent="0.25">
      <c r="A151" s="74" t="s">
        <v>115</v>
      </c>
      <c r="B151" s="74" t="s">
        <v>116</v>
      </c>
      <c r="C151" s="74" t="s">
        <v>21</v>
      </c>
      <c r="D151" s="74">
        <v>137.15206240000001</v>
      </c>
      <c r="E151" s="74">
        <v>25.365621557299999</v>
      </c>
      <c r="F151" s="74">
        <v>23.529411764705898</v>
      </c>
      <c r="G151" s="74">
        <v>21.828571512905899</v>
      </c>
      <c r="H151" s="74">
        <v>445.74420279999998</v>
      </c>
      <c r="I151" s="74">
        <v>13.4713934167091</v>
      </c>
      <c r="J151" s="74">
        <v>76.470588235294102</v>
      </c>
      <c r="K151" s="74">
        <v>6.7164835424325897</v>
      </c>
    </row>
    <row r="152" spans="1:11" x14ac:dyDescent="0.25">
      <c r="A152" s="74" t="s">
        <v>115</v>
      </c>
      <c r="B152" s="74" t="s">
        <v>116</v>
      </c>
      <c r="C152" s="74" t="s">
        <v>22</v>
      </c>
      <c r="D152" s="74">
        <v>539.58508759999995</v>
      </c>
      <c r="E152" s="74">
        <v>11.6639136536956</v>
      </c>
      <c r="F152" s="74">
        <v>17.979555021046298</v>
      </c>
      <c r="G152" s="74">
        <v>10.778511517417</v>
      </c>
      <c r="H152" s="74">
        <v>2461.5185935999998</v>
      </c>
      <c r="I152" s="74">
        <v>7.6874349011329901</v>
      </c>
      <c r="J152" s="74">
        <v>82.020444978953705</v>
      </c>
      <c r="K152" s="74">
        <v>2.3627382285246901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388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75" t="s">
        <v>77</v>
      </c>
      <c r="B163" s="75" t="s">
        <v>78</v>
      </c>
      <c r="C163" s="75" t="s">
        <v>21</v>
      </c>
      <c r="D163" s="75">
        <v>2818.2663739999998</v>
      </c>
      <c r="E163" s="75">
        <v>26.244962300053299</v>
      </c>
      <c r="F163" s="75">
        <v>21.9817695613485</v>
      </c>
      <c r="G163" s="75">
        <v>19.914263279705601</v>
      </c>
      <c r="H163" s="75">
        <v>10002.659466999999</v>
      </c>
      <c r="I163" s="75">
        <v>17.192607285342</v>
      </c>
      <c r="J163" s="75">
        <v>78.0182304386515</v>
      </c>
      <c r="K163" s="75">
        <v>5.6108776620193996</v>
      </c>
    </row>
    <row r="164" spans="1:11" x14ac:dyDescent="0.25">
      <c r="A164" s="75" t="s">
        <v>77</v>
      </c>
      <c r="B164" s="75" t="s">
        <v>78</v>
      </c>
      <c r="C164" s="75" t="s">
        <v>22</v>
      </c>
      <c r="D164" s="75">
        <v>82063.686176200004</v>
      </c>
      <c r="E164" s="75">
        <v>3.7575781534015098</v>
      </c>
      <c r="F164" s="75">
        <v>17.760777622475398</v>
      </c>
      <c r="G164" s="75">
        <v>3.7037615704191298</v>
      </c>
      <c r="H164" s="75">
        <v>379986.38798469998</v>
      </c>
      <c r="I164" s="75">
        <v>1.6573708987272</v>
      </c>
      <c r="J164" s="75">
        <v>82.239222377524598</v>
      </c>
      <c r="K164" s="75">
        <v>0.79988214524827495</v>
      </c>
    </row>
    <row r="165" spans="1:11" x14ac:dyDescent="0.25">
      <c r="A165" s="75" t="s">
        <v>79</v>
      </c>
      <c r="B165" s="75" t="s">
        <v>80</v>
      </c>
      <c r="C165" s="75" t="s">
        <v>21</v>
      </c>
      <c r="D165" s="75">
        <v>1032.8151402999999</v>
      </c>
      <c r="E165" s="75">
        <v>19.3423960890084</v>
      </c>
      <c r="F165" s="75">
        <v>29.878717061769901</v>
      </c>
      <c r="G165" s="75">
        <v>16.504313061362499</v>
      </c>
      <c r="H165" s="75">
        <v>2423.876585</v>
      </c>
      <c r="I165" s="75">
        <v>20.862788341581499</v>
      </c>
      <c r="J165" s="75">
        <v>70.121282938230095</v>
      </c>
      <c r="K165" s="75">
        <v>7.0324968340028802</v>
      </c>
    </row>
    <row r="166" spans="1:11" x14ac:dyDescent="0.25">
      <c r="A166" s="75" t="s">
        <v>79</v>
      </c>
      <c r="B166" s="75" t="s">
        <v>80</v>
      </c>
      <c r="C166" s="75" t="s">
        <v>22</v>
      </c>
      <c r="D166" s="75">
        <v>40382.752335500001</v>
      </c>
      <c r="E166" s="75">
        <v>5.5686295214291803</v>
      </c>
      <c r="F166" s="75">
        <v>23.767799105913699</v>
      </c>
      <c r="G166" s="75">
        <v>5.0190933484868303</v>
      </c>
      <c r="H166" s="75">
        <v>129522.555916</v>
      </c>
      <c r="I166" s="75">
        <v>3.00552160373813</v>
      </c>
      <c r="J166" s="75">
        <v>76.232200894086304</v>
      </c>
      <c r="K166" s="75">
        <v>1.5648610561093901</v>
      </c>
    </row>
    <row r="167" spans="1:11" x14ac:dyDescent="0.25">
      <c r="A167" s="75" t="s">
        <v>81</v>
      </c>
      <c r="B167" s="75" t="s">
        <v>82</v>
      </c>
      <c r="C167" s="75" t="s">
        <v>21</v>
      </c>
      <c r="D167" s="75">
        <v>3102.2963402</v>
      </c>
      <c r="E167" s="75">
        <v>14.518110448110599</v>
      </c>
      <c r="F167" s="75">
        <v>27.834466915580801</v>
      </c>
      <c r="G167" s="75">
        <v>10.5287203261482</v>
      </c>
      <c r="H167" s="75">
        <v>8043.2246054999996</v>
      </c>
      <c r="I167" s="75">
        <v>11.737836998221299</v>
      </c>
      <c r="J167" s="75">
        <v>72.165533084419195</v>
      </c>
      <c r="K167" s="75">
        <v>4.0609596445266103</v>
      </c>
    </row>
    <row r="168" spans="1:11" x14ac:dyDescent="0.25">
      <c r="A168" s="75" t="s">
        <v>81</v>
      </c>
      <c r="B168" s="75" t="s">
        <v>82</v>
      </c>
      <c r="C168" s="75" t="s">
        <v>22</v>
      </c>
      <c r="D168" s="75">
        <v>26662.290893000001</v>
      </c>
      <c r="E168" s="75">
        <v>4.33262547196518</v>
      </c>
      <c r="F168" s="75">
        <v>27.901835791432099</v>
      </c>
      <c r="G168" s="75">
        <v>3.96694387072028</v>
      </c>
      <c r="H168" s="75">
        <v>68895.188164299994</v>
      </c>
      <c r="I168" s="75">
        <v>2.6102638172858899</v>
      </c>
      <c r="J168" s="75">
        <v>72.098164208567894</v>
      </c>
      <c r="K168" s="75">
        <v>1.53519881802361</v>
      </c>
    </row>
    <row r="169" spans="1:11" x14ac:dyDescent="0.25">
      <c r="A169" s="75" t="s">
        <v>83</v>
      </c>
      <c r="B169" s="75" t="s">
        <v>84</v>
      </c>
      <c r="C169" s="75" t="s">
        <v>21</v>
      </c>
      <c r="D169" s="75">
        <v>10490.106547400001</v>
      </c>
      <c r="E169" s="75">
        <v>13.4811798627385</v>
      </c>
      <c r="F169" s="75">
        <v>42.99235778037</v>
      </c>
      <c r="G169" s="75">
        <v>8.3606874236347295</v>
      </c>
      <c r="H169" s="75">
        <v>13909.826577899999</v>
      </c>
      <c r="I169" s="75">
        <v>11.2669272178073</v>
      </c>
      <c r="J169" s="75">
        <v>57.00764221963</v>
      </c>
      <c r="K169" s="75">
        <v>6.3052189322605097</v>
      </c>
    </row>
    <row r="170" spans="1:11" x14ac:dyDescent="0.25">
      <c r="A170" s="75" t="s">
        <v>83</v>
      </c>
      <c r="B170" s="75" t="s">
        <v>84</v>
      </c>
      <c r="C170" s="75" t="s">
        <v>22</v>
      </c>
      <c r="D170" s="75">
        <v>150426.1203937</v>
      </c>
      <c r="E170" s="75">
        <v>2.6405962639446301</v>
      </c>
      <c r="F170" s="75">
        <v>39.844594298905498</v>
      </c>
      <c r="G170" s="75">
        <v>2.46924775122991</v>
      </c>
      <c r="H170" s="75">
        <v>227105.94647900001</v>
      </c>
      <c r="I170" s="75">
        <v>2.3866355253195501</v>
      </c>
      <c r="J170" s="75">
        <v>60.155405701094502</v>
      </c>
      <c r="K170" s="75">
        <v>1.6355333942906201</v>
      </c>
    </row>
    <row r="171" spans="1:11" x14ac:dyDescent="0.25">
      <c r="A171" s="75" t="s">
        <v>85</v>
      </c>
      <c r="B171" s="75" t="s">
        <v>86</v>
      </c>
      <c r="C171" s="75" t="s">
        <v>21</v>
      </c>
      <c r="D171" s="75">
        <v>18512.207825699999</v>
      </c>
      <c r="E171" s="75">
        <v>10.5851867721847</v>
      </c>
      <c r="F171" s="75">
        <v>37.773639331453403</v>
      </c>
      <c r="G171" s="75">
        <v>7.6390288198767902</v>
      </c>
      <c r="H171" s="75">
        <v>30496.063956800001</v>
      </c>
      <c r="I171" s="75">
        <v>8.1084476156690197</v>
      </c>
      <c r="J171" s="75">
        <v>62.226360668546597</v>
      </c>
      <c r="K171" s="75">
        <v>4.6371652846871196</v>
      </c>
    </row>
    <row r="172" spans="1:11" x14ac:dyDescent="0.25">
      <c r="A172" s="75" t="s">
        <v>85</v>
      </c>
      <c r="B172" s="75" t="s">
        <v>86</v>
      </c>
      <c r="C172" s="75" t="s">
        <v>22</v>
      </c>
      <c r="D172" s="75">
        <v>94183.987139999997</v>
      </c>
      <c r="E172" s="75">
        <v>4.4824412165513401</v>
      </c>
      <c r="F172" s="75">
        <v>27.9156528998612</v>
      </c>
      <c r="G172" s="75">
        <v>4.5076943327233598</v>
      </c>
      <c r="H172" s="75">
        <v>243203.74109210001</v>
      </c>
      <c r="I172" s="75">
        <v>2.50319274395904</v>
      </c>
      <c r="J172" s="75">
        <v>72.0843471001388</v>
      </c>
      <c r="K172" s="75">
        <v>1.74566650643541</v>
      </c>
    </row>
    <row r="173" spans="1:11" x14ac:dyDescent="0.25">
      <c r="A173" s="75" t="s">
        <v>87</v>
      </c>
      <c r="B173" s="75" t="s">
        <v>88</v>
      </c>
      <c r="C173" s="75" t="s">
        <v>21</v>
      </c>
      <c r="D173" s="75">
        <v>3750.3611471999998</v>
      </c>
      <c r="E173" s="75">
        <v>18.811505611559799</v>
      </c>
      <c r="F173" s="75">
        <v>43.161672487213202</v>
      </c>
      <c r="G173" s="75">
        <v>9.2676427600860602</v>
      </c>
      <c r="H173" s="75">
        <v>4938.7394623999999</v>
      </c>
      <c r="I173" s="75">
        <v>18.333981163991801</v>
      </c>
      <c r="J173" s="75">
        <v>56.838327512786798</v>
      </c>
      <c r="K173" s="75">
        <v>7.0376272322463898</v>
      </c>
    </row>
    <row r="174" spans="1:11" x14ac:dyDescent="0.25">
      <c r="A174" s="75" t="s">
        <v>87</v>
      </c>
      <c r="B174" s="75" t="s">
        <v>88</v>
      </c>
      <c r="C174" s="75" t="s">
        <v>22</v>
      </c>
      <c r="D174" s="75">
        <v>74879.789721099994</v>
      </c>
      <c r="E174" s="75">
        <v>4.2588968034883798</v>
      </c>
      <c r="F174" s="75">
        <v>43.562139915458602</v>
      </c>
      <c r="G174" s="75">
        <v>4.2443190269898396</v>
      </c>
      <c r="H174" s="75">
        <v>97012.109681500006</v>
      </c>
      <c r="I174" s="75">
        <v>4.8551368238981496</v>
      </c>
      <c r="J174" s="75">
        <v>56.437860084541398</v>
      </c>
      <c r="K174" s="75">
        <v>3.2760210791588298</v>
      </c>
    </row>
    <row r="175" spans="1:11" x14ac:dyDescent="0.25">
      <c r="A175" s="75" t="s">
        <v>89</v>
      </c>
      <c r="B175" s="75" t="s">
        <v>90</v>
      </c>
      <c r="C175" s="75" t="s">
        <v>21</v>
      </c>
      <c r="D175" s="75">
        <v>18841.141896199999</v>
      </c>
      <c r="E175" s="75">
        <v>11.539671899016801</v>
      </c>
      <c r="F175" s="75">
        <v>31.725278554351</v>
      </c>
      <c r="G175" s="75">
        <v>8.5998978620976008</v>
      </c>
      <c r="H175" s="75">
        <v>40547.278804100002</v>
      </c>
      <c r="I175" s="75">
        <v>9.9457902594300904</v>
      </c>
      <c r="J175" s="75">
        <v>68.274721445649007</v>
      </c>
      <c r="K175" s="75">
        <v>3.99612256830966</v>
      </c>
    </row>
    <row r="176" spans="1:11" x14ac:dyDescent="0.25">
      <c r="A176" s="75" t="s">
        <v>89</v>
      </c>
      <c r="B176" s="75" t="s">
        <v>90</v>
      </c>
      <c r="C176" s="75" t="s">
        <v>22</v>
      </c>
      <c r="D176" s="75">
        <v>214741.21214789999</v>
      </c>
      <c r="E176" s="75">
        <v>3.7201114603940799</v>
      </c>
      <c r="F176" s="75">
        <v>32.306360594215001</v>
      </c>
      <c r="G176" s="75">
        <v>3.39927165208494</v>
      </c>
      <c r="H176" s="75">
        <v>449961.36715270003</v>
      </c>
      <c r="I176" s="75">
        <v>2.1065962677608701</v>
      </c>
      <c r="J176" s="75">
        <v>67.693639405785007</v>
      </c>
      <c r="K176" s="75">
        <v>1.6222808629279299</v>
      </c>
    </row>
    <row r="177" spans="1:11" x14ac:dyDescent="0.25">
      <c r="A177" s="75" t="s">
        <v>91</v>
      </c>
      <c r="B177" s="75" t="s">
        <v>92</v>
      </c>
      <c r="C177" s="75" t="s">
        <v>21</v>
      </c>
      <c r="D177" s="75">
        <v>14851.0450728</v>
      </c>
      <c r="E177" s="75">
        <v>10.278523861142499</v>
      </c>
      <c r="F177" s="75">
        <v>27.141394706228901</v>
      </c>
      <c r="G177" s="75">
        <v>7.5318264854971302</v>
      </c>
      <c r="H177" s="75">
        <v>39866.279639300003</v>
      </c>
      <c r="I177" s="75">
        <v>6.8245675302710698</v>
      </c>
      <c r="J177" s="75">
        <v>72.858605293771106</v>
      </c>
      <c r="K177" s="75">
        <v>2.80576707003179</v>
      </c>
    </row>
    <row r="178" spans="1:11" x14ac:dyDescent="0.25">
      <c r="A178" s="75" t="s">
        <v>91</v>
      </c>
      <c r="B178" s="75" t="s">
        <v>92</v>
      </c>
      <c r="C178" s="75" t="s">
        <v>22</v>
      </c>
      <c r="D178" s="75">
        <v>276607.9350002</v>
      </c>
      <c r="E178" s="75">
        <v>2.4201403046084899</v>
      </c>
      <c r="F178" s="75">
        <v>28.230839783622901</v>
      </c>
      <c r="G178" s="75">
        <v>2.26083529555165</v>
      </c>
      <c r="H178" s="75">
        <v>703199.74029490002</v>
      </c>
      <c r="I178" s="75">
        <v>1.3364228290407201</v>
      </c>
      <c r="J178" s="75">
        <v>71.769160216377102</v>
      </c>
      <c r="K178" s="75">
        <v>0.88931344345469998</v>
      </c>
    </row>
    <row r="179" spans="1:11" x14ac:dyDescent="0.25">
      <c r="A179" s="75" t="s">
        <v>93</v>
      </c>
      <c r="B179" s="75" t="s">
        <v>94</v>
      </c>
      <c r="C179" s="75" t="s">
        <v>21</v>
      </c>
      <c r="D179" s="75">
        <v>2532.3448285999998</v>
      </c>
      <c r="E179" s="75">
        <v>19.397472398583101</v>
      </c>
      <c r="F179" s="75">
        <v>25.271198347790001</v>
      </c>
      <c r="G179" s="75">
        <v>18.219881043802602</v>
      </c>
      <c r="H179" s="75">
        <v>7488.3308582</v>
      </c>
      <c r="I179" s="75">
        <v>20.076503429059901</v>
      </c>
      <c r="J179" s="75">
        <v>74.728801652209995</v>
      </c>
      <c r="K179" s="75">
        <v>6.1614560591238696</v>
      </c>
    </row>
    <row r="180" spans="1:11" x14ac:dyDescent="0.25">
      <c r="A180" s="75" t="s">
        <v>93</v>
      </c>
      <c r="B180" s="75" t="s">
        <v>94</v>
      </c>
      <c r="C180" s="75" t="s">
        <v>22</v>
      </c>
      <c r="D180" s="75">
        <v>86168.434251600003</v>
      </c>
      <c r="E180" s="75">
        <v>3.7002651379696401</v>
      </c>
      <c r="F180" s="75">
        <v>25.7588808747673</v>
      </c>
      <c r="G180" s="75">
        <v>3.5545753627950898</v>
      </c>
      <c r="H180" s="75">
        <v>248350.89005650001</v>
      </c>
      <c r="I180" s="75">
        <v>1.89110587573931</v>
      </c>
      <c r="J180" s="75">
        <v>74.2411191252327</v>
      </c>
      <c r="K180" s="75">
        <v>1.23330419058166</v>
      </c>
    </row>
    <row r="181" spans="1:11" x14ac:dyDescent="0.25">
      <c r="A181" s="75" t="s">
        <v>95</v>
      </c>
      <c r="B181" s="75" t="s">
        <v>96</v>
      </c>
      <c r="C181" s="75" t="s">
        <v>21</v>
      </c>
      <c r="D181" s="75">
        <v>6316.9804236</v>
      </c>
      <c r="E181" s="75">
        <v>16.618351022383202</v>
      </c>
      <c r="F181" s="75">
        <v>21.232914684883902</v>
      </c>
      <c r="G181" s="75">
        <v>13.3235851448141</v>
      </c>
      <c r="H181" s="75">
        <v>23433.906429899998</v>
      </c>
      <c r="I181" s="75">
        <v>11.7342109959095</v>
      </c>
      <c r="J181" s="75">
        <v>78.767085315116105</v>
      </c>
      <c r="K181" s="75">
        <v>3.5915832805652101</v>
      </c>
    </row>
    <row r="182" spans="1:11" x14ac:dyDescent="0.25">
      <c r="A182" s="75" t="s">
        <v>95</v>
      </c>
      <c r="B182" s="75" t="s">
        <v>96</v>
      </c>
      <c r="C182" s="75" t="s">
        <v>22</v>
      </c>
      <c r="D182" s="75">
        <v>197202.80857220001</v>
      </c>
      <c r="E182" s="75">
        <v>3.3238851753406999</v>
      </c>
      <c r="F182" s="75">
        <v>25.130465052279099</v>
      </c>
      <c r="G182" s="75">
        <v>3.21554357019189</v>
      </c>
      <c r="H182" s="75">
        <v>587513.30456760002</v>
      </c>
      <c r="I182" s="75">
        <v>1.67487257072928</v>
      </c>
      <c r="J182" s="75">
        <v>74.869534947720894</v>
      </c>
      <c r="K182" s="75">
        <v>1.07931891618151</v>
      </c>
    </row>
    <row r="183" spans="1:11" x14ac:dyDescent="0.25">
      <c r="A183" s="75" t="s">
        <v>97</v>
      </c>
      <c r="B183" s="75" t="s">
        <v>98</v>
      </c>
      <c r="C183" s="75" t="s">
        <v>21</v>
      </c>
      <c r="D183" s="75">
        <v>11592.431649100001</v>
      </c>
      <c r="E183" s="75">
        <v>17.057212858284501</v>
      </c>
      <c r="F183" s="75">
        <v>25.300206436112902</v>
      </c>
      <c r="G183" s="75">
        <v>13.7942369564527</v>
      </c>
      <c r="H183" s="75">
        <v>34227.082426300003</v>
      </c>
      <c r="I183" s="75">
        <v>13.3427882790872</v>
      </c>
      <c r="J183" s="75">
        <v>74.699793563887098</v>
      </c>
      <c r="K183" s="75">
        <v>4.67199474023219</v>
      </c>
    </row>
    <row r="184" spans="1:11" x14ac:dyDescent="0.25">
      <c r="A184" s="75" t="s">
        <v>97</v>
      </c>
      <c r="B184" s="75" t="s">
        <v>98</v>
      </c>
      <c r="C184" s="75" t="s">
        <v>22</v>
      </c>
      <c r="D184" s="75">
        <v>339961.84007879999</v>
      </c>
      <c r="E184" s="75">
        <v>2.63490210255571</v>
      </c>
      <c r="F184" s="75">
        <v>28.089113960478802</v>
      </c>
      <c r="G184" s="75">
        <v>2.5546225297241598</v>
      </c>
      <c r="H184" s="75">
        <v>870335.64583379996</v>
      </c>
      <c r="I184" s="75">
        <v>1.54964633001645</v>
      </c>
      <c r="J184" s="75">
        <v>71.910886039521202</v>
      </c>
      <c r="K184" s="75">
        <v>0.997861204546858</v>
      </c>
    </row>
    <row r="185" spans="1:11" x14ac:dyDescent="0.25">
      <c r="A185" s="75" t="s">
        <v>99</v>
      </c>
      <c r="B185" s="75" t="s">
        <v>100</v>
      </c>
      <c r="C185" s="75" t="s">
        <v>21</v>
      </c>
      <c r="D185" s="75">
        <v>500.55740800000001</v>
      </c>
      <c r="E185" s="75">
        <v>47.051239318769603</v>
      </c>
      <c r="F185" s="75">
        <v>17.152388444808601</v>
      </c>
      <c r="G185" s="75">
        <v>41.386882084571802</v>
      </c>
      <c r="H185" s="75">
        <v>2417.7382545</v>
      </c>
      <c r="I185" s="75">
        <v>27.081968140425701</v>
      </c>
      <c r="J185" s="75">
        <v>82.847611555191406</v>
      </c>
      <c r="K185" s="75">
        <v>8.5685497108284601</v>
      </c>
    </row>
    <row r="186" spans="1:11" x14ac:dyDescent="0.25">
      <c r="A186" s="75" t="s">
        <v>99</v>
      </c>
      <c r="B186" s="75" t="s">
        <v>100</v>
      </c>
      <c r="C186" s="75" t="s">
        <v>22</v>
      </c>
      <c r="D186" s="75">
        <v>41916.116990399998</v>
      </c>
      <c r="E186" s="75">
        <v>4.5525120148646696</v>
      </c>
      <c r="F186" s="75">
        <v>28.892781276472402</v>
      </c>
      <c r="G186" s="75">
        <v>3.9640253954768299</v>
      </c>
      <c r="H186" s="75">
        <v>103158.5872733</v>
      </c>
      <c r="I186" s="75">
        <v>2.4164253503086801</v>
      </c>
      <c r="J186" s="75">
        <v>71.107218723527595</v>
      </c>
      <c r="K186" s="75">
        <v>1.6106904584639301</v>
      </c>
    </row>
    <row r="187" spans="1:11" x14ac:dyDescent="0.25">
      <c r="A187" s="75" t="s">
        <v>101</v>
      </c>
      <c r="B187" s="75" t="s">
        <v>102</v>
      </c>
      <c r="C187" s="75" t="s">
        <v>21</v>
      </c>
      <c r="D187" s="75">
        <v>229.60083420000001</v>
      </c>
      <c r="E187" s="75">
        <v>35.351890732248101</v>
      </c>
      <c r="F187" s="75">
        <v>24.575060073087901</v>
      </c>
      <c r="G187" s="75">
        <v>32.595888721595998</v>
      </c>
      <c r="H187" s="75">
        <v>704.68308420000005</v>
      </c>
      <c r="I187" s="75">
        <v>30.475714913062099</v>
      </c>
      <c r="J187" s="75">
        <v>75.424939926912003</v>
      </c>
      <c r="K187" s="75">
        <v>10.6204383357168</v>
      </c>
    </row>
    <row r="188" spans="1:11" x14ac:dyDescent="0.25">
      <c r="A188" s="75" t="s">
        <v>101</v>
      </c>
      <c r="B188" s="75" t="s">
        <v>102</v>
      </c>
      <c r="C188" s="75" t="s">
        <v>22</v>
      </c>
      <c r="D188" s="75">
        <v>31840.289745499998</v>
      </c>
      <c r="E188" s="75">
        <v>4.1565781840650704</v>
      </c>
      <c r="F188" s="75">
        <v>22.465658778102199</v>
      </c>
      <c r="G188" s="75">
        <v>3.8666201675757801</v>
      </c>
      <c r="H188" s="75">
        <v>109888.42633620001</v>
      </c>
      <c r="I188" s="75">
        <v>1.9566761550479199</v>
      </c>
      <c r="J188" s="75">
        <v>77.534341221897805</v>
      </c>
      <c r="K188" s="75">
        <v>1.12035735314602</v>
      </c>
    </row>
    <row r="189" spans="1:11" x14ac:dyDescent="0.25">
      <c r="A189" s="75" t="s">
        <v>103</v>
      </c>
      <c r="B189" s="75" t="s">
        <v>104</v>
      </c>
      <c r="C189" s="75" t="s">
        <v>21</v>
      </c>
      <c r="D189" s="75">
        <v>1073.3009443999999</v>
      </c>
      <c r="E189" s="75">
        <v>20.115179562174198</v>
      </c>
      <c r="F189" s="75">
        <v>17.192370709727701</v>
      </c>
      <c r="G189" s="75">
        <v>16.137071916330498</v>
      </c>
      <c r="H189" s="75">
        <v>5169.5899431999997</v>
      </c>
      <c r="I189" s="75">
        <v>12.8676522964141</v>
      </c>
      <c r="J189" s="75">
        <v>82.807629290272303</v>
      </c>
      <c r="K189" s="75">
        <v>3.3503497797597301</v>
      </c>
    </row>
    <row r="190" spans="1:11" x14ac:dyDescent="0.25">
      <c r="A190" s="75" t="s">
        <v>103</v>
      </c>
      <c r="B190" s="75" t="s">
        <v>104</v>
      </c>
      <c r="C190" s="75" t="s">
        <v>22</v>
      </c>
      <c r="D190" s="75">
        <v>21690.102381299999</v>
      </c>
      <c r="E190" s="75">
        <v>5.4358000835559102</v>
      </c>
      <c r="F190" s="75">
        <v>28.110877160264199</v>
      </c>
      <c r="G190" s="75">
        <v>5.5416986637843504</v>
      </c>
      <c r="H190" s="75">
        <v>55469.006733800001</v>
      </c>
      <c r="I190" s="75">
        <v>3.6689642001098099</v>
      </c>
      <c r="J190" s="75">
        <v>71.889122839735805</v>
      </c>
      <c r="K190" s="75">
        <v>2.1669760910023999</v>
      </c>
    </row>
    <row r="191" spans="1:11" x14ac:dyDescent="0.25">
      <c r="A191" s="75" t="s">
        <v>105</v>
      </c>
      <c r="B191" s="75" t="s">
        <v>106</v>
      </c>
      <c r="C191" s="75" t="s">
        <v>21</v>
      </c>
      <c r="D191" s="75">
        <v>1779.7514392</v>
      </c>
      <c r="E191" s="75">
        <v>24.444069597048301</v>
      </c>
      <c r="F191" s="75">
        <v>47.7536889141385</v>
      </c>
      <c r="G191" s="75">
        <v>14.884253524783199</v>
      </c>
      <c r="H191" s="75">
        <v>1947.1887819000001</v>
      </c>
      <c r="I191" s="75">
        <v>26.6622239172065</v>
      </c>
      <c r="J191" s="75">
        <v>52.2463110858615</v>
      </c>
      <c r="K191" s="75">
        <v>13.604367423636401</v>
      </c>
    </row>
    <row r="192" spans="1:11" x14ac:dyDescent="0.25">
      <c r="A192" s="75" t="s">
        <v>105</v>
      </c>
      <c r="B192" s="75" t="s">
        <v>106</v>
      </c>
      <c r="C192" s="75" t="s">
        <v>22</v>
      </c>
      <c r="D192" s="75">
        <v>28427.093782200001</v>
      </c>
      <c r="E192" s="75">
        <v>6.0053930705081298</v>
      </c>
      <c r="F192" s="75">
        <v>36.123098276529497</v>
      </c>
      <c r="G192" s="75">
        <v>4.7489846980792603</v>
      </c>
      <c r="H192" s="75">
        <v>50267.965995300001</v>
      </c>
      <c r="I192" s="75">
        <v>2.9920566642792998</v>
      </c>
      <c r="J192" s="75">
        <v>63.876901723470397</v>
      </c>
      <c r="K192" s="75">
        <v>2.68560365850399</v>
      </c>
    </row>
    <row r="193" spans="1:11" x14ac:dyDescent="0.25">
      <c r="A193" s="75" t="s">
        <v>107</v>
      </c>
      <c r="B193" s="75" t="s">
        <v>108</v>
      </c>
      <c r="C193" s="75" t="s">
        <v>21</v>
      </c>
      <c r="D193" s="75">
        <v>1700.824208</v>
      </c>
      <c r="E193" s="75">
        <v>17.951431857315001</v>
      </c>
      <c r="F193" s="75">
        <v>20.9901633119844</v>
      </c>
      <c r="G193" s="75">
        <v>17.502682988966299</v>
      </c>
      <c r="H193" s="75">
        <v>6402.1342241000002</v>
      </c>
      <c r="I193" s="75">
        <v>17.176074267985499</v>
      </c>
      <c r="J193" s="75">
        <v>79.009836688015596</v>
      </c>
      <c r="K193" s="75">
        <v>4.6498536098356302</v>
      </c>
    </row>
    <row r="194" spans="1:11" x14ac:dyDescent="0.25">
      <c r="A194" s="75" t="s">
        <v>107</v>
      </c>
      <c r="B194" s="75" t="s">
        <v>108</v>
      </c>
      <c r="C194" s="75" t="s">
        <v>22</v>
      </c>
      <c r="D194" s="75">
        <v>60982.570437199996</v>
      </c>
      <c r="E194" s="75">
        <v>3.9470820251914098</v>
      </c>
      <c r="F194" s="75">
        <v>24.801050941799801</v>
      </c>
      <c r="G194" s="75">
        <v>3.6721577850054201</v>
      </c>
      <c r="H194" s="75">
        <v>184904.47112530001</v>
      </c>
      <c r="I194" s="75">
        <v>1.94346670656858</v>
      </c>
      <c r="J194" s="75">
        <v>75.198949058200199</v>
      </c>
      <c r="K194" s="75">
        <v>1.2110990038139999</v>
      </c>
    </row>
    <row r="195" spans="1:11" x14ac:dyDescent="0.25">
      <c r="A195" s="75" t="s">
        <v>109</v>
      </c>
      <c r="B195" s="75" t="s">
        <v>110</v>
      </c>
      <c r="C195" s="75" t="s">
        <v>21</v>
      </c>
      <c r="D195" s="75">
        <v>388.88186050000002</v>
      </c>
      <c r="E195" s="75">
        <v>31.1937954667304</v>
      </c>
      <c r="F195" s="75">
        <v>37.320365944655997</v>
      </c>
      <c r="G195" s="75">
        <v>24.843595274445399</v>
      </c>
      <c r="H195" s="75">
        <v>653.12791259999995</v>
      </c>
      <c r="I195" s="75">
        <v>29.7863069766771</v>
      </c>
      <c r="J195" s="75">
        <v>62.679634055344003</v>
      </c>
      <c r="K195" s="75">
        <v>14.7922380370723</v>
      </c>
    </row>
    <row r="196" spans="1:11" x14ac:dyDescent="0.25">
      <c r="A196" s="75" t="s">
        <v>109</v>
      </c>
      <c r="B196" s="75" t="s">
        <v>110</v>
      </c>
      <c r="C196" s="75" t="s">
        <v>22</v>
      </c>
      <c r="D196" s="75">
        <v>5482.9791429999996</v>
      </c>
      <c r="E196" s="75">
        <v>4.9597635524450396</v>
      </c>
      <c r="F196" s="75">
        <v>32.390018359484102</v>
      </c>
      <c r="G196" s="75">
        <v>4.9111290800727803</v>
      </c>
      <c r="H196" s="75">
        <v>11445.011085800001</v>
      </c>
      <c r="I196" s="75">
        <v>4.0638464827543803</v>
      </c>
      <c r="J196" s="75">
        <v>67.609981640515898</v>
      </c>
      <c r="K196" s="75">
        <v>2.3527821959062498</v>
      </c>
    </row>
    <row r="197" spans="1:11" x14ac:dyDescent="0.25">
      <c r="A197" s="75" t="s">
        <v>111</v>
      </c>
      <c r="B197" s="75" t="s">
        <v>112</v>
      </c>
      <c r="C197" s="75" t="s">
        <v>21</v>
      </c>
      <c r="D197" s="75">
        <v>9031.9248557999999</v>
      </c>
      <c r="E197" s="75">
        <v>12.919700859218199</v>
      </c>
      <c r="F197" s="75">
        <v>28.016613516756401</v>
      </c>
      <c r="G197" s="75">
        <v>9.1567865454469892</v>
      </c>
      <c r="H197" s="75">
        <v>23205.821688399999</v>
      </c>
      <c r="I197" s="75">
        <v>9.4530146134520603</v>
      </c>
      <c r="J197" s="75">
        <v>71.983386483243606</v>
      </c>
      <c r="K197" s="75">
        <v>3.56390776028495</v>
      </c>
    </row>
    <row r="198" spans="1:11" x14ac:dyDescent="0.25">
      <c r="A198" s="75" t="s">
        <v>111</v>
      </c>
      <c r="B198" s="75" t="s">
        <v>112</v>
      </c>
      <c r="C198" s="75" t="s">
        <v>22</v>
      </c>
      <c r="D198" s="75">
        <v>101415.9207625</v>
      </c>
      <c r="E198" s="75">
        <v>3.4750371222211398</v>
      </c>
      <c r="F198" s="75">
        <v>28.754791114037001</v>
      </c>
      <c r="G198" s="75">
        <v>3.4861310622128499</v>
      </c>
      <c r="H198" s="75">
        <v>251276.33271379999</v>
      </c>
      <c r="I198" s="75">
        <v>2.3607745002303502</v>
      </c>
      <c r="J198" s="75">
        <v>71.245208885962995</v>
      </c>
      <c r="K198" s="75">
        <v>1.4070134968730099</v>
      </c>
    </row>
    <row r="199" spans="1:11" x14ac:dyDescent="0.25">
      <c r="A199" s="75" t="s">
        <v>113</v>
      </c>
      <c r="B199" s="75" t="s">
        <v>114</v>
      </c>
      <c r="C199" s="75" t="s">
        <v>21</v>
      </c>
      <c r="D199" s="75">
        <v>17557.579529400002</v>
      </c>
      <c r="E199" s="75">
        <v>11.135436183781099</v>
      </c>
      <c r="F199" s="75">
        <v>25.251429262654899</v>
      </c>
      <c r="G199" s="75">
        <v>7.5901615954859203</v>
      </c>
      <c r="H199" s="75">
        <v>51973.453137199998</v>
      </c>
      <c r="I199" s="75">
        <v>8.1796211320634402</v>
      </c>
      <c r="J199" s="75">
        <v>74.748570737345005</v>
      </c>
      <c r="K199" s="75">
        <v>2.5640948947907698</v>
      </c>
    </row>
    <row r="200" spans="1:11" x14ac:dyDescent="0.25">
      <c r="A200" s="75" t="s">
        <v>113</v>
      </c>
      <c r="B200" s="75" t="s">
        <v>114</v>
      </c>
      <c r="C200" s="75" t="s">
        <v>22</v>
      </c>
      <c r="D200" s="75">
        <v>160313.33465050001</v>
      </c>
      <c r="E200" s="75">
        <v>2.9490995870731802</v>
      </c>
      <c r="F200" s="75">
        <v>28.0030644985913</v>
      </c>
      <c r="G200" s="75">
        <v>2.6803931984373799</v>
      </c>
      <c r="H200" s="75">
        <v>412171.63269499998</v>
      </c>
      <c r="I200" s="75">
        <v>1.80084448886993</v>
      </c>
      <c r="J200" s="75">
        <v>71.996935501408601</v>
      </c>
      <c r="K200" s="75">
        <v>1.04253358972423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389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76" t="s">
        <v>93</v>
      </c>
      <c r="B211" s="76" t="s">
        <v>120</v>
      </c>
      <c r="C211" s="76" t="s">
        <v>21</v>
      </c>
      <c r="D211" s="76">
        <v>1423.7720584000001</v>
      </c>
      <c r="E211" s="76">
        <v>45.472129077982899</v>
      </c>
      <c r="F211" s="76">
        <v>23.230470405681402</v>
      </c>
      <c r="G211" s="76">
        <v>33.956856566204699</v>
      </c>
      <c r="H211" s="76">
        <v>4705.1268985999995</v>
      </c>
      <c r="I211" s="76">
        <v>32.263361231300401</v>
      </c>
      <c r="J211" s="76">
        <v>76.769529594318598</v>
      </c>
      <c r="K211" s="76">
        <v>10.275349552090599</v>
      </c>
    </row>
    <row r="212" spans="1:11" x14ac:dyDescent="0.25">
      <c r="A212" s="76" t="s">
        <v>93</v>
      </c>
      <c r="B212" s="76" t="s">
        <v>120</v>
      </c>
      <c r="C212" s="76" t="s">
        <v>22</v>
      </c>
      <c r="D212" s="76">
        <v>21798.557310299999</v>
      </c>
      <c r="E212" s="76">
        <v>7.7783861234814404</v>
      </c>
      <c r="F212" s="76">
        <v>17.780936697542799</v>
      </c>
      <c r="G212" s="76">
        <v>7.5168643873246701</v>
      </c>
      <c r="H212" s="76">
        <v>100796.54373020001</v>
      </c>
      <c r="I212" s="76">
        <v>3.3345545852116998</v>
      </c>
      <c r="J212" s="76">
        <v>82.219063302457201</v>
      </c>
      <c r="K212" s="76">
        <v>1.62561922340752</v>
      </c>
    </row>
    <row r="213" spans="1:11" x14ac:dyDescent="0.25">
      <c r="A213" s="76" t="s">
        <v>97</v>
      </c>
      <c r="B213" s="76" t="s">
        <v>121</v>
      </c>
      <c r="C213" s="76" t="s">
        <v>21</v>
      </c>
      <c r="D213" s="76">
        <v>939.29084160000002</v>
      </c>
      <c r="E213" s="76">
        <v>31.536430599693301</v>
      </c>
      <c r="F213" s="76">
        <v>20.972515592220301</v>
      </c>
      <c r="G213" s="76">
        <v>25.355409139932899</v>
      </c>
      <c r="H213" s="76">
        <v>3539.3842961999999</v>
      </c>
      <c r="I213" s="76">
        <v>19.555542744483599</v>
      </c>
      <c r="J213" s="76">
        <v>79.027484407779696</v>
      </c>
      <c r="K213" s="76">
        <v>6.7288832172673896</v>
      </c>
    </row>
    <row r="214" spans="1:11" x14ac:dyDescent="0.25">
      <c r="A214" s="76" t="s">
        <v>97</v>
      </c>
      <c r="B214" s="76" t="s">
        <v>121</v>
      </c>
      <c r="C214" s="76" t="s">
        <v>22</v>
      </c>
      <c r="D214" s="76">
        <v>14848.688764500001</v>
      </c>
      <c r="E214" s="76">
        <v>9.8147156367448698</v>
      </c>
      <c r="F214" s="76">
        <v>22.101747410960702</v>
      </c>
      <c r="G214" s="76">
        <v>10.020577969142501</v>
      </c>
      <c r="H214" s="76">
        <v>52334.636102999997</v>
      </c>
      <c r="I214" s="76">
        <v>4.3703400407573696</v>
      </c>
      <c r="J214" s="76">
        <v>77.898252589039302</v>
      </c>
      <c r="K214" s="76">
        <v>2.8430969351036199</v>
      </c>
    </row>
    <row r="215" spans="1:11" x14ac:dyDescent="0.25">
      <c r="A215" s="76" t="s">
        <v>99</v>
      </c>
      <c r="B215" s="76" t="s">
        <v>122</v>
      </c>
      <c r="C215" s="76" t="s">
        <v>21</v>
      </c>
      <c r="D215" s="76">
        <v>38.940452000000001</v>
      </c>
      <c r="E215" s="76">
        <v>100</v>
      </c>
      <c r="F215" s="76">
        <v>5.9768811361808396</v>
      </c>
      <c r="G215" s="76">
        <v>99.949384027928105</v>
      </c>
      <c r="H215" s="76">
        <v>612.57747370000004</v>
      </c>
      <c r="I215" s="76">
        <v>41.593314186515002</v>
      </c>
      <c r="J215" s="76">
        <v>94.023118863819207</v>
      </c>
      <c r="K215" s="76">
        <v>6.3536031902393804</v>
      </c>
    </row>
    <row r="216" spans="1:11" x14ac:dyDescent="0.25">
      <c r="A216" s="76" t="s">
        <v>99</v>
      </c>
      <c r="B216" s="76" t="s">
        <v>122</v>
      </c>
      <c r="C216" s="76" t="s">
        <v>22</v>
      </c>
      <c r="D216" s="76">
        <v>10076.1631977</v>
      </c>
      <c r="E216" s="76">
        <v>9.4360528423099606</v>
      </c>
      <c r="F216" s="76">
        <v>16.431969965085901</v>
      </c>
      <c r="G216" s="76">
        <v>8.9787593353393493</v>
      </c>
      <c r="H216" s="76">
        <v>51244.318881500003</v>
      </c>
      <c r="I216" s="76">
        <v>3.2863385165546202</v>
      </c>
      <c r="J216" s="76">
        <v>83.568030034914102</v>
      </c>
      <c r="K216" s="76">
        <v>1.76549218236196</v>
      </c>
    </row>
    <row r="217" spans="1:11" x14ac:dyDescent="0.25">
      <c r="A217" s="76" t="s">
        <v>101</v>
      </c>
      <c r="B217" s="76" t="s">
        <v>123</v>
      </c>
      <c r="C217" s="76" t="s">
        <v>21</v>
      </c>
      <c r="D217" s="76">
        <v>154.3567496</v>
      </c>
      <c r="E217" s="76">
        <v>99.999999999999702</v>
      </c>
      <c r="F217" s="76">
        <v>32.618768906127002</v>
      </c>
      <c r="G217" s="76">
        <v>61.105427363628102</v>
      </c>
      <c r="H217" s="76">
        <v>318.85776700000002</v>
      </c>
      <c r="I217" s="76">
        <v>54.054520080264197</v>
      </c>
      <c r="J217" s="76">
        <v>67.381231093872998</v>
      </c>
      <c r="K217" s="76">
        <v>29.5806974987958</v>
      </c>
    </row>
    <row r="218" spans="1:11" x14ac:dyDescent="0.25">
      <c r="A218" s="76" t="s">
        <v>101</v>
      </c>
      <c r="B218" s="76" t="s">
        <v>123</v>
      </c>
      <c r="C218" s="76" t="s">
        <v>22</v>
      </c>
      <c r="D218" s="76">
        <v>21215.730671000001</v>
      </c>
      <c r="E218" s="76">
        <v>8.2839641428925201</v>
      </c>
      <c r="F218" s="76">
        <v>16.134520684285</v>
      </c>
      <c r="G218" s="76">
        <v>8.2431250377947993</v>
      </c>
      <c r="H218" s="76">
        <v>110277.05480519999</v>
      </c>
      <c r="I218" s="76">
        <v>3.76369883807424</v>
      </c>
      <c r="J218" s="76">
        <v>83.865479315715007</v>
      </c>
      <c r="K218" s="76">
        <v>1.5858595516370699</v>
      </c>
    </row>
    <row r="219" spans="1:11" x14ac:dyDescent="0.25">
      <c r="A219" s="76" t="s">
        <v>103</v>
      </c>
      <c r="B219" s="76" t="s">
        <v>124</v>
      </c>
      <c r="C219" s="76" t="s">
        <v>21</v>
      </c>
      <c r="D219" s="76">
        <v>177.51295999999999</v>
      </c>
      <c r="E219" s="76">
        <v>62.318329714460297</v>
      </c>
      <c r="F219" s="76">
        <v>33.659664396446502</v>
      </c>
      <c r="G219" s="76">
        <v>46.329230366182699</v>
      </c>
      <c r="H219" s="76">
        <v>349.86294579999998</v>
      </c>
      <c r="I219" s="76">
        <v>66.448193514476202</v>
      </c>
      <c r="J219" s="76">
        <v>66.340335603553498</v>
      </c>
      <c r="K219" s="76">
        <v>23.506458501965199</v>
      </c>
    </row>
    <row r="220" spans="1:11" x14ac:dyDescent="0.25">
      <c r="A220" s="76" t="s">
        <v>103</v>
      </c>
      <c r="B220" s="76" t="s">
        <v>124</v>
      </c>
      <c r="C220" s="76" t="s">
        <v>22</v>
      </c>
      <c r="D220" s="76">
        <v>6813.2753359999997</v>
      </c>
      <c r="E220" s="76">
        <v>8.7673516419292206</v>
      </c>
      <c r="F220" s="76">
        <v>16.302578463605499</v>
      </c>
      <c r="G220" s="76">
        <v>7.9689648094014203</v>
      </c>
      <c r="H220" s="76">
        <v>34979.348764599999</v>
      </c>
      <c r="I220" s="76">
        <v>4.04128543404528</v>
      </c>
      <c r="J220" s="76">
        <v>83.697421536394501</v>
      </c>
      <c r="K220" s="76">
        <v>1.5521944606439999</v>
      </c>
    </row>
    <row r="221" spans="1:11" x14ac:dyDescent="0.25">
      <c r="A221" s="76" t="s">
        <v>111</v>
      </c>
      <c r="B221" s="76" t="s">
        <v>125</v>
      </c>
      <c r="C221" s="76" t="s">
        <v>21</v>
      </c>
      <c r="D221" s="76">
        <v>327.69028969999999</v>
      </c>
      <c r="E221" s="76">
        <v>64.042471164107099</v>
      </c>
      <c r="F221" s="76">
        <v>17.2843279598845</v>
      </c>
      <c r="G221" s="76">
        <v>60.153381811452903</v>
      </c>
      <c r="H221" s="76">
        <v>1568.1907099</v>
      </c>
      <c r="I221" s="76">
        <v>48.326366232062</v>
      </c>
      <c r="J221" s="76">
        <v>82.715672040115507</v>
      </c>
      <c r="K221" s="76">
        <v>12.569695119215901</v>
      </c>
    </row>
    <row r="222" spans="1:11" x14ac:dyDescent="0.25">
      <c r="A222" s="76" t="s">
        <v>111</v>
      </c>
      <c r="B222" s="76" t="s">
        <v>125</v>
      </c>
      <c r="C222" s="76" t="s">
        <v>22</v>
      </c>
      <c r="D222" s="76">
        <v>23337.9663836</v>
      </c>
      <c r="E222" s="76">
        <v>5.8358576156191004</v>
      </c>
      <c r="F222" s="76">
        <v>25.311471711400699</v>
      </c>
      <c r="G222" s="76">
        <v>5.47991609677719</v>
      </c>
      <c r="H222" s="76">
        <v>68865.152619900007</v>
      </c>
      <c r="I222" s="76">
        <v>2.9181463483098402</v>
      </c>
      <c r="J222" s="76">
        <v>74.688528288599301</v>
      </c>
      <c r="K222" s="76">
        <v>1.8571090426158201</v>
      </c>
    </row>
    <row r="223" spans="1:11" x14ac:dyDescent="0.25">
      <c r="A223" s="76" t="s">
        <v>113</v>
      </c>
      <c r="B223" s="76" t="s">
        <v>126</v>
      </c>
      <c r="C223" s="76" t="s">
        <v>21</v>
      </c>
      <c r="D223" s="76">
        <v>158.19476800000001</v>
      </c>
      <c r="E223" s="76">
        <v>100</v>
      </c>
      <c r="F223" s="76">
        <v>11.890022107888299</v>
      </c>
      <c r="G223" s="76">
        <v>95.180914333436505</v>
      </c>
      <c r="H223" s="76">
        <v>1172.2886117999999</v>
      </c>
      <c r="I223" s="76">
        <v>46.335270596734098</v>
      </c>
      <c r="J223" s="76">
        <v>88.109977892111701</v>
      </c>
      <c r="K223" s="76">
        <v>12.8442113225738</v>
      </c>
    </row>
    <row r="224" spans="1:11" x14ac:dyDescent="0.25">
      <c r="A224" s="76" t="s">
        <v>113</v>
      </c>
      <c r="B224" s="76" t="s">
        <v>126</v>
      </c>
      <c r="C224" s="76" t="s">
        <v>22</v>
      </c>
      <c r="D224" s="76">
        <v>30111.744859099999</v>
      </c>
      <c r="E224" s="76">
        <v>5.7259557512902202</v>
      </c>
      <c r="F224" s="76">
        <v>29.1406285672625</v>
      </c>
      <c r="G224" s="76">
        <v>5.5237570564551</v>
      </c>
      <c r="H224" s="76">
        <v>73220.771766599995</v>
      </c>
      <c r="I224" s="76">
        <v>3.9010044596116802</v>
      </c>
      <c r="J224" s="76">
        <v>70.859371432737504</v>
      </c>
      <c r="K224" s="76">
        <v>2.2716226438834299</v>
      </c>
    </row>
    <row r="225" spans="1:11" x14ac:dyDescent="0.25">
      <c r="A225" s="76" t="s">
        <v>115</v>
      </c>
      <c r="B225" s="76" t="s">
        <v>308</v>
      </c>
      <c r="C225" s="76" t="s">
        <v>21</v>
      </c>
      <c r="D225" s="76"/>
      <c r="E225" s="76"/>
      <c r="F225" s="76"/>
      <c r="G225" s="76"/>
      <c r="H225" s="76">
        <v>84.607187800000005</v>
      </c>
      <c r="I225" s="76">
        <v>71.061343197992102</v>
      </c>
      <c r="J225" s="76">
        <v>100</v>
      </c>
      <c r="K225" s="76">
        <v>0</v>
      </c>
    </row>
    <row r="226" spans="1:11" x14ac:dyDescent="0.25">
      <c r="A226" s="76" t="s">
        <v>115</v>
      </c>
      <c r="B226" s="76" t="s">
        <v>308</v>
      </c>
      <c r="C226" s="76" t="s">
        <v>22</v>
      </c>
      <c r="D226" s="76">
        <v>7920.2455432999996</v>
      </c>
      <c r="E226" s="76">
        <v>6.7370677735197102</v>
      </c>
      <c r="F226" s="76">
        <v>18.631754112632599</v>
      </c>
      <c r="G226" s="76">
        <v>6.3259017925901802</v>
      </c>
      <c r="H226" s="76">
        <v>34589.147267599998</v>
      </c>
      <c r="I226" s="76">
        <v>2.67521371463961</v>
      </c>
      <c r="J226" s="76">
        <v>81.368245887367394</v>
      </c>
      <c r="K226" s="76">
        <v>1.4485091260705201</v>
      </c>
    </row>
    <row r="227" spans="1:11" x14ac:dyDescent="0.25">
      <c r="A227" s="76" t="s">
        <v>127</v>
      </c>
      <c r="B227" s="76" t="s">
        <v>128</v>
      </c>
      <c r="C227" s="76" t="s">
        <v>21</v>
      </c>
      <c r="D227" s="76">
        <v>192.7135806</v>
      </c>
      <c r="E227" s="76">
        <v>69.425547622852093</v>
      </c>
      <c r="F227" s="76">
        <v>37.624823631669102</v>
      </c>
      <c r="G227" s="76">
        <v>34.210360084932802</v>
      </c>
      <c r="H227" s="76">
        <v>319.48438340000001</v>
      </c>
      <c r="I227" s="76">
        <v>51.108572614612903</v>
      </c>
      <c r="J227" s="76">
        <v>62.375176368330898</v>
      </c>
      <c r="K227" s="76">
        <v>20.6357535082659</v>
      </c>
    </row>
    <row r="228" spans="1:11" x14ac:dyDescent="0.25">
      <c r="A228" s="76" t="s">
        <v>127</v>
      </c>
      <c r="B228" s="76" t="s">
        <v>128</v>
      </c>
      <c r="C228" s="76" t="s">
        <v>22</v>
      </c>
      <c r="D228" s="76">
        <v>6545.3924524000004</v>
      </c>
      <c r="E228" s="76">
        <v>8.8406310697353003</v>
      </c>
      <c r="F228" s="76">
        <v>21.8801129336582</v>
      </c>
      <c r="G228" s="76">
        <v>7.9481152909879302</v>
      </c>
      <c r="H228" s="76">
        <v>23369.409506100001</v>
      </c>
      <c r="I228" s="76">
        <v>4.00848369843116</v>
      </c>
      <c r="J228" s="76">
        <v>78.119887066341803</v>
      </c>
      <c r="K228" s="76">
        <v>2.2261381410967198</v>
      </c>
    </row>
    <row r="229" spans="1:11" x14ac:dyDescent="0.25">
      <c r="A229" s="76" t="s">
        <v>129</v>
      </c>
      <c r="B229" s="76" t="s">
        <v>130</v>
      </c>
      <c r="C229" s="76" t="s">
        <v>21</v>
      </c>
      <c r="D229" s="76">
        <v>40.7421066</v>
      </c>
      <c r="E229" s="76">
        <v>100</v>
      </c>
      <c r="F229" s="76">
        <v>6.8698075992544503</v>
      </c>
      <c r="G229" s="76">
        <v>110.969425229981</v>
      </c>
      <c r="H229" s="76">
        <v>552.31826679999995</v>
      </c>
      <c r="I229" s="76">
        <v>78.795904931290096</v>
      </c>
      <c r="J229" s="76">
        <v>93.1301924007455</v>
      </c>
      <c r="K229" s="76">
        <v>8.1857299021720795</v>
      </c>
    </row>
    <row r="230" spans="1:11" x14ac:dyDescent="0.25">
      <c r="A230" s="76" t="s">
        <v>129</v>
      </c>
      <c r="B230" s="76" t="s">
        <v>130</v>
      </c>
      <c r="C230" s="76" t="s">
        <v>22</v>
      </c>
      <c r="D230" s="76">
        <v>10271.704002300001</v>
      </c>
      <c r="E230" s="76">
        <v>8.6993664166076208</v>
      </c>
      <c r="F230" s="76">
        <v>17.1727595067488</v>
      </c>
      <c r="G230" s="76">
        <v>8.4871599079765705</v>
      </c>
      <c r="H230" s="76">
        <v>49542.235616799997</v>
      </c>
      <c r="I230" s="76">
        <v>3.2799511474226399</v>
      </c>
      <c r="J230" s="76">
        <v>82.827240493251196</v>
      </c>
      <c r="K230" s="76">
        <v>1.75966210062109</v>
      </c>
    </row>
    <row r="231" spans="1:11" x14ac:dyDescent="0.25">
      <c r="A231" s="76" t="s">
        <v>131</v>
      </c>
      <c r="B231" s="76" t="s">
        <v>132</v>
      </c>
      <c r="C231" s="76" t="s">
        <v>21</v>
      </c>
      <c r="D231" s="76">
        <v>161.28560999999999</v>
      </c>
      <c r="E231" s="76">
        <v>70.351526135781299</v>
      </c>
      <c r="F231" s="76">
        <v>12.830596207437001</v>
      </c>
      <c r="G231" s="76">
        <v>45.057365464028997</v>
      </c>
      <c r="H231" s="76">
        <v>1095.7534814999999</v>
      </c>
      <c r="I231" s="76">
        <v>72.2963709483071</v>
      </c>
      <c r="J231" s="76">
        <v>87.169403792562903</v>
      </c>
      <c r="K231" s="76">
        <v>6.6320616786092801</v>
      </c>
    </row>
    <row r="232" spans="1:11" x14ac:dyDescent="0.25">
      <c r="A232" s="76" t="s">
        <v>131</v>
      </c>
      <c r="B232" s="76" t="s">
        <v>132</v>
      </c>
      <c r="C232" s="76" t="s">
        <v>22</v>
      </c>
      <c r="D232" s="76">
        <v>15637.307713300001</v>
      </c>
      <c r="E232" s="76">
        <v>7.9172606411224402</v>
      </c>
      <c r="F232" s="76">
        <v>19.108579787686399</v>
      </c>
      <c r="G232" s="76">
        <v>7.1221194052103396</v>
      </c>
      <c r="H232" s="76">
        <v>66196.653193499995</v>
      </c>
      <c r="I232" s="76">
        <v>3.3212929549435399</v>
      </c>
      <c r="J232" s="76">
        <v>80.891420212313605</v>
      </c>
      <c r="K232" s="76">
        <v>1.68242301290656</v>
      </c>
    </row>
    <row r="233" spans="1:11" x14ac:dyDescent="0.25">
      <c r="A233" s="76" t="s">
        <v>133</v>
      </c>
      <c r="B233" s="76" t="s">
        <v>134</v>
      </c>
      <c r="C233" s="76" t="s">
        <v>21</v>
      </c>
      <c r="D233" s="76">
        <v>203.5221177</v>
      </c>
      <c r="E233" s="76">
        <v>50.486171293176099</v>
      </c>
      <c r="F233" s="76">
        <v>36.301258965074503</v>
      </c>
      <c r="G233" s="76">
        <v>36.002244086833201</v>
      </c>
      <c r="H233" s="76">
        <v>357.12542869999999</v>
      </c>
      <c r="I233" s="76">
        <v>53.797547124920001</v>
      </c>
      <c r="J233" s="76">
        <v>63.698741034925497</v>
      </c>
      <c r="K233" s="76">
        <v>20.517309521131299</v>
      </c>
    </row>
    <row r="234" spans="1:11" x14ac:dyDescent="0.25">
      <c r="A234" s="76" t="s">
        <v>133</v>
      </c>
      <c r="B234" s="76" t="s">
        <v>134</v>
      </c>
      <c r="C234" s="76" t="s">
        <v>22</v>
      </c>
      <c r="D234" s="76">
        <v>13100.822542100001</v>
      </c>
      <c r="E234" s="76">
        <v>5.4178217285618597</v>
      </c>
      <c r="F234" s="76">
        <v>29.3376310355399</v>
      </c>
      <c r="G234" s="76">
        <v>4.9743403715049404</v>
      </c>
      <c r="H234" s="76">
        <v>31554.529917100001</v>
      </c>
      <c r="I234" s="76">
        <v>3.0947417760281302</v>
      </c>
      <c r="J234" s="76">
        <v>70.6623689644601</v>
      </c>
      <c r="K234" s="76">
        <v>2.0652486550203402</v>
      </c>
    </row>
    <row r="235" spans="1:11" x14ac:dyDescent="0.25">
      <c r="A235" s="76" t="s">
        <v>135</v>
      </c>
      <c r="B235" s="76" t="s">
        <v>136</v>
      </c>
      <c r="C235" s="76" t="s">
        <v>21</v>
      </c>
      <c r="D235" s="76">
        <v>660.75971570000002</v>
      </c>
      <c r="E235" s="76">
        <v>46.504567561568201</v>
      </c>
      <c r="F235" s="76">
        <v>17.826068772515701</v>
      </c>
      <c r="G235" s="76">
        <v>42.253585937016197</v>
      </c>
      <c r="H235" s="76">
        <v>3045.9449095999998</v>
      </c>
      <c r="I235" s="76">
        <v>28.285478946726901</v>
      </c>
      <c r="J235" s="76">
        <v>82.173931227484303</v>
      </c>
      <c r="K235" s="76">
        <v>9.1661104385222707</v>
      </c>
    </row>
    <row r="236" spans="1:11" x14ac:dyDescent="0.25">
      <c r="A236" s="76" t="s">
        <v>135</v>
      </c>
      <c r="B236" s="76" t="s">
        <v>136</v>
      </c>
      <c r="C236" s="76" t="s">
        <v>22</v>
      </c>
      <c r="D236" s="76">
        <v>23464.772057300001</v>
      </c>
      <c r="E236" s="76">
        <v>7.6622837151588001</v>
      </c>
      <c r="F236" s="76">
        <v>24.134927710927698</v>
      </c>
      <c r="G236" s="76">
        <v>8.0136111148403799</v>
      </c>
      <c r="H236" s="76">
        <v>73758.523319200001</v>
      </c>
      <c r="I236" s="76">
        <v>4.1861804317766804</v>
      </c>
      <c r="J236" s="76">
        <v>75.865072289072302</v>
      </c>
      <c r="K236" s="76">
        <v>2.5493671741748001</v>
      </c>
    </row>
    <row r="237" spans="1:11" x14ac:dyDescent="0.25">
      <c r="A237" s="76" t="s">
        <v>137</v>
      </c>
      <c r="B237" s="76" t="s">
        <v>138</v>
      </c>
      <c r="C237" s="76" t="s">
        <v>21</v>
      </c>
      <c r="D237" s="76">
        <v>2973.7196893</v>
      </c>
      <c r="E237" s="76">
        <v>36.348191120494199</v>
      </c>
      <c r="F237" s="76">
        <v>51.076544921732101</v>
      </c>
      <c r="G237" s="76">
        <v>16.500514681135499</v>
      </c>
      <c r="H237" s="76">
        <v>2848.3649756999998</v>
      </c>
      <c r="I237" s="76">
        <v>36.067127605160799</v>
      </c>
      <c r="J237" s="76">
        <v>48.923455078267899</v>
      </c>
      <c r="K237" s="76">
        <v>17.2266917370088</v>
      </c>
    </row>
    <row r="238" spans="1:11" x14ac:dyDescent="0.25">
      <c r="A238" s="76" t="s">
        <v>137</v>
      </c>
      <c r="B238" s="76" t="s">
        <v>138</v>
      </c>
      <c r="C238" s="76" t="s">
        <v>22</v>
      </c>
      <c r="D238" s="76">
        <v>63330.425420400003</v>
      </c>
      <c r="E238" s="76">
        <v>5.7696650033038397</v>
      </c>
      <c r="F238" s="76">
        <v>36.074219032129001</v>
      </c>
      <c r="G238" s="76">
        <v>5.2962265448858599</v>
      </c>
      <c r="H238" s="76">
        <v>112225.48991069999</v>
      </c>
      <c r="I238" s="76">
        <v>4.3564410286403401</v>
      </c>
      <c r="J238" s="76">
        <v>63.925780967870999</v>
      </c>
      <c r="K238" s="76">
        <v>2.9887352728629701</v>
      </c>
    </row>
    <row r="239" spans="1:11" x14ac:dyDescent="0.25">
      <c r="A239" s="76" t="s">
        <v>139</v>
      </c>
      <c r="B239" s="76" t="s">
        <v>140</v>
      </c>
      <c r="C239" s="76" t="s">
        <v>21</v>
      </c>
      <c r="D239" s="76">
        <v>5666.9780463999996</v>
      </c>
      <c r="E239" s="76">
        <v>26.7067474495976</v>
      </c>
      <c r="F239" s="76">
        <v>32.540772848444703</v>
      </c>
      <c r="G239" s="76">
        <v>20.416438312810499</v>
      </c>
      <c r="H239" s="76">
        <v>11748.0294975</v>
      </c>
      <c r="I239" s="76">
        <v>22.274202648073</v>
      </c>
      <c r="J239" s="76">
        <v>67.459227151555297</v>
      </c>
      <c r="K239" s="76">
        <v>9.8484182159227895</v>
      </c>
    </row>
    <row r="240" spans="1:11" x14ac:dyDescent="0.25">
      <c r="A240" s="76" t="s">
        <v>139</v>
      </c>
      <c r="B240" s="76" t="s">
        <v>140</v>
      </c>
      <c r="C240" s="76" t="s">
        <v>22</v>
      </c>
      <c r="D240" s="76">
        <v>94203.444104900002</v>
      </c>
      <c r="E240" s="76">
        <v>5.3746593146718302</v>
      </c>
      <c r="F240" s="76">
        <v>34.688586224185997</v>
      </c>
      <c r="G240" s="76">
        <v>5.3076154360567802</v>
      </c>
      <c r="H240" s="76">
        <v>177365.54834720001</v>
      </c>
      <c r="I240" s="76">
        <v>4.2982401768754901</v>
      </c>
      <c r="J240" s="76">
        <v>65.311413775814003</v>
      </c>
      <c r="K240" s="76">
        <v>2.8190122530567101</v>
      </c>
    </row>
    <row r="241" spans="1:11" x14ac:dyDescent="0.25">
      <c r="A241" s="76" t="s">
        <v>141</v>
      </c>
      <c r="B241" s="76" t="s">
        <v>142</v>
      </c>
      <c r="C241" s="76" t="s">
        <v>21</v>
      </c>
      <c r="D241" s="76">
        <v>1138.2372812000001</v>
      </c>
      <c r="E241" s="76">
        <v>35.671070631504001</v>
      </c>
      <c r="F241" s="76">
        <v>28.050038292335401</v>
      </c>
      <c r="G241" s="76">
        <v>25.1627888417257</v>
      </c>
      <c r="H241" s="76">
        <v>2919.6440997</v>
      </c>
      <c r="I241" s="76">
        <v>29.908675300386701</v>
      </c>
      <c r="J241" s="76">
        <v>71.949961707664599</v>
      </c>
      <c r="K241" s="76">
        <v>9.8098341375096094</v>
      </c>
    </row>
    <row r="242" spans="1:11" x14ac:dyDescent="0.25">
      <c r="A242" s="76" t="s">
        <v>141</v>
      </c>
      <c r="B242" s="76" t="s">
        <v>142</v>
      </c>
      <c r="C242" s="76" t="s">
        <v>22</v>
      </c>
      <c r="D242" s="76">
        <v>31350.529883899999</v>
      </c>
      <c r="E242" s="76">
        <v>9.6814194765226098</v>
      </c>
      <c r="F242" s="76">
        <v>29.436808074036598</v>
      </c>
      <c r="G242" s="76">
        <v>9.1630913655136101</v>
      </c>
      <c r="H242" s="76">
        <v>75150.588732799995</v>
      </c>
      <c r="I242" s="76">
        <v>4.5058562904354398</v>
      </c>
      <c r="J242" s="76">
        <v>70.563191925963395</v>
      </c>
      <c r="K242" s="76">
        <v>3.8225617992804999</v>
      </c>
    </row>
    <row r="243" spans="1:11" x14ac:dyDescent="0.25">
      <c r="A243" s="76" t="s">
        <v>143</v>
      </c>
      <c r="B243" s="76" t="s">
        <v>144</v>
      </c>
      <c r="C243" s="76" t="s">
        <v>21</v>
      </c>
      <c r="D243" s="76">
        <v>1028.3694742</v>
      </c>
      <c r="E243" s="76">
        <v>44.706915463806197</v>
      </c>
      <c r="F243" s="76">
        <v>40.5863930752922</v>
      </c>
      <c r="G243" s="76">
        <v>30.0429196800496</v>
      </c>
      <c r="H243" s="76">
        <v>1505.4094508999999</v>
      </c>
      <c r="I243" s="76">
        <v>42.118570938543499</v>
      </c>
      <c r="J243" s="76">
        <v>59.4136069247078</v>
      </c>
      <c r="K243" s="76">
        <v>20.522802946623599</v>
      </c>
    </row>
    <row r="244" spans="1:11" x14ac:dyDescent="0.25">
      <c r="A244" s="76" t="s">
        <v>143</v>
      </c>
      <c r="B244" s="76" t="s">
        <v>144</v>
      </c>
      <c r="C244" s="76" t="s">
        <v>22</v>
      </c>
      <c r="D244" s="76">
        <v>34772.097646000002</v>
      </c>
      <c r="E244" s="76">
        <v>8.3016946477128304</v>
      </c>
      <c r="F244" s="76">
        <v>27.697091391230401</v>
      </c>
      <c r="G244" s="76">
        <v>7.7011901699127598</v>
      </c>
      <c r="H244" s="76">
        <v>90772.1234234</v>
      </c>
      <c r="I244" s="76">
        <v>4.0965433267963496</v>
      </c>
      <c r="J244" s="76">
        <v>72.302908608769599</v>
      </c>
      <c r="K244" s="76">
        <v>2.9500966428817699</v>
      </c>
    </row>
    <row r="245" spans="1:11" x14ac:dyDescent="0.25">
      <c r="A245" s="76" t="s">
        <v>145</v>
      </c>
      <c r="B245" s="76" t="s">
        <v>146</v>
      </c>
      <c r="C245" s="76" t="s">
        <v>21</v>
      </c>
      <c r="D245" s="76">
        <v>3874.8273892000002</v>
      </c>
      <c r="E245" s="76">
        <v>27.027207796786701</v>
      </c>
      <c r="F245" s="76">
        <v>55.1061227012462</v>
      </c>
      <c r="G245" s="76">
        <v>13.476136045420001</v>
      </c>
      <c r="H245" s="76">
        <v>3156.7458720999998</v>
      </c>
      <c r="I245" s="76">
        <v>20.399150976499001</v>
      </c>
      <c r="J245" s="76">
        <v>44.8938772987538</v>
      </c>
      <c r="K245" s="76">
        <v>16.541623293433201</v>
      </c>
    </row>
    <row r="246" spans="1:11" x14ac:dyDescent="0.25">
      <c r="A246" s="76" t="s">
        <v>145</v>
      </c>
      <c r="B246" s="76" t="s">
        <v>146</v>
      </c>
      <c r="C246" s="76" t="s">
        <v>22</v>
      </c>
      <c r="D246" s="76">
        <v>44989.368633400001</v>
      </c>
      <c r="E246" s="76">
        <v>4.8511759734093101</v>
      </c>
      <c r="F246" s="76">
        <v>46.613172654230802</v>
      </c>
      <c r="G246" s="76">
        <v>4.2972594534587696</v>
      </c>
      <c r="H246" s="76">
        <v>51527.058101000002</v>
      </c>
      <c r="I246" s="76">
        <v>5.3169486857434798</v>
      </c>
      <c r="J246" s="76">
        <v>53.386827345769198</v>
      </c>
      <c r="K246" s="76">
        <v>3.7520284834826998</v>
      </c>
    </row>
    <row r="247" spans="1:11" x14ac:dyDescent="0.25">
      <c r="A247" s="76" t="s">
        <v>147</v>
      </c>
      <c r="B247" s="76" t="s">
        <v>148</v>
      </c>
      <c r="C247" s="76" t="s">
        <v>21</v>
      </c>
      <c r="D247" s="76">
        <v>730.75698939999995</v>
      </c>
      <c r="E247" s="76">
        <v>45.581343252830997</v>
      </c>
      <c r="F247" s="76">
        <v>43.303259934108098</v>
      </c>
      <c r="G247" s="76">
        <v>18.243667251086801</v>
      </c>
      <c r="H247" s="76">
        <v>956.77644459999999</v>
      </c>
      <c r="I247" s="76">
        <v>52.343997951515803</v>
      </c>
      <c r="J247" s="76">
        <v>56.696740065891902</v>
      </c>
      <c r="K247" s="76">
        <v>13.9339627676486</v>
      </c>
    </row>
    <row r="248" spans="1:11" x14ac:dyDescent="0.25">
      <c r="A248" s="76" t="s">
        <v>147</v>
      </c>
      <c r="B248" s="76" t="s">
        <v>148</v>
      </c>
      <c r="C248" s="76" t="s">
        <v>22</v>
      </c>
      <c r="D248" s="76">
        <v>14158.9264236</v>
      </c>
      <c r="E248" s="76">
        <v>6.19907187757084</v>
      </c>
      <c r="F248" s="76">
        <v>33.440648087475303</v>
      </c>
      <c r="G248" s="76">
        <v>5.9615861104666896</v>
      </c>
      <c r="H248" s="76">
        <v>28181.540144400002</v>
      </c>
      <c r="I248" s="76">
        <v>4.2665679434689299</v>
      </c>
      <c r="J248" s="76">
        <v>66.559351912524704</v>
      </c>
      <c r="K248" s="76">
        <v>2.9952110024344001</v>
      </c>
    </row>
    <row r="249" spans="1:11" x14ac:dyDescent="0.25">
      <c r="A249" s="76" t="s">
        <v>149</v>
      </c>
      <c r="B249" s="76" t="s">
        <v>150</v>
      </c>
      <c r="C249" s="76" t="s">
        <v>21</v>
      </c>
      <c r="D249" s="76">
        <v>1893.2254095000001</v>
      </c>
      <c r="E249" s="76">
        <v>28.044775553611</v>
      </c>
      <c r="F249" s="76">
        <v>43.232826738507498</v>
      </c>
      <c r="G249" s="76">
        <v>15.890182522178099</v>
      </c>
      <c r="H249" s="76">
        <v>2485.9132042000001</v>
      </c>
      <c r="I249" s="76">
        <v>25.3722185637086</v>
      </c>
      <c r="J249" s="76">
        <v>56.767173261492502</v>
      </c>
      <c r="K249" s="76">
        <v>12.1016684177683</v>
      </c>
    </row>
    <row r="250" spans="1:11" x14ac:dyDescent="0.25">
      <c r="A250" s="76" t="s">
        <v>149</v>
      </c>
      <c r="B250" s="76" t="s">
        <v>150</v>
      </c>
      <c r="C250" s="76" t="s">
        <v>22</v>
      </c>
      <c r="D250" s="76">
        <v>35128.232009200001</v>
      </c>
      <c r="E250" s="76">
        <v>5.5593078724272598</v>
      </c>
      <c r="F250" s="76">
        <v>46.168591224590301</v>
      </c>
      <c r="G250" s="76">
        <v>3.9201396230502898</v>
      </c>
      <c r="H250" s="76">
        <v>40958.629377400001</v>
      </c>
      <c r="I250" s="76">
        <v>4.0039685578370303</v>
      </c>
      <c r="J250" s="76">
        <v>53.831408775409699</v>
      </c>
      <c r="K250" s="76">
        <v>3.36211382754307</v>
      </c>
    </row>
    <row r="251" spans="1:11" x14ac:dyDescent="0.25">
      <c r="A251" s="76" t="s">
        <v>151</v>
      </c>
      <c r="B251" s="76" t="s">
        <v>152</v>
      </c>
      <c r="C251" s="76" t="s">
        <v>21</v>
      </c>
      <c r="D251" s="76">
        <v>865.99117860000001</v>
      </c>
      <c r="E251" s="76">
        <v>35.584826795128997</v>
      </c>
      <c r="F251" s="76">
        <v>62.017762958700601</v>
      </c>
      <c r="G251" s="76">
        <v>14.1320407083709</v>
      </c>
      <c r="H251" s="76">
        <v>530.36873070000001</v>
      </c>
      <c r="I251" s="76">
        <v>28.261136893888001</v>
      </c>
      <c r="J251" s="76">
        <v>37.982237041299399</v>
      </c>
      <c r="K251" s="76">
        <v>23.074932364343699</v>
      </c>
    </row>
    <row r="252" spans="1:11" x14ac:dyDescent="0.25">
      <c r="A252" s="76" t="s">
        <v>151</v>
      </c>
      <c r="B252" s="76" t="s">
        <v>152</v>
      </c>
      <c r="C252" s="76" t="s">
        <v>22</v>
      </c>
      <c r="D252" s="76">
        <v>8974.0712480000002</v>
      </c>
      <c r="E252" s="76">
        <v>7.7454721581411796</v>
      </c>
      <c r="F252" s="76">
        <v>35.941369714624599</v>
      </c>
      <c r="G252" s="76">
        <v>6.1560510039378302</v>
      </c>
      <c r="H252" s="76">
        <v>15994.568843499999</v>
      </c>
      <c r="I252" s="76">
        <v>3.7384486709220401</v>
      </c>
      <c r="J252" s="76">
        <v>64.058630285375401</v>
      </c>
      <c r="K252" s="76">
        <v>3.45397496213916</v>
      </c>
    </row>
    <row r="253" spans="1:11" x14ac:dyDescent="0.25">
      <c r="A253" s="76" t="s">
        <v>153</v>
      </c>
      <c r="B253" s="76" t="s">
        <v>154</v>
      </c>
      <c r="C253" s="76" t="s">
        <v>21</v>
      </c>
      <c r="D253" s="76">
        <v>496.52968379999999</v>
      </c>
      <c r="E253" s="76">
        <v>32.789159645246201</v>
      </c>
      <c r="F253" s="76">
        <v>37.213240685690998</v>
      </c>
      <c r="G253" s="76">
        <v>18.115034259892202</v>
      </c>
      <c r="H253" s="76">
        <v>837.75261639999997</v>
      </c>
      <c r="I253" s="76">
        <v>30.785994083080102</v>
      </c>
      <c r="J253" s="76">
        <v>62.786759314309002</v>
      </c>
      <c r="K253" s="76">
        <v>10.736644752889401</v>
      </c>
    </row>
    <row r="254" spans="1:11" x14ac:dyDescent="0.25">
      <c r="A254" s="76" t="s">
        <v>153</v>
      </c>
      <c r="B254" s="76" t="s">
        <v>154</v>
      </c>
      <c r="C254" s="76" t="s">
        <v>22</v>
      </c>
      <c r="D254" s="76">
        <v>14946.9703881</v>
      </c>
      <c r="E254" s="76">
        <v>5.9350362287276202</v>
      </c>
      <c r="F254" s="76">
        <v>31.541200335621401</v>
      </c>
      <c r="G254" s="76">
        <v>5.8706063818388099</v>
      </c>
      <c r="H254" s="76">
        <v>32441.7473178</v>
      </c>
      <c r="I254" s="76">
        <v>3.88418861671903</v>
      </c>
      <c r="J254" s="76">
        <v>68.458799664378603</v>
      </c>
      <c r="K254" s="76">
        <v>2.7047797052962799</v>
      </c>
    </row>
    <row r="255" spans="1:11" x14ac:dyDescent="0.25">
      <c r="A255" s="76" t="s">
        <v>155</v>
      </c>
      <c r="B255" s="76" t="s">
        <v>156</v>
      </c>
      <c r="C255" s="76" t="s">
        <v>21</v>
      </c>
      <c r="D255" s="76">
        <v>536.07293179999999</v>
      </c>
      <c r="E255" s="76">
        <v>29.808822295085299</v>
      </c>
      <c r="F255" s="76">
        <v>25.081687673343101</v>
      </c>
      <c r="G255" s="76">
        <v>19.843411867878501</v>
      </c>
      <c r="H255" s="76">
        <v>1601.2351265</v>
      </c>
      <c r="I255" s="76">
        <v>22.855471665593001</v>
      </c>
      <c r="J255" s="76">
        <v>74.918312326656903</v>
      </c>
      <c r="K255" s="76">
        <v>6.6433191483752596</v>
      </c>
    </row>
    <row r="256" spans="1:11" x14ac:dyDescent="0.25">
      <c r="A256" s="76" t="s">
        <v>155</v>
      </c>
      <c r="B256" s="76" t="s">
        <v>156</v>
      </c>
      <c r="C256" s="76" t="s">
        <v>22</v>
      </c>
      <c r="D256" s="76">
        <v>12625.546161800001</v>
      </c>
      <c r="E256" s="76">
        <v>6.7324748949522197</v>
      </c>
      <c r="F256" s="76">
        <v>30.082532362939201</v>
      </c>
      <c r="G256" s="76">
        <v>6.8050061427833404</v>
      </c>
      <c r="H256" s="76">
        <v>29344.145782600001</v>
      </c>
      <c r="I256" s="76">
        <v>4.9352179814931301</v>
      </c>
      <c r="J256" s="76">
        <v>69.917467637060795</v>
      </c>
      <c r="K256" s="76">
        <v>2.9279066367639599</v>
      </c>
    </row>
    <row r="257" spans="1:11" x14ac:dyDescent="0.25">
      <c r="A257" s="76" t="s">
        <v>157</v>
      </c>
      <c r="B257" s="76" t="s">
        <v>158</v>
      </c>
      <c r="C257" s="76" t="s">
        <v>21</v>
      </c>
      <c r="D257" s="76">
        <v>913.76026060000004</v>
      </c>
      <c r="E257" s="76">
        <v>33.606436927869701</v>
      </c>
      <c r="F257" s="76">
        <v>39.207413534454297</v>
      </c>
      <c r="G257" s="76">
        <v>21.6802575273394</v>
      </c>
      <c r="H257" s="76">
        <v>1416.8200512000001</v>
      </c>
      <c r="I257" s="76">
        <v>35.082502911059798</v>
      </c>
      <c r="J257" s="76">
        <v>60.792586465545703</v>
      </c>
      <c r="K257" s="76">
        <v>13.9824092348763</v>
      </c>
    </row>
    <row r="258" spans="1:11" x14ac:dyDescent="0.25">
      <c r="A258" s="76" t="s">
        <v>157</v>
      </c>
      <c r="B258" s="76" t="s">
        <v>158</v>
      </c>
      <c r="C258" s="76" t="s">
        <v>22</v>
      </c>
      <c r="D258" s="76">
        <v>19453.022534200001</v>
      </c>
      <c r="E258" s="76">
        <v>8.0154446237360499</v>
      </c>
      <c r="F258" s="76">
        <v>36.2075542124186</v>
      </c>
      <c r="G258" s="76">
        <v>6.33073572860705</v>
      </c>
      <c r="H258" s="76">
        <v>34273.397151800003</v>
      </c>
      <c r="I258" s="76">
        <v>4.0266703402408899</v>
      </c>
      <c r="J258" s="76">
        <v>63.7924457875814</v>
      </c>
      <c r="K258" s="76">
        <v>3.5932225872214199</v>
      </c>
    </row>
    <row r="259" spans="1:11" x14ac:dyDescent="0.25">
      <c r="A259" s="76" t="s">
        <v>159</v>
      </c>
      <c r="B259" s="76" t="s">
        <v>160</v>
      </c>
      <c r="C259" s="76" t="s">
        <v>21</v>
      </c>
      <c r="D259" s="76">
        <v>2303.9418289</v>
      </c>
      <c r="E259" s="76">
        <v>20.945436063499699</v>
      </c>
      <c r="F259" s="76">
        <v>41.540040075096996</v>
      </c>
      <c r="G259" s="76">
        <v>12.9879741792051</v>
      </c>
      <c r="H259" s="76">
        <v>3242.3740262000001</v>
      </c>
      <c r="I259" s="76">
        <v>18.3754989353009</v>
      </c>
      <c r="J259" s="76">
        <v>58.459959924903004</v>
      </c>
      <c r="K259" s="76">
        <v>9.2288973271888306</v>
      </c>
    </row>
    <row r="260" spans="1:11" x14ac:dyDescent="0.25">
      <c r="A260" s="76" t="s">
        <v>159</v>
      </c>
      <c r="B260" s="76" t="s">
        <v>160</v>
      </c>
      <c r="C260" s="76" t="s">
        <v>22</v>
      </c>
      <c r="D260" s="76">
        <v>35168.7980407</v>
      </c>
      <c r="E260" s="76">
        <v>4.3172670488410398</v>
      </c>
      <c r="F260" s="76">
        <v>40.437066830525303</v>
      </c>
      <c r="G260" s="76">
        <v>3.6856557273252499</v>
      </c>
      <c r="H260" s="76">
        <v>51802.886102700002</v>
      </c>
      <c r="I260" s="76">
        <v>4.0808885290388197</v>
      </c>
      <c r="J260" s="76">
        <v>59.562933169474697</v>
      </c>
      <c r="K260" s="76">
        <v>2.5021787717556401</v>
      </c>
    </row>
    <row r="261" spans="1:11" x14ac:dyDescent="0.25">
      <c r="A261" s="76" t="s">
        <v>161</v>
      </c>
      <c r="B261" s="76" t="s">
        <v>162</v>
      </c>
      <c r="C261" s="76" t="s">
        <v>21</v>
      </c>
      <c r="D261" s="76">
        <v>471.82371230000001</v>
      </c>
      <c r="E261" s="76">
        <v>40.892095481612998</v>
      </c>
      <c r="F261" s="76">
        <v>14.335713935601399</v>
      </c>
      <c r="G261" s="76">
        <v>41.391721372152297</v>
      </c>
      <c r="H261" s="76">
        <v>2819.4229909999999</v>
      </c>
      <c r="I261" s="76">
        <v>34.109512258361498</v>
      </c>
      <c r="J261" s="76">
        <v>85.664286064398595</v>
      </c>
      <c r="K261" s="76">
        <v>6.9268058388675202</v>
      </c>
    </row>
    <row r="262" spans="1:11" x14ac:dyDescent="0.25">
      <c r="A262" s="76" t="s">
        <v>161</v>
      </c>
      <c r="B262" s="76" t="s">
        <v>162</v>
      </c>
      <c r="C262" s="76" t="s">
        <v>22</v>
      </c>
      <c r="D262" s="76">
        <v>20354.3103949</v>
      </c>
      <c r="E262" s="76">
        <v>7.8754180042861801</v>
      </c>
      <c r="F262" s="76">
        <v>20.5502045426351</v>
      </c>
      <c r="G262" s="76">
        <v>7.7582593136735296</v>
      </c>
      <c r="H262" s="76">
        <v>78692.442899799993</v>
      </c>
      <c r="I262" s="76">
        <v>3.5867477116070701</v>
      </c>
      <c r="J262" s="76">
        <v>79.4497954573649</v>
      </c>
      <c r="K262" s="76">
        <v>2.00672405602795</v>
      </c>
    </row>
    <row r="263" spans="1:11" x14ac:dyDescent="0.25">
      <c r="A263" s="76" t="s">
        <v>163</v>
      </c>
      <c r="B263" s="76" t="s">
        <v>164</v>
      </c>
      <c r="C263" s="76" t="s">
        <v>21</v>
      </c>
      <c r="D263" s="76">
        <v>339.88496959999998</v>
      </c>
      <c r="E263" s="76">
        <v>37.069612274045703</v>
      </c>
      <c r="F263" s="76">
        <v>28.0308031075046</v>
      </c>
      <c r="G263" s="76">
        <v>32.044815146752399</v>
      </c>
      <c r="H263" s="76">
        <v>872.65599220000001</v>
      </c>
      <c r="I263" s="76">
        <v>36.918938382020897</v>
      </c>
      <c r="J263" s="76">
        <v>71.969196892495404</v>
      </c>
      <c r="K263" s="76">
        <v>12.4809215995109</v>
      </c>
    </row>
    <row r="264" spans="1:11" x14ac:dyDescent="0.25">
      <c r="A264" s="76" t="s">
        <v>163</v>
      </c>
      <c r="B264" s="76" t="s">
        <v>164</v>
      </c>
      <c r="C264" s="76" t="s">
        <v>22</v>
      </c>
      <c r="D264" s="76">
        <v>14969.3798085</v>
      </c>
      <c r="E264" s="76">
        <v>8.3790143313860792</v>
      </c>
      <c r="F264" s="76">
        <v>25.7309916355238</v>
      </c>
      <c r="G264" s="76">
        <v>7.8412472693734898</v>
      </c>
      <c r="H264" s="76">
        <v>43207.079227900002</v>
      </c>
      <c r="I264" s="76">
        <v>4.0971516984564298</v>
      </c>
      <c r="J264" s="76">
        <v>74.269008364476207</v>
      </c>
      <c r="K264" s="76">
        <v>2.7166522395205299</v>
      </c>
    </row>
    <row r="265" spans="1:11" x14ac:dyDescent="0.25">
      <c r="A265" s="76" t="s">
        <v>165</v>
      </c>
      <c r="B265" s="76" t="s">
        <v>166</v>
      </c>
      <c r="C265" s="76" t="s">
        <v>21</v>
      </c>
      <c r="D265" s="76">
        <v>2157.350825</v>
      </c>
      <c r="E265" s="76">
        <v>28.941231429326201</v>
      </c>
      <c r="F265" s="76">
        <v>42.531194295184001</v>
      </c>
      <c r="G265" s="76">
        <v>13.5808137197237</v>
      </c>
      <c r="H265" s="76">
        <v>2915.0457083000001</v>
      </c>
      <c r="I265" s="76">
        <v>28.207593060112799</v>
      </c>
      <c r="J265" s="76">
        <v>57.468805704815999</v>
      </c>
      <c r="K265" s="76">
        <v>10.0508131309898</v>
      </c>
    </row>
    <row r="266" spans="1:11" x14ac:dyDescent="0.25">
      <c r="A266" s="76" t="s">
        <v>165</v>
      </c>
      <c r="B266" s="76" t="s">
        <v>166</v>
      </c>
      <c r="C266" s="76" t="s">
        <v>22</v>
      </c>
      <c r="D266" s="76">
        <v>59980.933966099998</v>
      </c>
      <c r="E266" s="76">
        <v>5.0832041156986403</v>
      </c>
      <c r="F266" s="76">
        <v>44.622826487234299</v>
      </c>
      <c r="G266" s="76">
        <v>5.1580935596879502</v>
      </c>
      <c r="H266" s="76">
        <v>74436.669506999999</v>
      </c>
      <c r="I266" s="76">
        <v>6.1732386901374996</v>
      </c>
      <c r="J266" s="76">
        <v>55.377173512765701</v>
      </c>
      <c r="K266" s="76">
        <v>4.1563824825009696</v>
      </c>
    </row>
    <row r="267" spans="1:11" x14ac:dyDescent="0.25">
      <c r="A267" s="76" t="s">
        <v>167</v>
      </c>
      <c r="B267" s="76" t="s">
        <v>168</v>
      </c>
      <c r="C267" s="76" t="s">
        <v>21</v>
      </c>
      <c r="D267" s="76">
        <v>802.92609719999996</v>
      </c>
      <c r="E267" s="76">
        <v>24.463413662535299</v>
      </c>
      <c r="F267" s="76">
        <v>30.016886198365999</v>
      </c>
      <c r="G267" s="76">
        <v>18.546449393498399</v>
      </c>
      <c r="H267" s="76">
        <v>1871.9885887999999</v>
      </c>
      <c r="I267" s="76">
        <v>19.865885697729802</v>
      </c>
      <c r="J267" s="76">
        <v>69.983113801634005</v>
      </c>
      <c r="K267" s="76">
        <v>7.9548712623215598</v>
      </c>
    </row>
    <row r="268" spans="1:11" x14ac:dyDescent="0.25">
      <c r="A268" s="76" t="s">
        <v>167</v>
      </c>
      <c r="B268" s="76" t="s">
        <v>168</v>
      </c>
      <c r="C268" s="76" t="s">
        <v>22</v>
      </c>
      <c r="D268" s="76">
        <v>23222.424878900001</v>
      </c>
      <c r="E268" s="76">
        <v>5.40753357149491</v>
      </c>
      <c r="F268" s="76">
        <v>32.7052981844719</v>
      </c>
      <c r="G268" s="76">
        <v>4.1284435637314401</v>
      </c>
      <c r="H268" s="76">
        <v>47782.660437600003</v>
      </c>
      <c r="I268" s="76">
        <v>2.58852056452367</v>
      </c>
      <c r="J268" s="76">
        <v>67.2947018155281</v>
      </c>
      <c r="K268" s="76">
        <v>2.0064280566950101</v>
      </c>
    </row>
    <row r="269" spans="1:11" x14ac:dyDescent="0.25">
      <c r="A269" s="76" t="s">
        <v>169</v>
      </c>
      <c r="B269" s="76" t="s">
        <v>170</v>
      </c>
      <c r="C269" s="76" t="s">
        <v>21</v>
      </c>
      <c r="D269" s="76">
        <v>315.59099980000002</v>
      </c>
      <c r="E269" s="76">
        <v>58.315576369882102</v>
      </c>
      <c r="F269" s="76">
        <v>13.0736706579114</v>
      </c>
      <c r="G269" s="76">
        <v>57.075350390751197</v>
      </c>
      <c r="H269" s="76">
        <v>2098.3523223000002</v>
      </c>
      <c r="I269" s="76">
        <v>32.7653904713627</v>
      </c>
      <c r="J269" s="76">
        <v>86.926329342088593</v>
      </c>
      <c r="K269" s="76">
        <v>8.58410034498357</v>
      </c>
    </row>
    <row r="270" spans="1:11" x14ac:dyDescent="0.25">
      <c r="A270" s="76" t="s">
        <v>169</v>
      </c>
      <c r="B270" s="76" t="s">
        <v>170</v>
      </c>
      <c r="C270" s="76" t="s">
        <v>22</v>
      </c>
      <c r="D270" s="76">
        <v>25105.9965715</v>
      </c>
      <c r="E270" s="76">
        <v>7.3768879841555597</v>
      </c>
      <c r="F270" s="76">
        <v>32.822133280198798</v>
      </c>
      <c r="G270" s="76">
        <v>6.5948995964087302</v>
      </c>
      <c r="H270" s="76">
        <v>51385.0601102</v>
      </c>
      <c r="I270" s="76">
        <v>3.9587500198235102</v>
      </c>
      <c r="J270" s="76">
        <v>67.177866719801202</v>
      </c>
      <c r="K270" s="76">
        <v>3.2221724816851598</v>
      </c>
    </row>
    <row r="271" spans="1:11" x14ac:dyDescent="0.25">
      <c r="A271" s="76" t="s">
        <v>171</v>
      </c>
      <c r="B271" s="76" t="s">
        <v>172</v>
      </c>
      <c r="C271" s="76" t="s">
        <v>21</v>
      </c>
      <c r="D271" s="76">
        <v>1593.7254353000001</v>
      </c>
      <c r="E271" s="76">
        <v>24.354045309779501</v>
      </c>
      <c r="F271" s="76">
        <v>42.545315299735996</v>
      </c>
      <c r="G271" s="76">
        <v>13.7648473396374</v>
      </c>
      <c r="H271" s="76">
        <v>2152.2226768999999</v>
      </c>
      <c r="I271" s="76">
        <v>24.187531844181301</v>
      </c>
      <c r="J271" s="76">
        <v>57.454684700264004</v>
      </c>
      <c r="K271" s="76">
        <v>10.192898510761699</v>
      </c>
    </row>
    <row r="272" spans="1:11" x14ac:dyDescent="0.25">
      <c r="A272" s="76" t="s">
        <v>171</v>
      </c>
      <c r="B272" s="76" t="s">
        <v>172</v>
      </c>
      <c r="C272" s="76" t="s">
        <v>22</v>
      </c>
      <c r="D272" s="76">
        <v>35992.150989399997</v>
      </c>
      <c r="E272" s="76">
        <v>4.3420213297844796</v>
      </c>
      <c r="F272" s="76">
        <v>41.981651413894802</v>
      </c>
      <c r="G272" s="76">
        <v>3.91553495672435</v>
      </c>
      <c r="H272" s="76">
        <v>49740.900896899999</v>
      </c>
      <c r="I272" s="76">
        <v>3.9678796668899401</v>
      </c>
      <c r="J272" s="76">
        <v>58.018348586105198</v>
      </c>
      <c r="K272" s="76">
        <v>2.8332523702939101</v>
      </c>
    </row>
    <row r="273" spans="1:11" x14ac:dyDescent="0.25">
      <c r="A273" s="76" t="s">
        <v>173</v>
      </c>
      <c r="B273" s="76" t="s">
        <v>174</v>
      </c>
      <c r="C273" s="76" t="s">
        <v>21</v>
      </c>
      <c r="D273" s="76">
        <v>491.5231933</v>
      </c>
      <c r="E273" s="76">
        <v>39.792936375583402</v>
      </c>
      <c r="F273" s="76">
        <v>15.579581430851301</v>
      </c>
      <c r="G273" s="76">
        <v>31.7752882860993</v>
      </c>
      <c r="H273" s="76">
        <v>2663.3959261999998</v>
      </c>
      <c r="I273" s="76">
        <v>26.399964010782199</v>
      </c>
      <c r="J273" s="76">
        <v>84.420418569148694</v>
      </c>
      <c r="K273" s="76">
        <v>5.86405160899041</v>
      </c>
    </row>
    <row r="274" spans="1:11" x14ac:dyDescent="0.25">
      <c r="A274" s="76" t="s">
        <v>173</v>
      </c>
      <c r="B274" s="76" t="s">
        <v>174</v>
      </c>
      <c r="C274" s="76" t="s">
        <v>22</v>
      </c>
      <c r="D274" s="76">
        <v>27313.059707600001</v>
      </c>
      <c r="E274" s="76">
        <v>7.8814054114215004</v>
      </c>
      <c r="F274" s="76">
        <v>30.206851664320599</v>
      </c>
      <c r="G274" s="76">
        <v>7.63282816571075</v>
      </c>
      <c r="H274" s="76">
        <v>63107.021177100003</v>
      </c>
      <c r="I274" s="76">
        <v>4.14000739993973</v>
      </c>
      <c r="J274" s="76">
        <v>69.793148335679405</v>
      </c>
      <c r="K274" s="76">
        <v>3.3035292672562302</v>
      </c>
    </row>
    <row r="275" spans="1:11" x14ac:dyDescent="0.25">
      <c r="A275" s="76" t="s">
        <v>175</v>
      </c>
      <c r="B275" s="76" t="s">
        <v>176</v>
      </c>
      <c r="C275" s="76" t="s">
        <v>21</v>
      </c>
      <c r="D275" s="76">
        <v>898.73131990000002</v>
      </c>
      <c r="E275" s="76">
        <v>32.151981391438802</v>
      </c>
      <c r="F275" s="76">
        <v>20.1913907836852</v>
      </c>
      <c r="G275" s="76">
        <v>26.085020887412799</v>
      </c>
      <c r="H275" s="76">
        <v>3552.3306674999999</v>
      </c>
      <c r="I275" s="76">
        <v>21.827899310127201</v>
      </c>
      <c r="J275" s="76">
        <v>79.808609216314807</v>
      </c>
      <c r="K275" s="76">
        <v>6.5994490508008301</v>
      </c>
    </row>
    <row r="276" spans="1:11" x14ac:dyDescent="0.25">
      <c r="A276" s="76" t="s">
        <v>175</v>
      </c>
      <c r="B276" s="76" t="s">
        <v>176</v>
      </c>
      <c r="C276" s="76" t="s">
        <v>22</v>
      </c>
      <c r="D276" s="76">
        <v>37903.2008203</v>
      </c>
      <c r="E276" s="76">
        <v>8.0744042546483108</v>
      </c>
      <c r="F276" s="76">
        <v>27.879238057667202</v>
      </c>
      <c r="G276" s="76">
        <v>7.6456261035549202</v>
      </c>
      <c r="H276" s="76">
        <v>98051.737194500005</v>
      </c>
      <c r="I276" s="76">
        <v>4.1103947622113397</v>
      </c>
      <c r="J276" s="76">
        <v>72.120761942332805</v>
      </c>
      <c r="K276" s="76">
        <v>2.95551827934595</v>
      </c>
    </row>
    <row r="277" spans="1:11" x14ac:dyDescent="0.25">
      <c r="A277" s="76" t="s">
        <v>177</v>
      </c>
      <c r="B277" s="76" t="s">
        <v>178</v>
      </c>
      <c r="C277" s="76" t="s">
        <v>21</v>
      </c>
      <c r="D277" s="76">
        <v>1112.9997811000001</v>
      </c>
      <c r="E277" s="76">
        <v>20.168176758142799</v>
      </c>
      <c r="F277" s="76">
        <v>51.7418786250133</v>
      </c>
      <c r="G277" s="76">
        <v>8.9778642249646303</v>
      </c>
      <c r="H277" s="76">
        <v>1038.0620100000001</v>
      </c>
      <c r="I277" s="76">
        <v>22.822504352178001</v>
      </c>
      <c r="J277" s="76">
        <v>48.2581213749867</v>
      </c>
      <c r="K277" s="76">
        <v>9.6259768885397801</v>
      </c>
    </row>
    <row r="278" spans="1:11" x14ac:dyDescent="0.25">
      <c r="A278" s="76" t="s">
        <v>177</v>
      </c>
      <c r="B278" s="76" t="s">
        <v>178</v>
      </c>
      <c r="C278" s="76" t="s">
        <v>22</v>
      </c>
      <c r="D278" s="76">
        <v>14175.926418700001</v>
      </c>
      <c r="E278" s="76">
        <v>4.6457603918483104</v>
      </c>
      <c r="F278" s="76">
        <v>41.540034249030498</v>
      </c>
      <c r="G278" s="76">
        <v>3.8800586650105799</v>
      </c>
      <c r="H278" s="76">
        <v>19950.0117876</v>
      </c>
      <c r="I278" s="76">
        <v>3.7613025592203799</v>
      </c>
      <c r="J278" s="76">
        <v>58.459965750969502</v>
      </c>
      <c r="K278" s="76">
        <v>2.7570623376582102</v>
      </c>
    </row>
    <row r="279" spans="1:11" x14ac:dyDescent="0.25">
      <c r="A279" s="76" t="s">
        <v>179</v>
      </c>
      <c r="B279" s="76" t="s">
        <v>180</v>
      </c>
      <c r="C279" s="76" t="s">
        <v>21</v>
      </c>
      <c r="D279" s="76">
        <v>2758.1895072000002</v>
      </c>
      <c r="E279" s="76">
        <v>21.797076819226401</v>
      </c>
      <c r="F279" s="76">
        <v>45.474257385089302</v>
      </c>
      <c r="G279" s="76">
        <v>14.7756487927312</v>
      </c>
      <c r="H279" s="76">
        <v>3307.1970781</v>
      </c>
      <c r="I279" s="76">
        <v>24.538401821380798</v>
      </c>
      <c r="J279" s="76">
        <v>54.525742614910698</v>
      </c>
      <c r="K279" s="76">
        <v>12.3228336563471</v>
      </c>
    </row>
    <row r="280" spans="1:11" x14ac:dyDescent="0.25">
      <c r="A280" s="76" t="s">
        <v>179</v>
      </c>
      <c r="B280" s="76" t="s">
        <v>180</v>
      </c>
      <c r="C280" s="76" t="s">
        <v>22</v>
      </c>
      <c r="D280" s="76">
        <v>38709.209599399997</v>
      </c>
      <c r="E280" s="76">
        <v>5.1983790916277703</v>
      </c>
      <c r="F280" s="76">
        <v>42.966973062774102</v>
      </c>
      <c r="G280" s="76">
        <v>5.6821839975843202</v>
      </c>
      <c r="H280" s="76">
        <v>51381.403818600003</v>
      </c>
      <c r="I280" s="76">
        <v>6.5252205981164897</v>
      </c>
      <c r="J280" s="76">
        <v>57.033026937225898</v>
      </c>
      <c r="K280" s="76">
        <v>4.2807871135904101</v>
      </c>
    </row>
    <row r="281" spans="1:11" x14ac:dyDescent="0.25">
      <c r="A281" s="76" t="s">
        <v>181</v>
      </c>
      <c r="B281" s="76" t="s">
        <v>182</v>
      </c>
      <c r="C281" s="76" t="s">
        <v>21</v>
      </c>
      <c r="D281" s="76">
        <v>1233.1072521000001</v>
      </c>
      <c r="E281" s="76">
        <v>31.290964803865599</v>
      </c>
      <c r="F281" s="76">
        <v>23.5492038693219</v>
      </c>
      <c r="G281" s="76">
        <v>24.949085058881899</v>
      </c>
      <c r="H281" s="76">
        <v>4003.1939788999998</v>
      </c>
      <c r="I281" s="76">
        <v>21.405041833663599</v>
      </c>
      <c r="J281" s="76">
        <v>76.4507961306781</v>
      </c>
      <c r="K281" s="76">
        <v>7.6850879276703603</v>
      </c>
    </row>
    <row r="282" spans="1:11" x14ac:dyDescent="0.25">
      <c r="A282" s="76" t="s">
        <v>181</v>
      </c>
      <c r="B282" s="76" t="s">
        <v>182</v>
      </c>
      <c r="C282" s="76" t="s">
        <v>22</v>
      </c>
      <c r="D282" s="76">
        <v>17440.383728100001</v>
      </c>
      <c r="E282" s="76">
        <v>8.8480556357907005</v>
      </c>
      <c r="F282" s="76">
        <v>24.0564652741107</v>
      </c>
      <c r="G282" s="76">
        <v>8.8801789662810595</v>
      </c>
      <c r="H282" s="76">
        <v>55057.315037599998</v>
      </c>
      <c r="I282" s="76">
        <v>4.62941107883145</v>
      </c>
      <c r="J282" s="76">
        <v>75.943534725889293</v>
      </c>
      <c r="K282" s="76">
        <v>2.8129546208415199</v>
      </c>
    </row>
    <row r="283" spans="1:11" x14ac:dyDescent="0.25">
      <c r="A283" s="76" t="s">
        <v>183</v>
      </c>
      <c r="B283" s="76" t="s">
        <v>184</v>
      </c>
      <c r="C283" s="76" t="s">
        <v>21</v>
      </c>
      <c r="D283" s="76">
        <v>928.30342210000003</v>
      </c>
      <c r="E283" s="76">
        <v>17.652968532799001</v>
      </c>
      <c r="F283" s="76">
        <v>26.058141079006099</v>
      </c>
      <c r="G283" s="76">
        <v>10.182151163055</v>
      </c>
      <c r="H283" s="76">
        <v>2634.1280624999999</v>
      </c>
      <c r="I283" s="76">
        <v>14.089734092109399</v>
      </c>
      <c r="J283" s="76">
        <v>73.941858920993894</v>
      </c>
      <c r="K283" s="76">
        <v>3.5883319051817799</v>
      </c>
    </row>
    <row r="284" spans="1:11" x14ac:dyDescent="0.25">
      <c r="A284" s="76" t="s">
        <v>183</v>
      </c>
      <c r="B284" s="76" t="s">
        <v>184</v>
      </c>
      <c r="C284" s="76" t="s">
        <v>22</v>
      </c>
      <c r="D284" s="76">
        <v>2845.4394865999998</v>
      </c>
      <c r="E284" s="76">
        <v>11.130338910090099</v>
      </c>
      <c r="F284" s="76">
        <v>17.710312457475499</v>
      </c>
      <c r="G284" s="76">
        <v>11.0154416795106</v>
      </c>
      <c r="H284" s="76">
        <v>13221.129036300001</v>
      </c>
      <c r="I284" s="76">
        <v>4.8389744040530198</v>
      </c>
      <c r="J284" s="76">
        <v>82.289687542524504</v>
      </c>
      <c r="K284" s="76">
        <v>2.3707334397206998</v>
      </c>
    </row>
    <row r="285" spans="1:11" x14ac:dyDescent="0.25">
      <c r="A285" s="76" t="s">
        <v>185</v>
      </c>
      <c r="B285" s="76" t="s">
        <v>186</v>
      </c>
      <c r="C285" s="76" t="s">
        <v>21</v>
      </c>
      <c r="D285" s="76">
        <v>873.81511020000005</v>
      </c>
      <c r="E285" s="76">
        <v>23.894695865443602</v>
      </c>
      <c r="F285" s="76">
        <v>17.512730099035601</v>
      </c>
      <c r="G285" s="76">
        <v>22.9257517767041</v>
      </c>
      <c r="H285" s="76">
        <v>4115.7844854000004</v>
      </c>
      <c r="I285" s="76">
        <v>16.173600310635099</v>
      </c>
      <c r="J285" s="76">
        <v>82.487269900964407</v>
      </c>
      <c r="K285" s="76">
        <v>4.8673268452810099</v>
      </c>
    </row>
    <row r="286" spans="1:11" x14ac:dyDescent="0.25">
      <c r="A286" s="76" t="s">
        <v>185</v>
      </c>
      <c r="B286" s="76" t="s">
        <v>186</v>
      </c>
      <c r="C286" s="76" t="s">
        <v>22</v>
      </c>
      <c r="D286" s="76">
        <v>11616.3084686</v>
      </c>
      <c r="E286" s="76">
        <v>6.8159890943377999</v>
      </c>
      <c r="F286" s="76">
        <v>27.362492423763801</v>
      </c>
      <c r="G286" s="76">
        <v>6.3334113756706598</v>
      </c>
      <c r="H286" s="76">
        <v>30837.091933299998</v>
      </c>
      <c r="I286" s="76">
        <v>4.0103392540340703</v>
      </c>
      <c r="J286" s="76">
        <v>72.637507576236203</v>
      </c>
      <c r="K286" s="76">
        <v>2.3857911231533402</v>
      </c>
    </row>
    <row r="287" spans="1:11" x14ac:dyDescent="0.25">
      <c r="A287" s="76" t="s">
        <v>187</v>
      </c>
      <c r="B287" s="76" t="s">
        <v>188</v>
      </c>
      <c r="C287" s="76" t="s">
        <v>21</v>
      </c>
      <c r="D287" s="76">
        <v>2419.4870767000002</v>
      </c>
      <c r="E287" s="76">
        <v>37.6622042183688</v>
      </c>
      <c r="F287" s="76">
        <v>22.577116504131801</v>
      </c>
      <c r="G287" s="76">
        <v>24.947091103000101</v>
      </c>
      <c r="H287" s="76">
        <v>8297.0589280000004</v>
      </c>
      <c r="I287" s="76">
        <v>19.746295950426401</v>
      </c>
      <c r="J287" s="76">
        <v>77.422883495868206</v>
      </c>
      <c r="K287" s="76">
        <v>7.27476628149196</v>
      </c>
    </row>
    <row r="288" spans="1:11" x14ac:dyDescent="0.25">
      <c r="A288" s="76" t="s">
        <v>187</v>
      </c>
      <c r="B288" s="76" t="s">
        <v>188</v>
      </c>
      <c r="C288" s="76" t="s">
        <v>22</v>
      </c>
      <c r="D288" s="76">
        <v>19860.028824100002</v>
      </c>
      <c r="E288" s="76">
        <v>12.2996359299872</v>
      </c>
      <c r="F288" s="76">
        <v>18.0323665999105</v>
      </c>
      <c r="G288" s="76">
        <v>12.3823925441552</v>
      </c>
      <c r="H288" s="76">
        <v>90275.425188900001</v>
      </c>
      <c r="I288" s="76">
        <v>5.0460573528315296</v>
      </c>
      <c r="J288" s="76">
        <v>81.967633400089497</v>
      </c>
      <c r="K288" s="76">
        <v>2.7240489017212801</v>
      </c>
    </row>
    <row r="289" spans="1:11" x14ac:dyDescent="0.25">
      <c r="A289" s="76" t="s">
        <v>189</v>
      </c>
      <c r="B289" s="76" t="s">
        <v>190</v>
      </c>
      <c r="C289" s="76" t="s">
        <v>21</v>
      </c>
      <c r="D289" s="76">
        <v>2938.1511562000001</v>
      </c>
      <c r="E289" s="76">
        <v>16.263240523178201</v>
      </c>
      <c r="F289" s="76">
        <v>30.443998624377301</v>
      </c>
      <c r="G289" s="76">
        <v>15.0473392826938</v>
      </c>
      <c r="H289" s="76">
        <v>6712.8516324000002</v>
      </c>
      <c r="I289" s="76">
        <v>16.743193853266799</v>
      </c>
      <c r="J289" s="76">
        <v>69.556001375622699</v>
      </c>
      <c r="K289" s="76">
        <v>6.5860769360358802</v>
      </c>
    </row>
    <row r="290" spans="1:11" x14ac:dyDescent="0.25">
      <c r="A290" s="76" t="s">
        <v>189</v>
      </c>
      <c r="B290" s="76" t="s">
        <v>190</v>
      </c>
      <c r="C290" s="76" t="s">
        <v>22</v>
      </c>
      <c r="D290" s="76">
        <v>19823.815041000002</v>
      </c>
      <c r="E290" s="76">
        <v>8.3412674308649102</v>
      </c>
      <c r="F290" s="76">
        <v>30.153500572911899</v>
      </c>
      <c r="G290" s="76">
        <v>8.6460965684045608</v>
      </c>
      <c r="H290" s="76">
        <v>45919.182171100001</v>
      </c>
      <c r="I290" s="76">
        <v>5.7004942220895796</v>
      </c>
      <c r="J290" s="76">
        <v>69.846499427088105</v>
      </c>
      <c r="K290" s="76">
        <v>3.7326148048548999</v>
      </c>
    </row>
    <row r="291" spans="1:11" x14ac:dyDescent="0.25">
      <c r="A291" s="76" t="s">
        <v>191</v>
      </c>
      <c r="B291" s="76" t="s">
        <v>192</v>
      </c>
      <c r="C291" s="76" t="s">
        <v>21</v>
      </c>
      <c r="D291" s="76">
        <v>5083.6191681999999</v>
      </c>
      <c r="E291" s="76">
        <v>20.502487993325701</v>
      </c>
      <c r="F291" s="76">
        <v>39.0964733598382</v>
      </c>
      <c r="G291" s="76">
        <v>17.192280860190198</v>
      </c>
      <c r="H291" s="76">
        <v>7919.1371710000003</v>
      </c>
      <c r="I291" s="76">
        <v>20.945041251921701</v>
      </c>
      <c r="J291" s="76">
        <v>60.9035266401618</v>
      </c>
      <c r="K291" s="76">
        <v>11.0364306917169</v>
      </c>
    </row>
    <row r="292" spans="1:11" x14ac:dyDescent="0.25">
      <c r="A292" s="76" t="s">
        <v>191</v>
      </c>
      <c r="B292" s="76" t="s">
        <v>192</v>
      </c>
      <c r="C292" s="76" t="s">
        <v>22</v>
      </c>
      <c r="D292" s="76">
        <v>41307.071008300001</v>
      </c>
      <c r="E292" s="76">
        <v>6.8578969909036704</v>
      </c>
      <c r="F292" s="76">
        <v>34.909180448169103</v>
      </c>
      <c r="G292" s="76">
        <v>6.9027782718320996</v>
      </c>
      <c r="H292" s="76">
        <v>77020.172650799999</v>
      </c>
      <c r="I292" s="76">
        <v>5.1598146052952396</v>
      </c>
      <c r="J292" s="76">
        <v>65.090819551830904</v>
      </c>
      <c r="K292" s="76">
        <v>3.7020632701237801</v>
      </c>
    </row>
    <row r="293" spans="1:11" x14ac:dyDescent="0.25">
      <c r="A293" s="76" t="s">
        <v>193</v>
      </c>
      <c r="B293" s="76" t="s">
        <v>194</v>
      </c>
      <c r="C293" s="76" t="s">
        <v>21</v>
      </c>
      <c r="D293" s="76">
        <v>1957.8097332</v>
      </c>
      <c r="E293" s="76">
        <v>23.6057107293604</v>
      </c>
      <c r="F293" s="76">
        <v>24.396937218604101</v>
      </c>
      <c r="G293" s="76">
        <v>22.491634908318701</v>
      </c>
      <c r="H293" s="76">
        <v>6067.0079545999997</v>
      </c>
      <c r="I293" s="76">
        <v>19.7189157703299</v>
      </c>
      <c r="J293" s="76">
        <v>75.603062781395906</v>
      </c>
      <c r="K293" s="76">
        <v>7.2579996711065</v>
      </c>
    </row>
    <row r="294" spans="1:11" x14ac:dyDescent="0.25">
      <c r="A294" s="76" t="s">
        <v>193</v>
      </c>
      <c r="B294" s="76" t="s">
        <v>194</v>
      </c>
      <c r="C294" s="76" t="s">
        <v>22</v>
      </c>
      <c r="D294" s="76">
        <v>20667.467416200001</v>
      </c>
      <c r="E294" s="76">
        <v>9.0436363109147209</v>
      </c>
      <c r="F294" s="76">
        <v>22.770259354715499</v>
      </c>
      <c r="G294" s="76">
        <v>9.2693866999620198</v>
      </c>
      <c r="H294" s="76">
        <v>70097.714895700003</v>
      </c>
      <c r="I294" s="76">
        <v>4.35272405484156</v>
      </c>
      <c r="J294" s="76">
        <v>77.229740645284494</v>
      </c>
      <c r="K294" s="76">
        <v>2.7329670856556598</v>
      </c>
    </row>
    <row r="295" spans="1:11" x14ac:dyDescent="0.25">
      <c r="A295" s="76" t="s">
        <v>195</v>
      </c>
      <c r="B295" s="76" t="s">
        <v>196</v>
      </c>
      <c r="C295" s="76" t="s">
        <v>21</v>
      </c>
      <c r="D295" s="76">
        <v>1593.0103222</v>
      </c>
      <c r="E295" s="76">
        <v>20.620081379899101</v>
      </c>
      <c r="F295" s="76">
        <v>44.045912759047098</v>
      </c>
      <c r="G295" s="76">
        <v>11.683232604178899</v>
      </c>
      <c r="H295" s="76">
        <v>2023.6937541</v>
      </c>
      <c r="I295" s="76">
        <v>18.735432810301699</v>
      </c>
      <c r="J295" s="76">
        <v>55.954087240952902</v>
      </c>
      <c r="K295" s="76">
        <v>9.1968016887010293</v>
      </c>
    </row>
    <row r="296" spans="1:11" x14ac:dyDescent="0.25">
      <c r="A296" s="76" t="s">
        <v>195</v>
      </c>
      <c r="B296" s="76" t="s">
        <v>196</v>
      </c>
      <c r="C296" s="76" t="s">
        <v>22</v>
      </c>
      <c r="D296" s="76">
        <v>14898.855755</v>
      </c>
      <c r="E296" s="76">
        <v>6.2746360375792696</v>
      </c>
      <c r="F296" s="76">
        <v>39.757533491834103</v>
      </c>
      <c r="G296" s="76">
        <v>5.3258331974155402</v>
      </c>
      <c r="H296" s="76">
        <v>22575.4401745</v>
      </c>
      <c r="I296" s="76">
        <v>4.58057548201191</v>
      </c>
      <c r="J296" s="76">
        <v>60.242466508165897</v>
      </c>
      <c r="K296" s="76">
        <v>3.5148293884923998</v>
      </c>
    </row>
    <row r="297" spans="1:11" x14ac:dyDescent="0.25">
      <c r="A297" s="76" t="s">
        <v>197</v>
      </c>
      <c r="B297" s="76" t="s">
        <v>198</v>
      </c>
      <c r="C297" s="76" t="s">
        <v>21</v>
      </c>
      <c r="D297" s="76">
        <v>927.77027180000005</v>
      </c>
      <c r="E297" s="76">
        <v>28.6810399986263</v>
      </c>
      <c r="F297" s="76">
        <v>36.981001997483901</v>
      </c>
      <c r="G297" s="76">
        <v>21.188834780706902</v>
      </c>
      <c r="H297" s="76">
        <v>1581.0051039</v>
      </c>
      <c r="I297" s="76">
        <v>28.0322694796183</v>
      </c>
      <c r="J297" s="76">
        <v>63.018998002516099</v>
      </c>
      <c r="K297" s="76">
        <v>12.434097116529699</v>
      </c>
    </row>
    <row r="298" spans="1:11" x14ac:dyDescent="0.25">
      <c r="A298" s="76" t="s">
        <v>197</v>
      </c>
      <c r="B298" s="76" t="s">
        <v>198</v>
      </c>
      <c r="C298" s="76" t="s">
        <v>22</v>
      </c>
      <c r="D298" s="76">
        <v>26119.316677999999</v>
      </c>
      <c r="E298" s="76">
        <v>5.8294554942737502</v>
      </c>
      <c r="F298" s="76">
        <v>32.339405240588199</v>
      </c>
      <c r="G298" s="76">
        <v>6.3875573221181297</v>
      </c>
      <c r="H298" s="76">
        <v>54646.907943899998</v>
      </c>
      <c r="I298" s="76">
        <v>5.0783366616491801</v>
      </c>
      <c r="J298" s="76">
        <v>67.660594759411794</v>
      </c>
      <c r="K298" s="76">
        <v>3.0530296913881401</v>
      </c>
    </row>
    <row r="299" spans="1:11" x14ac:dyDescent="0.25">
      <c r="A299" s="76" t="s">
        <v>199</v>
      </c>
      <c r="B299" s="76" t="s">
        <v>200</v>
      </c>
      <c r="C299" s="76" t="s">
        <v>21</v>
      </c>
      <c r="D299" s="76">
        <v>2975.5905687999998</v>
      </c>
      <c r="E299" s="76">
        <v>18.605241899847499</v>
      </c>
      <c r="F299" s="76">
        <v>44.498226480370903</v>
      </c>
      <c r="G299" s="76">
        <v>10.0693028793678</v>
      </c>
      <c r="H299" s="76">
        <v>3711.3963162</v>
      </c>
      <c r="I299" s="76">
        <v>17.150018461399299</v>
      </c>
      <c r="J299" s="76">
        <v>55.501773519629097</v>
      </c>
      <c r="K299" s="76">
        <v>8.0730054485032205</v>
      </c>
    </row>
    <row r="300" spans="1:11" x14ac:dyDescent="0.25">
      <c r="A300" s="76" t="s">
        <v>199</v>
      </c>
      <c r="B300" s="76" t="s">
        <v>200</v>
      </c>
      <c r="C300" s="76" t="s">
        <v>22</v>
      </c>
      <c r="D300" s="76">
        <v>22787.877679099998</v>
      </c>
      <c r="E300" s="76">
        <v>6.4182481640172604</v>
      </c>
      <c r="F300" s="76">
        <v>35.264973236050601</v>
      </c>
      <c r="G300" s="76">
        <v>4.9997448356487597</v>
      </c>
      <c r="H300" s="76">
        <v>41831.135432199997</v>
      </c>
      <c r="I300" s="76">
        <v>4.7215977210786404</v>
      </c>
      <c r="J300" s="76">
        <v>64.735026763949307</v>
      </c>
      <c r="K300" s="76">
        <v>2.7236548222827901</v>
      </c>
    </row>
    <row r="301" spans="1:11" x14ac:dyDescent="0.25">
      <c r="A301" s="76" t="s">
        <v>201</v>
      </c>
      <c r="B301" s="76" t="s">
        <v>202</v>
      </c>
      <c r="C301" s="76" t="s">
        <v>21</v>
      </c>
      <c r="D301" s="76">
        <v>4808.7785962999997</v>
      </c>
      <c r="E301" s="76">
        <v>27.374232493301101</v>
      </c>
      <c r="F301" s="76">
        <v>22.808911337590501</v>
      </c>
      <c r="G301" s="76">
        <v>18.392047495871498</v>
      </c>
      <c r="H301" s="76">
        <v>16274.115388099999</v>
      </c>
      <c r="I301" s="76">
        <v>16.956789531189202</v>
      </c>
      <c r="J301" s="76">
        <v>77.191088662409499</v>
      </c>
      <c r="K301" s="76">
        <v>5.4345985776254002</v>
      </c>
    </row>
    <row r="302" spans="1:11" x14ac:dyDescent="0.25">
      <c r="A302" s="76" t="s">
        <v>201</v>
      </c>
      <c r="B302" s="76" t="s">
        <v>202</v>
      </c>
      <c r="C302" s="76" t="s">
        <v>22</v>
      </c>
      <c r="D302" s="76">
        <v>25079.54277</v>
      </c>
      <c r="E302" s="76">
        <v>8.4267909187887309</v>
      </c>
      <c r="F302" s="76">
        <v>17.818742630142001</v>
      </c>
      <c r="G302" s="76">
        <v>7.8802313683665099</v>
      </c>
      <c r="H302" s="76">
        <v>115668.5632584</v>
      </c>
      <c r="I302" s="76">
        <v>4.0455016553367802</v>
      </c>
      <c r="J302" s="76">
        <v>82.181257369858002</v>
      </c>
      <c r="K302" s="76">
        <v>1.70861117379783</v>
      </c>
    </row>
    <row r="303" spans="1:11" x14ac:dyDescent="0.25">
      <c r="A303" s="76" t="s">
        <v>203</v>
      </c>
      <c r="B303" s="76" t="s">
        <v>204</v>
      </c>
      <c r="C303" s="76" t="s">
        <v>21</v>
      </c>
      <c r="D303" s="76">
        <v>4361.8380386999997</v>
      </c>
      <c r="E303" s="76">
        <v>25.306390597827701</v>
      </c>
      <c r="F303" s="76">
        <v>25.079391107777699</v>
      </c>
      <c r="G303" s="76">
        <v>16.871010060736399</v>
      </c>
      <c r="H303" s="76">
        <v>13030.282926100001</v>
      </c>
      <c r="I303" s="76">
        <v>19.051687462366299</v>
      </c>
      <c r="J303" s="76">
        <v>74.920608892222205</v>
      </c>
      <c r="K303" s="76">
        <v>5.6475069537293301</v>
      </c>
    </row>
    <row r="304" spans="1:11" x14ac:dyDescent="0.25">
      <c r="A304" s="76" t="s">
        <v>203</v>
      </c>
      <c r="B304" s="76" t="s">
        <v>204</v>
      </c>
      <c r="C304" s="76" t="s">
        <v>22</v>
      </c>
      <c r="D304" s="76">
        <v>46614.888989300001</v>
      </c>
      <c r="E304" s="76">
        <v>6.8068628582454398</v>
      </c>
      <c r="F304" s="76">
        <v>31.6832467744022</v>
      </c>
      <c r="G304" s="76">
        <v>5.6896678773513303</v>
      </c>
      <c r="H304" s="76">
        <v>100512.99004790001</v>
      </c>
      <c r="I304" s="76">
        <v>3.5322148566806999</v>
      </c>
      <c r="J304" s="76">
        <v>68.316753225597793</v>
      </c>
      <c r="K304" s="76">
        <v>2.6386961164156499</v>
      </c>
    </row>
    <row r="305" spans="1:11" x14ac:dyDescent="0.25">
      <c r="A305" s="76" t="s">
        <v>205</v>
      </c>
      <c r="B305" s="76" t="s">
        <v>206</v>
      </c>
      <c r="C305" s="76" t="s">
        <v>21</v>
      </c>
      <c r="D305" s="76">
        <v>3393.6514057999998</v>
      </c>
      <c r="E305" s="76">
        <v>18.469207430395699</v>
      </c>
      <c r="F305" s="76">
        <v>26.419921184114699</v>
      </c>
      <c r="G305" s="76">
        <v>12.505253278181</v>
      </c>
      <c r="H305" s="76">
        <v>9451.3960193999992</v>
      </c>
      <c r="I305" s="76">
        <v>14.8151230694092</v>
      </c>
      <c r="J305" s="76">
        <v>73.580078815885301</v>
      </c>
      <c r="K305" s="76">
        <v>4.4901801046400402</v>
      </c>
    </row>
    <row r="306" spans="1:11" x14ac:dyDescent="0.25">
      <c r="A306" s="76" t="s">
        <v>205</v>
      </c>
      <c r="B306" s="76" t="s">
        <v>206</v>
      </c>
      <c r="C306" s="76" t="s">
        <v>22</v>
      </c>
      <c r="D306" s="76">
        <v>31271.125889999999</v>
      </c>
      <c r="E306" s="76">
        <v>4.9610874276021901</v>
      </c>
      <c r="F306" s="76">
        <v>35.3418126293234</v>
      </c>
      <c r="G306" s="76">
        <v>4.64208099201187</v>
      </c>
      <c r="H306" s="76">
        <v>57210.826685499997</v>
      </c>
      <c r="I306" s="76">
        <v>4.2094298057917303</v>
      </c>
      <c r="J306" s="76">
        <v>64.6581873706766</v>
      </c>
      <c r="K306" s="76">
        <v>2.53733615650708</v>
      </c>
    </row>
    <row r="307" spans="1:11" x14ac:dyDescent="0.25">
      <c r="A307" s="76" t="s">
        <v>207</v>
      </c>
      <c r="B307" s="76" t="s">
        <v>208</v>
      </c>
      <c r="C307" s="76" t="s">
        <v>21</v>
      </c>
      <c r="D307" s="76">
        <v>1913.4575010000001</v>
      </c>
      <c r="E307" s="76">
        <v>30.716785902762599</v>
      </c>
      <c r="F307" s="76">
        <v>11.7535799063958</v>
      </c>
      <c r="G307" s="76">
        <v>26.283231239021902</v>
      </c>
      <c r="H307" s="76">
        <v>14366.327179399999</v>
      </c>
      <c r="I307" s="76">
        <v>23.274411294033001</v>
      </c>
      <c r="J307" s="76">
        <v>88.2464200936042</v>
      </c>
      <c r="K307" s="76">
        <v>3.5006752482247498</v>
      </c>
    </row>
    <row r="308" spans="1:11" x14ac:dyDescent="0.25">
      <c r="A308" s="76" t="s">
        <v>207</v>
      </c>
      <c r="B308" s="76" t="s">
        <v>208</v>
      </c>
      <c r="C308" s="76" t="s">
        <v>22</v>
      </c>
      <c r="D308" s="76">
        <v>65459.029446799999</v>
      </c>
      <c r="E308" s="76">
        <v>8.6617923424577992</v>
      </c>
      <c r="F308" s="76">
        <v>23.309776035065799</v>
      </c>
      <c r="G308" s="76">
        <v>8.5403503381630692</v>
      </c>
      <c r="H308" s="76">
        <v>215363.18586890001</v>
      </c>
      <c r="I308" s="76">
        <v>4.0436886344090199</v>
      </c>
      <c r="J308" s="76">
        <v>76.690223964934205</v>
      </c>
      <c r="K308" s="76">
        <v>2.5958152597729298</v>
      </c>
    </row>
    <row r="309" spans="1:11" x14ac:dyDescent="0.25">
      <c r="A309" s="76" t="s">
        <v>209</v>
      </c>
      <c r="B309" s="76" t="s">
        <v>210</v>
      </c>
      <c r="C309" s="76" t="s">
        <v>21</v>
      </c>
      <c r="D309" s="76">
        <v>274.51680850000002</v>
      </c>
      <c r="E309" s="76">
        <v>46.577100531209098</v>
      </c>
      <c r="F309" s="76">
        <v>29.262492883328498</v>
      </c>
      <c r="G309" s="76">
        <v>37.191294637589401</v>
      </c>
      <c r="H309" s="76">
        <v>663.60151789999998</v>
      </c>
      <c r="I309" s="76">
        <v>42.8908634456564</v>
      </c>
      <c r="J309" s="76">
        <v>70.737507116671594</v>
      </c>
      <c r="K309" s="76">
        <v>15.385190106561399</v>
      </c>
    </row>
    <row r="310" spans="1:11" x14ac:dyDescent="0.25">
      <c r="A310" s="76" t="s">
        <v>209</v>
      </c>
      <c r="B310" s="76" t="s">
        <v>210</v>
      </c>
      <c r="C310" s="76" t="s">
        <v>22</v>
      </c>
      <c r="D310" s="76">
        <v>17466.4570681</v>
      </c>
      <c r="E310" s="76">
        <v>8.9903771667777299</v>
      </c>
      <c r="F310" s="76">
        <v>21.1376731544755</v>
      </c>
      <c r="G310" s="76">
        <v>8.9069780249925596</v>
      </c>
      <c r="H310" s="76">
        <v>65165.424598600002</v>
      </c>
      <c r="I310" s="76">
        <v>3.6347352522776299</v>
      </c>
      <c r="J310" s="76">
        <v>78.862326845524507</v>
      </c>
      <c r="K310" s="76">
        <v>2.3873603254844</v>
      </c>
    </row>
    <row r="311" spans="1:11" x14ac:dyDescent="0.25">
      <c r="A311" s="76" t="s">
        <v>211</v>
      </c>
      <c r="B311" s="76" t="s">
        <v>212</v>
      </c>
      <c r="C311" s="76" t="s">
        <v>21</v>
      </c>
      <c r="D311" s="76">
        <v>410.37656609999999</v>
      </c>
      <c r="E311" s="76">
        <v>46.3973437573448</v>
      </c>
      <c r="F311" s="76">
        <v>8.0190566006206296</v>
      </c>
      <c r="G311" s="76">
        <v>47.726617610262899</v>
      </c>
      <c r="H311" s="76">
        <v>4707.1402010000002</v>
      </c>
      <c r="I311" s="76">
        <v>28.767001679466102</v>
      </c>
      <c r="J311" s="76">
        <v>91.980943399379399</v>
      </c>
      <c r="K311" s="76">
        <v>4.1608884822055199</v>
      </c>
    </row>
    <row r="312" spans="1:11" x14ac:dyDescent="0.25">
      <c r="A312" s="76" t="s">
        <v>211</v>
      </c>
      <c r="B312" s="76" t="s">
        <v>212</v>
      </c>
      <c r="C312" s="76" t="s">
        <v>22</v>
      </c>
      <c r="D312" s="76">
        <v>36155.392061300001</v>
      </c>
      <c r="E312" s="76">
        <v>8.7529288597225499</v>
      </c>
      <c r="F312" s="76">
        <v>22.2647513796902</v>
      </c>
      <c r="G312" s="76">
        <v>8.4241081208740702</v>
      </c>
      <c r="H312" s="76">
        <v>126233.09117270001</v>
      </c>
      <c r="I312" s="76">
        <v>4.3631253390718996</v>
      </c>
      <c r="J312" s="76">
        <v>77.735248620309804</v>
      </c>
      <c r="K312" s="76">
        <v>2.4128137008091701</v>
      </c>
    </row>
    <row r="313" spans="1:11" x14ac:dyDescent="0.25">
      <c r="A313" s="76" t="s">
        <v>213</v>
      </c>
      <c r="B313" s="76" t="s">
        <v>214</v>
      </c>
      <c r="C313" s="76" t="s">
        <v>21</v>
      </c>
      <c r="D313" s="76">
        <v>2413.0016495999998</v>
      </c>
      <c r="E313" s="76">
        <v>30.500294865307598</v>
      </c>
      <c r="F313" s="76">
        <v>19.828896722138602</v>
      </c>
      <c r="G313" s="76">
        <v>22.754833853968801</v>
      </c>
      <c r="H313" s="76">
        <v>9756.1153890999994</v>
      </c>
      <c r="I313" s="76">
        <v>19.525666498081801</v>
      </c>
      <c r="J313" s="76">
        <v>80.171103277861306</v>
      </c>
      <c r="K313" s="76">
        <v>5.6280035071485504</v>
      </c>
    </row>
    <row r="314" spans="1:11" x14ac:dyDescent="0.25">
      <c r="A314" s="76" t="s">
        <v>213</v>
      </c>
      <c r="B314" s="76" t="s">
        <v>214</v>
      </c>
      <c r="C314" s="76" t="s">
        <v>22</v>
      </c>
      <c r="D314" s="76">
        <v>33359.354902699997</v>
      </c>
      <c r="E314" s="76">
        <v>8.2058820098006606</v>
      </c>
      <c r="F314" s="76">
        <v>25.7692964776145</v>
      </c>
      <c r="G314" s="76">
        <v>8.0217358869801991</v>
      </c>
      <c r="H314" s="76">
        <v>96094.528061000005</v>
      </c>
      <c r="I314" s="76">
        <v>4.6338058764097898</v>
      </c>
      <c r="J314" s="76">
        <v>74.230703522385497</v>
      </c>
      <c r="K314" s="76">
        <v>2.7847572571419201</v>
      </c>
    </row>
    <row r="315" spans="1:11" x14ac:dyDescent="0.25">
      <c r="A315" s="76" t="s">
        <v>215</v>
      </c>
      <c r="B315" s="76" t="s">
        <v>216</v>
      </c>
      <c r="C315" s="76" t="s">
        <v>21</v>
      </c>
      <c r="D315" s="76">
        <v>1217.3847166</v>
      </c>
      <c r="E315" s="76">
        <v>29.919571782770699</v>
      </c>
      <c r="F315" s="76">
        <v>20.602927759123801</v>
      </c>
      <c r="G315" s="76">
        <v>30.262818574881098</v>
      </c>
      <c r="H315" s="76">
        <v>4691.4100471000002</v>
      </c>
      <c r="I315" s="76">
        <v>29.839081505371801</v>
      </c>
      <c r="J315" s="76">
        <v>79.397072240876199</v>
      </c>
      <c r="K315" s="76">
        <v>7.8529679657979301</v>
      </c>
    </row>
    <row r="316" spans="1:11" x14ac:dyDescent="0.25">
      <c r="A316" s="76" t="s">
        <v>215</v>
      </c>
      <c r="B316" s="76" t="s">
        <v>216</v>
      </c>
      <c r="C316" s="76" t="s">
        <v>22</v>
      </c>
      <c r="D316" s="76">
        <v>29030.264094300001</v>
      </c>
      <c r="E316" s="76">
        <v>8.7817239958010198</v>
      </c>
      <c r="F316" s="76">
        <v>22.1300645485247</v>
      </c>
      <c r="G316" s="76">
        <v>8.5685500747122294</v>
      </c>
      <c r="H316" s="76">
        <v>102149.9411448</v>
      </c>
      <c r="I316" s="76">
        <v>3.72977618415011</v>
      </c>
      <c r="J316" s="76">
        <v>77.8699354514753</v>
      </c>
      <c r="K316" s="76">
        <v>2.4351190885320699</v>
      </c>
    </row>
    <row r="317" spans="1:11" x14ac:dyDescent="0.25">
      <c r="A317" s="76" t="s">
        <v>217</v>
      </c>
      <c r="B317" s="76" t="s">
        <v>218</v>
      </c>
      <c r="C317" s="76" t="s">
        <v>21</v>
      </c>
      <c r="D317" s="76">
        <v>519.71017500000005</v>
      </c>
      <c r="E317" s="76">
        <v>28.651702976089702</v>
      </c>
      <c r="F317" s="76">
        <v>24.0305631362429</v>
      </c>
      <c r="G317" s="76">
        <v>25.915445780760599</v>
      </c>
      <c r="H317" s="76">
        <v>1642.9947606000001</v>
      </c>
      <c r="I317" s="76">
        <v>23.2058037866008</v>
      </c>
      <c r="J317" s="76">
        <v>75.969436863757096</v>
      </c>
      <c r="K317" s="76">
        <v>8.1975434036098491</v>
      </c>
    </row>
    <row r="318" spans="1:11" x14ac:dyDescent="0.25">
      <c r="A318" s="76" t="s">
        <v>217</v>
      </c>
      <c r="B318" s="76" t="s">
        <v>218</v>
      </c>
      <c r="C318" s="76" t="s">
        <v>22</v>
      </c>
      <c r="D318" s="76">
        <v>4600.9652395000003</v>
      </c>
      <c r="E318" s="76">
        <v>8.8048281221674696</v>
      </c>
      <c r="F318" s="76">
        <v>14.1841828375369</v>
      </c>
      <c r="G318" s="76">
        <v>8.3730719199260406</v>
      </c>
      <c r="H318" s="76">
        <v>27836.329825000001</v>
      </c>
      <c r="I318" s="76">
        <v>3.3579176847602898</v>
      </c>
      <c r="J318" s="76">
        <v>85.815817162463105</v>
      </c>
      <c r="K318" s="76">
        <v>1.38395446143961</v>
      </c>
    </row>
    <row r="319" spans="1:11" x14ac:dyDescent="0.25">
      <c r="A319" s="76" t="s">
        <v>219</v>
      </c>
      <c r="B319" s="76" t="s">
        <v>220</v>
      </c>
      <c r="C319" s="76" t="s">
        <v>21</v>
      </c>
      <c r="D319" s="76">
        <v>671.91496180000001</v>
      </c>
      <c r="E319" s="76">
        <v>43.076163395689399</v>
      </c>
      <c r="F319" s="76">
        <v>42.4376634292368</v>
      </c>
      <c r="G319" s="76">
        <v>20.775612455573601</v>
      </c>
      <c r="H319" s="76">
        <v>911.38371089999998</v>
      </c>
      <c r="I319" s="76">
        <v>42.285669556920098</v>
      </c>
      <c r="J319" s="76">
        <v>57.5623365707632</v>
      </c>
      <c r="K319" s="76">
        <v>15.316759211850799</v>
      </c>
    </row>
    <row r="320" spans="1:11" x14ac:dyDescent="0.25">
      <c r="A320" s="76" t="s">
        <v>219</v>
      </c>
      <c r="B320" s="76" t="s">
        <v>220</v>
      </c>
      <c r="C320" s="76" t="s">
        <v>22</v>
      </c>
      <c r="D320" s="76">
        <v>26645.528719999998</v>
      </c>
      <c r="E320" s="76">
        <v>5.47991279969352</v>
      </c>
      <c r="F320" s="76">
        <v>43.040038232295203</v>
      </c>
      <c r="G320" s="76">
        <v>4.5848696320495099</v>
      </c>
      <c r="H320" s="76">
        <v>35263.172606400003</v>
      </c>
      <c r="I320" s="76">
        <v>4.9655426439146497</v>
      </c>
      <c r="J320" s="76">
        <v>56.959961767704797</v>
      </c>
      <c r="K320" s="76">
        <v>3.4644153213842901</v>
      </c>
    </row>
    <row r="321" spans="1:11" x14ac:dyDescent="0.25">
      <c r="A321" s="76" t="s">
        <v>221</v>
      </c>
      <c r="B321" s="76" t="s">
        <v>222</v>
      </c>
      <c r="C321" s="76" t="s">
        <v>21</v>
      </c>
      <c r="D321" s="76">
        <v>404.11681620000002</v>
      </c>
      <c r="E321" s="76">
        <v>48.104539341907703</v>
      </c>
      <c r="F321" s="76">
        <v>67.994670805865098</v>
      </c>
      <c r="G321" s="76">
        <v>20.1390276032825</v>
      </c>
      <c r="H321" s="76">
        <v>190.21919779999999</v>
      </c>
      <c r="I321" s="76">
        <v>45.904620470777303</v>
      </c>
      <c r="J321" s="76">
        <v>32.005329194135001</v>
      </c>
      <c r="K321" s="76">
        <v>42.7849544658444</v>
      </c>
    </row>
    <row r="322" spans="1:11" x14ac:dyDescent="0.25">
      <c r="A322" s="76" t="s">
        <v>221</v>
      </c>
      <c r="B322" s="76" t="s">
        <v>222</v>
      </c>
      <c r="C322" s="76" t="s">
        <v>22</v>
      </c>
      <c r="D322" s="76">
        <v>6704.1414739000002</v>
      </c>
      <c r="E322" s="76">
        <v>9.0063087421640908</v>
      </c>
      <c r="F322" s="76">
        <v>22.885977931092299</v>
      </c>
      <c r="G322" s="76">
        <v>8.7224320511413005</v>
      </c>
      <c r="H322" s="76">
        <v>22589.522507099999</v>
      </c>
      <c r="I322" s="76">
        <v>3.4780026040108001</v>
      </c>
      <c r="J322" s="76">
        <v>77.114022068907701</v>
      </c>
      <c r="K322" s="76">
        <v>2.58865225898208</v>
      </c>
    </row>
    <row r="323" spans="1:11" x14ac:dyDescent="0.25">
      <c r="A323" s="76" t="s">
        <v>223</v>
      </c>
      <c r="B323" s="76" t="s">
        <v>224</v>
      </c>
      <c r="C323" s="76" t="s">
        <v>21</v>
      </c>
      <c r="D323" s="76">
        <v>2674.5117544999998</v>
      </c>
      <c r="E323" s="76">
        <v>31.888146415514701</v>
      </c>
      <c r="F323" s="76">
        <v>39.269622907201303</v>
      </c>
      <c r="G323" s="76">
        <v>21.511800247797702</v>
      </c>
      <c r="H323" s="76">
        <v>4136.1259763999997</v>
      </c>
      <c r="I323" s="76">
        <v>26.282872269687001</v>
      </c>
      <c r="J323" s="76">
        <v>60.730377092798697</v>
      </c>
      <c r="K323" s="76">
        <v>13.910012159075199</v>
      </c>
    </row>
    <row r="324" spans="1:11" x14ac:dyDescent="0.25">
      <c r="A324" s="76" t="s">
        <v>223</v>
      </c>
      <c r="B324" s="76" t="s">
        <v>224</v>
      </c>
      <c r="C324" s="76" t="s">
        <v>22</v>
      </c>
      <c r="D324" s="76">
        <v>38547.824106300002</v>
      </c>
      <c r="E324" s="76">
        <v>6.70176899339753</v>
      </c>
      <c r="F324" s="76">
        <v>30.935927156995501</v>
      </c>
      <c r="G324" s="76">
        <v>6.1802565824505704</v>
      </c>
      <c r="H324" s="76">
        <v>86057.538166099999</v>
      </c>
      <c r="I324" s="76">
        <v>3.5688505010206701</v>
      </c>
      <c r="J324" s="76">
        <v>69.064072843004496</v>
      </c>
      <c r="K324" s="76">
        <v>2.7683274324242002</v>
      </c>
    </row>
    <row r="325" spans="1:11" x14ac:dyDescent="0.25">
      <c r="A325" s="76" t="s">
        <v>225</v>
      </c>
      <c r="B325" s="76" t="s">
        <v>226</v>
      </c>
      <c r="C325" s="76" t="s">
        <v>21</v>
      </c>
      <c r="D325" s="76">
        <v>1287.5132395000001</v>
      </c>
      <c r="E325" s="76">
        <v>19.326408587967101</v>
      </c>
      <c r="F325" s="76">
        <v>17.9382283816925</v>
      </c>
      <c r="G325" s="76">
        <v>17.235486297590299</v>
      </c>
      <c r="H325" s="76">
        <v>5889.9694645</v>
      </c>
      <c r="I325" s="76">
        <v>16.093852058705799</v>
      </c>
      <c r="J325" s="76">
        <v>82.061771618307503</v>
      </c>
      <c r="K325" s="76">
        <v>3.7675775623485501</v>
      </c>
    </row>
    <row r="326" spans="1:11" x14ac:dyDescent="0.25">
      <c r="A326" s="76" t="s">
        <v>225</v>
      </c>
      <c r="B326" s="76" t="s">
        <v>226</v>
      </c>
      <c r="C326" s="76" t="s">
        <v>22</v>
      </c>
      <c r="D326" s="76">
        <v>12183.2334613</v>
      </c>
      <c r="E326" s="76">
        <v>6.5044084462044198</v>
      </c>
      <c r="F326" s="76">
        <v>24.7197029263282</v>
      </c>
      <c r="G326" s="76">
        <v>6.36454209168362</v>
      </c>
      <c r="H326" s="76">
        <v>37102.2838348</v>
      </c>
      <c r="I326" s="76">
        <v>3.2649236241356201</v>
      </c>
      <c r="J326" s="76">
        <v>75.280297073671804</v>
      </c>
      <c r="K326" s="76">
        <v>2.0899172278048002</v>
      </c>
    </row>
    <row r="327" spans="1:11" x14ac:dyDescent="0.25">
      <c r="A327" s="76" t="s">
        <v>227</v>
      </c>
      <c r="B327" s="76" t="s">
        <v>228</v>
      </c>
      <c r="C327" s="76" t="s">
        <v>21</v>
      </c>
      <c r="D327" s="76">
        <v>1253.633415</v>
      </c>
      <c r="E327" s="76">
        <v>20.704770511928999</v>
      </c>
      <c r="F327" s="76">
        <v>30.5327052799895</v>
      </c>
      <c r="G327" s="76">
        <v>16.9258788966943</v>
      </c>
      <c r="H327" s="76">
        <v>2852.2373341000002</v>
      </c>
      <c r="I327" s="76">
        <v>18.4920866469961</v>
      </c>
      <c r="J327" s="76">
        <v>69.4672947200105</v>
      </c>
      <c r="K327" s="76">
        <v>7.4393694765357798</v>
      </c>
    </row>
    <row r="328" spans="1:11" x14ac:dyDescent="0.25">
      <c r="A328" s="76" t="s">
        <v>227</v>
      </c>
      <c r="B328" s="76" t="s">
        <v>228</v>
      </c>
      <c r="C328" s="76" t="s">
        <v>22</v>
      </c>
      <c r="D328" s="76">
        <v>11941.164583899999</v>
      </c>
      <c r="E328" s="76">
        <v>9.6565821493561099</v>
      </c>
      <c r="F328" s="76">
        <v>20.438055261528099</v>
      </c>
      <c r="G328" s="76">
        <v>9.8768619940129394</v>
      </c>
      <c r="H328" s="76">
        <v>46484.964669100002</v>
      </c>
      <c r="I328" s="76">
        <v>4.7584350329833702</v>
      </c>
      <c r="J328" s="76">
        <v>79.561944738471894</v>
      </c>
      <c r="K328" s="76">
        <v>2.53719101396617</v>
      </c>
    </row>
    <row r="329" spans="1:11" x14ac:dyDescent="0.25">
      <c r="A329" s="76" t="s">
        <v>229</v>
      </c>
      <c r="B329" s="76" t="s">
        <v>230</v>
      </c>
      <c r="C329" s="76" t="s">
        <v>21</v>
      </c>
      <c r="D329" s="76">
        <v>4576.7150506999997</v>
      </c>
      <c r="E329" s="76">
        <v>18.067602926160099</v>
      </c>
      <c r="F329" s="76">
        <v>25.690699341367399</v>
      </c>
      <c r="G329" s="76">
        <v>14.1883420998336</v>
      </c>
      <c r="H329" s="76">
        <v>13237.9617313</v>
      </c>
      <c r="I329" s="76">
        <v>11.7410996650865</v>
      </c>
      <c r="J329" s="76">
        <v>74.309300658632594</v>
      </c>
      <c r="K329" s="76">
        <v>4.9052867919427099</v>
      </c>
    </row>
    <row r="330" spans="1:11" x14ac:dyDescent="0.25">
      <c r="A330" s="76" t="s">
        <v>229</v>
      </c>
      <c r="B330" s="76" t="s">
        <v>230</v>
      </c>
      <c r="C330" s="76" t="s">
        <v>22</v>
      </c>
      <c r="D330" s="76">
        <v>26519.495440899998</v>
      </c>
      <c r="E330" s="76">
        <v>8.4065622000129903</v>
      </c>
      <c r="F330" s="76">
        <v>21.945354310241999</v>
      </c>
      <c r="G330" s="76">
        <v>8.3222781663806096</v>
      </c>
      <c r="H330" s="76">
        <v>94323.8277791</v>
      </c>
      <c r="I330" s="76">
        <v>3.8352289463179798</v>
      </c>
      <c r="J330" s="76">
        <v>78.054645689757905</v>
      </c>
      <c r="K330" s="76">
        <v>2.33983949854222</v>
      </c>
    </row>
    <row r="331" spans="1:11" x14ac:dyDescent="0.25">
      <c r="A331" s="76" t="s">
        <v>231</v>
      </c>
      <c r="B331" s="76" t="s">
        <v>232</v>
      </c>
      <c r="C331" s="76" t="s">
        <v>21</v>
      </c>
      <c r="D331" s="76">
        <v>238.4702767</v>
      </c>
      <c r="E331" s="76">
        <v>44.424960440316397</v>
      </c>
      <c r="F331" s="76">
        <v>26.566353516292999</v>
      </c>
      <c r="G331" s="76">
        <v>38.134029573695202</v>
      </c>
      <c r="H331" s="76">
        <v>659.1699529</v>
      </c>
      <c r="I331" s="76">
        <v>35.526781216502599</v>
      </c>
      <c r="J331" s="76">
        <v>73.433646483706994</v>
      </c>
      <c r="K331" s="76">
        <v>13.795884572888999</v>
      </c>
    </row>
    <row r="332" spans="1:11" x14ac:dyDescent="0.25">
      <c r="A332" s="76" t="s">
        <v>231</v>
      </c>
      <c r="B332" s="76" t="s">
        <v>232</v>
      </c>
      <c r="C332" s="76" t="s">
        <v>22</v>
      </c>
      <c r="D332" s="76">
        <v>6419.7606019000004</v>
      </c>
      <c r="E332" s="76">
        <v>8.8610637239702505</v>
      </c>
      <c r="F332" s="76">
        <v>21.1125222630086</v>
      </c>
      <c r="G332" s="76">
        <v>8.7934856380816004</v>
      </c>
      <c r="H332" s="76">
        <v>23987.5991722</v>
      </c>
      <c r="I332" s="76">
        <v>3.3803181894782099</v>
      </c>
      <c r="J332" s="76">
        <v>78.887477736991301</v>
      </c>
      <c r="K332" s="76">
        <v>2.3533856909762698</v>
      </c>
    </row>
    <row r="333" spans="1:11" x14ac:dyDescent="0.25">
      <c r="A333" s="76" t="s">
        <v>233</v>
      </c>
      <c r="B333" s="76" t="s">
        <v>234</v>
      </c>
      <c r="C333" s="76" t="s">
        <v>21</v>
      </c>
      <c r="D333" s="76">
        <v>5476.1175131</v>
      </c>
      <c r="E333" s="76">
        <v>23.786143759799501</v>
      </c>
      <c r="F333" s="76">
        <v>27.281608454197102</v>
      </c>
      <c r="G333" s="76">
        <v>17.653287010021099</v>
      </c>
      <c r="H333" s="76">
        <v>14596.4435395</v>
      </c>
      <c r="I333" s="76">
        <v>17.123371847609899</v>
      </c>
      <c r="J333" s="76">
        <v>72.718391545802902</v>
      </c>
      <c r="K333" s="76">
        <v>6.6229471513215401</v>
      </c>
    </row>
    <row r="334" spans="1:11" x14ac:dyDescent="0.25">
      <c r="A334" s="76" t="s">
        <v>233</v>
      </c>
      <c r="B334" s="76" t="s">
        <v>234</v>
      </c>
      <c r="C334" s="76" t="s">
        <v>22</v>
      </c>
      <c r="D334" s="76">
        <v>57837.948143900001</v>
      </c>
      <c r="E334" s="76">
        <v>8.1532267046963192</v>
      </c>
      <c r="F334" s="76">
        <v>32.293943198438498</v>
      </c>
      <c r="G334" s="76">
        <v>7.4855854561646096</v>
      </c>
      <c r="H334" s="76">
        <v>121260.4908064</v>
      </c>
      <c r="I334" s="76">
        <v>4.9492139702270697</v>
      </c>
      <c r="J334" s="76">
        <v>67.706056801561502</v>
      </c>
      <c r="K334" s="76">
        <v>3.5704201802350801</v>
      </c>
    </row>
    <row r="335" spans="1:11" x14ac:dyDescent="0.25">
      <c r="A335" s="76" t="s">
        <v>235</v>
      </c>
      <c r="B335" s="76" t="s">
        <v>236</v>
      </c>
      <c r="C335" s="76" t="s">
        <v>21</v>
      </c>
      <c r="D335" s="76">
        <v>3899.7869449999998</v>
      </c>
      <c r="E335" s="76">
        <v>24.560772070867198</v>
      </c>
      <c r="F335" s="76">
        <v>21.467973942455899</v>
      </c>
      <c r="G335" s="76">
        <v>21.773496652495201</v>
      </c>
      <c r="H335" s="76">
        <v>14265.8161783</v>
      </c>
      <c r="I335" s="76">
        <v>18.585784765294601</v>
      </c>
      <c r="J335" s="76">
        <v>78.532026057544101</v>
      </c>
      <c r="K335" s="76">
        <v>5.9521303885551999</v>
      </c>
    </row>
    <row r="336" spans="1:11" x14ac:dyDescent="0.25">
      <c r="A336" s="76" t="s">
        <v>235</v>
      </c>
      <c r="B336" s="76" t="s">
        <v>236</v>
      </c>
      <c r="C336" s="76" t="s">
        <v>22</v>
      </c>
      <c r="D336" s="76">
        <v>60589.358735399997</v>
      </c>
      <c r="E336" s="76">
        <v>9.0160196919848907</v>
      </c>
      <c r="F336" s="76">
        <v>27.7007282100972</v>
      </c>
      <c r="G336" s="76">
        <v>8.2514256076158095</v>
      </c>
      <c r="H336" s="76">
        <v>158139.03813510001</v>
      </c>
      <c r="I336" s="76">
        <v>3.7521240555572799</v>
      </c>
      <c r="J336" s="76">
        <v>72.299271789902804</v>
      </c>
      <c r="K336" s="76">
        <v>3.1614495200811099</v>
      </c>
    </row>
    <row r="337" spans="1:11" x14ac:dyDescent="0.25">
      <c r="A337" s="76" t="s">
        <v>237</v>
      </c>
      <c r="B337" s="76" t="s">
        <v>238</v>
      </c>
      <c r="C337" s="76" t="s">
        <v>21</v>
      </c>
      <c r="D337" s="76">
        <v>4997.6879940999997</v>
      </c>
      <c r="E337" s="76">
        <v>19.6129136839305</v>
      </c>
      <c r="F337" s="76">
        <v>46.319463553844201</v>
      </c>
      <c r="G337" s="76">
        <v>12.4223829943772</v>
      </c>
      <c r="H337" s="76">
        <v>5791.9188162</v>
      </c>
      <c r="I337" s="76">
        <v>24.412251163930001</v>
      </c>
      <c r="J337" s="76">
        <v>53.680536446155799</v>
      </c>
      <c r="K337" s="76">
        <v>10.718933797114699</v>
      </c>
    </row>
    <row r="338" spans="1:11" x14ac:dyDescent="0.25">
      <c r="A338" s="76" t="s">
        <v>237</v>
      </c>
      <c r="B338" s="76" t="s">
        <v>238</v>
      </c>
      <c r="C338" s="76" t="s">
        <v>22</v>
      </c>
      <c r="D338" s="76">
        <v>46863.276926500002</v>
      </c>
      <c r="E338" s="76">
        <v>5.1969234361287198</v>
      </c>
      <c r="F338" s="76">
        <v>35.8461731312089</v>
      </c>
      <c r="G338" s="76">
        <v>4.90341351299013</v>
      </c>
      <c r="H338" s="76">
        <v>83871.116267899997</v>
      </c>
      <c r="I338" s="76">
        <v>4.1161924905474097</v>
      </c>
      <c r="J338" s="76">
        <v>64.1538268687911</v>
      </c>
      <c r="K338" s="76">
        <v>2.7397992964634699</v>
      </c>
    </row>
    <row r="339" spans="1:11" x14ac:dyDescent="0.25">
      <c r="A339" s="76" t="s">
        <v>239</v>
      </c>
      <c r="B339" s="76" t="s">
        <v>240</v>
      </c>
      <c r="C339" s="76" t="s">
        <v>21</v>
      </c>
      <c r="D339" s="76">
        <v>3354.5496628999999</v>
      </c>
      <c r="E339" s="76">
        <v>31.2927812246546</v>
      </c>
      <c r="F339" s="76">
        <v>40.861364716027801</v>
      </c>
      <c r="G339" s="76">
        <v>15.6518633690565</v>
      </c>
      <c r="H339" s="76">
        <v>4855.0382601000001</v>
      </c>
      <c r="I339" s="76">
        <v>19.870561330910999</v>
      </c>
      <c r="J339" s="76">
        <v>59.138635283972199</v>
      </c>
      <c r="K339" s="76">
        <v>10.8145291912373</v>
      </c>
    </row>
    <row r="340" spans="1:11" x14ac:dyDescent="0.25">
      <c r="A340" s="76" t="s">
        <v>239</v>
      </c>
      <c r="B340" s="76" t="s">
        <v>240</v>
      </c>
      <c r="C340" s="76" t="s">
        <v>22</v>
      </c>
      <c r="D340" s="76">
        <v>35274.701923400004</v>
      </c>
      <c r="E340" s="76">
        <v>6.57165232845984</v>
      </c>
      <c r="F340" s="76">
        <v>34.577816434294199</v>
      </c>
      <c r="G340" s="76">
        <v>5.9059391178668399</v>
      </c>
      <c r="H340" s="76">
        <v>66740.710155699999</v>
      </c>
      <c r="I340" s="76">
        <v>3.71362446572051</v>
      </c>
      <c r="J340" s="76">
        <v>65.422183565705794</v>
      </c>
      <c r="K340" s="76">
        <v>3.12148674286632</v>
      </c>
    </row>
    <row r="341" spans="1:11" x14ac:dyDescent="0.25">
      <c r="A341" s="76" t="s">
        <v>241</v>
      </c>
      <c r="B341" s="76" t="s">
        <v>242</v>
      </c>
      <c r="C341" s="76" t="s">
        <v>21</v>
      </c>
      <c r="D341" s="76">
        <v>825.5685853</v>
      </c>
      <c r="E341" s="76">
        <v>18.366109702673601</v>
      </c>
      <c r="F341" s="76">
        <v>39.528931032760397</v>
      </c>
      <c r="G341" s="76">
        <v>13.0359570551304</v>
      </c>
      <c r="H341" s="76">
        <v>1262.9487707999999</v>
      </c>
      <c r="I341" s="76">
        <v>15.489605021770601</v>
      </c>
      <c r="J341" s="76">
        <v>60.471068967239603</v>
      </c>
      <c r="K341" s="76">
        <v>8.5213880981240706</v>
      </c>
    </row>
    <row r="342" spans="1:11" x14ac:dyDescent="0.25">
      <c r="A342" s="76" t="s">
        <v>241</v>
      </c>
      <c r="B342" s="76" t="s">
        <v>242</v>
      </c>
      <c r="C342" s="76" t="s">
        <v>22</v>
      </c>
      <c r="D342" s="76">
        <v>5413.7351497999998</v>
      </c>
      <c r="E342" s="76">
        <v>5.6145957937504196</v>
      </c>
      <c r="F342" s="76">
        <v>35.641339972382703</v>
      </c>
      <c r="G342" s="76">
        <v>4.7438560839868504</v>
      </c>
      <c r="H342" s="76">
        <v>9775.7474958999992</v>
      </c>
      <c r="I342" s="76">
        <v>4.2211798991510996</v>
      </c>
      <c r="J342" s="76">
        <v>64.358660027617304</v>
      </c>
      <c r="K342" s="76">
        <v>2.6271116800268599</v>
      </c>
    </row>
    <row r="343" spans="1:11" x14ac:dyDescent="0.25">
      <c r="A343" s="76" t="s">
        <v>243</v>
      </c>
      <c r="B343" s="76" t="s">
        <v>244</v>
      </c>
      <c r="C343" s="76" t="s">
        <v>21</v>
      </c>
      <c r="D343" s="76">
        <v>165.0632933</v>
      </c>
      <c r="E343" s="76">
        <v>44.009792784785297</v>
      </c>
      <c r="F343" s="76">
        <v>18.088061184161202</v>
      </c>
      <c r="G343" s="76">
        <v>35.022654263218499</v>
      </c>
      <c r="H343" s="76">
        <v>747.49052670000003</v>
      </c>
      <c r="I343" s="76">
        <v>27.798069513007199</v>
      </c>
      <c r="J343" s="76">
        <v>81.911938815838795</v>
      </c>
      <c r="K343" s="76">
        <v>7.7338166121191296</v>
      </c>
    </row>
    <row r="344" spans="1:11" x14ac:dyDescent="0.25">
      <c r="A344" s="76" t="s">
        <v>243</v>
      </c>
      <c r="B344" s="76" t="s">
        <v>244</v>
      </c>
      <c r="C344" s="76" t="s">
        <v>22</v>
      </c>
      <c r="D344" s="76">
        <v>3782.2342177</v>
      </c>
      <c r="E344" s="76">
        <v>6.8707744467106204</v>
      </c>
      <c r="F344" s="76">
        <v>33.1965777311569</v>
      </c>
      <c r="G344" s="76">
        <v>6.0862672721394198</v>
      </c>
      <c r="H344" s="76">
        <v>7611.2119632000004</v>
      </c>
      <c r="I344" s="76">
        <v>5.8123010305079497</v>
      </c>
      <c r="J344" s="76">
        <v>66.803422268843093</v>
      </c>
      <c r="K344" s="76">
        <v>3.0244445229029102</v>
      </c>
    </row>
    <row r="345" spans="1:11" x14ac:dyDescent="0.25">
      <c r="A345" s="76" t="s">
        <v>245</v>
      </c>
      <c r="B345" s="76" t="s">
        <v>246</v>
      </c>
      <c r="C345" s="76" t="s">
        <v>21</v>
      </c>
      <c r="D345" s="76">
        <v>388.88186050000002</v>
      </c>
      <c r="E345" s="76">
        <v>31.1937954667304</v>
      </c>
      <c r="F345" s="76">
        <v>37.320365944655997</v>
      </c>
      <c r="G345" s="76">
        <v>24.843595274445399</v>
      </c>
      <c r="H345" s="76">
        <v>653.12791259999995</v>
      </c>
      <c r="I345" s="76">
        <v>29.7863069766771</v>
      </c>
      <c r="J345" s="76">
        <v>62.679634055344003</v>
      </c>
      <c r="K345" s="76">
        <v>14.7922380370723</v>
      </c>
    </row>
    <row r="346" spans="1:11" x14ac:dyDescent="0.25">
      <c r="A346" s="76" t="s">
        <v>245</v>
      </c>
      <c r="B346" s="76" t="s">
        <v>246</v>
      </c>
      <c r="C346" s="76" t="s">
        <v>22</v>
      </c>
      <c r="D346" s="76">
        <v>5482.9791429999996</v>
      </c>
      <c r="E346" s="76">
        <v>4.9597635524450396</v>
      </c>
      <c r="F346" s="76">
        <v>32.390018359484102</v>
      </c>
      <c r="G346" s="76">
        <v>4.9111290800727803</v>
      </c>
      <c r="H346" s="76">
        <v>11445.011085800001</v>
      </c>
      <c r="I346" s="76">
        <v>4.0638464827543803</v>
      </c>
      <c r="J346" s="76">
        <v>67.609981640515898</v>
      </c>
      <c r="K346" s="76">
        <v>2.3527821959062498</v>
      </c>
    </row>
    <row r="347" spans="1:11" x14ac:dyDescent="0.25">
      <c r="A347" s="76" t="s">
        <v>247</v>
      </c>
      <c r="B347" s="76" t="s">
        <v>248</v>
      </c>
      <c r="C347" s="76" t="s">
        <v>21</v>
      </c>
      <c r="D347" s="76">
        <v>533.44168790000003</v>
      </c>
      <c r="E347" s="76">
        <v>29.3021079120964</v>
      </c>
      <c r="F347" s="76">
        <v>23.228679157984601</v>
      </c>
      <c r="G347" s="76">
        <v>20.180593635867901</v>
      </c>
      <c r="H347" s="76">
        <v>1763.0370928</v>
      </c>
      <c r="I347" s="76">
        <v>19.512748181660498</v>
      </c>
      <c r="J347" s="76">
        <v>76.771320842015399</v>
      </c>
      <c r="K347" s="76">
        <v>6.1060371196413499</v>
      </c>
    </row>
    <row r="348" spans="1:11" x14ac:dyDescent="0.25">
      <c r="A348" s="76" t="s">
        <v>247</v>
      </c>
      <c r="B348" s="76" t="s">
        <v>248</v>
      </c>
      <c r="C348" s="76" t="s">
        <v>22</v>
      </c>
      <c r="D348" s="76">
        <v>5061.9505697000004</v>
      </c>
      <c r="E348" s="76">
        <v>7.2521186912567499</v>
      </c>
      <c r="F348" s="76">
        <v>27.2389204884687</v>
      </c>
      <c r="G348" s="76">
        <v>6.3226633035969799</v>
      </c>
      <c r="H348" s="76">
        <v>13521.570652599999</v>
      </c>
      <c r="I348" s="76">
        <v>4.0821633639470498</v>
      </c>
      <c r="J348" s="76">
        <v>72.761079511531307</v>
      </c>
      <c r="K348" s="76">
        <v>2.36695942608634</v>
      </c>
    </row>
    <row r="349" spans="1:11" x14ac:dyDescent="0.25">
      <c r="A349" s="76" t="s">
        <v>249</v>
      </c>
      <c r="B349" s="76" t="s">
        <v>250</v>
      </c>
      <c r="C349" s="76" t="s">
        <v>21</v>
      </c>
      <c r="D349" s="76">
        <v>2199.3221417</v>
      </c>
      <c r="E349" s="76">
        <v>18.653297372680399</v>
      </c>
      <c r="F349" s="76">
        <v>31.771505689867698</v>
      </c>
      <c r="G349" s="76">
        <v>13.6975532466962</v>
      </c>
      <c r="H349" s="76">
        <v>4722.9879406999999</v>
      </c>
      <c r="I349" s="76">
        <v>17.501577400506001</v>
      </c>
      <c r="J349" s="76">
        <v>68.228494310132305</v>
      </c>
      <c r="K349" s="76">
        <v>6.3784478217636096</v>
      </c>
    </row>
    <row r="350" spans="1:11" x14ac:dyDescent="0.25">
      <c r="A350" s="76" t="s">
        <v>249</v>
      </c>
      <c r="B350" s="76" t="s">
        <v>250</v>
      </c>
      <c r="C350" s="76" t="s">
        <v>22</v>
      </c>
      <c r="D350" s="76">
        <v>12113.8895517</v>
      </c>
      <c r="E350" s="76">
        <v>7.9218526010083297</v>
      </c>
      <c r="F350" s="76">
        <v>31.563281460920599</v>
      </c>
      <c r="G350" s="76">
        <v>7.0658176612123702</v>
      </c>
      <c r="H350" s="76">
        <v>26265.800363300001</v>
      </c>
      <c r="I350" s="76">
        <v>5.2217583805964498</v>
      </c>
      <c r="J350" s="76">
        <v>68.436718539079394</v>
      </c>
      <c r="K350" s="76">
        <v>3.2587826586839999</v>
      </c>
    </row>
    <row r="351" spans="1:11" x14ac:dyDescent="0.25">
      <c r="A351" s="76" t="s">
        <v>251</v>
      </c>
      <c r="B351" s="76" t="s">
        <v>252</v>
      </c>
      <c r="C351" s="76" t="s">
        <v>21</v>
      </c>
      <c r="D351" s="76">
        <v>32.711370100000003</v>
      </c>
      <c r="E351" s="76">
        <v>70.395653538194907</v>
      </c>
      <c r="F351" s="76">
        <v>3.5491386728384602</v>
      </c>
      <c r="G351" s="76">
        <v>72.872347663425302</v>
      </c>
      <c r="H351" s="76">
        <v>888.95929750000005</v>
      </c>
      <c r="I351" s="76">
        <v>36.6135644287614</v>
      </c>
      <c r="J351" s="76">
        <v>96.450861327161505</v>
      </c>
      <c r="K351" s="76">
        <v>2.6815112246173198</v>
      </c>
    </row>
    <row r="352" spans="1:11" x14ac:dyDescent="0.25">
      <c r="A352" s="76" t="s">
        <v>251</v>
      </c>
      <c r="B352" s="76" t="s">
        <v>252</v>
      </c>
      <c r="C352" s="76" t="s">
        <v>22</v>
      </c>
      <c r="D352" s="76">
        <v>8005.8777492999998</v>
      </c>
      <c r="E352" s="76">
        <v>7.8623553986961197</v>
      </c>
      <c r="F352" s="76">
        <v>18.880304625162101</v>
      </c>
      <c r="G352" s="76">
        <v>7.0440352457167696</v>
      </c>
      <c r="H352" s="76">
        <v>34397.451583800001</v>
      </c>
      <c r="I352" s="76">
        <v>3.0413607064158001</v>
      </c>
      <c r="J352" s="76">
        <v>81.119695374837903</v>
      </c>
      <c r="K352" s="76">
        <v>1.63947276447446</v>
      </c>
    </row>
    <row r="353" spans="1:11" x14ac:dyDescent="0.25">
      <c r="A353" s="76" t="s">
        <v>253</v>
      </c>
      <c r="B353" s="76" t="s">
        <v>254</v>
      </c>
      <c r="C353" s="76" t="s">
        <v>21</v>
      </c>
      <c r="D353" s="76">
        <v>147.61187630000001</v>
      </c>
      <c r="E353" s="76">
        <v>41.748534567936701</v>
      </c>
      <c r="F353" s="76">
        <v>26.566208487625101</v>
      </c>
      <c r="G353" s="76">
        <v>39.939913181580799</v>
      </c>
      <c r="H353" s="76">
        <v>408.02584810000002</v>
      </c>
      <c r="I353" s="76">
        <v>44.147513466036401</v>
      </c>
      <c r="J353" s="76">
        <v>73.433791512374896</v>
      </c>
      <c r="K353" s="76">
        <v>14.449098142790501</v>
      </c>
    </row>
    <row r="354" spans="1:11" x14ac:dyDescent="0.25">
      <c r="A354" s="76" t="s">
        <v>253</v>
      </c>
      <c r="B354" s="76" t="s">
        <v>254</v>
      </c>
      <c r="C354" s="76" t="s">
        <v>22</v>
      </c>
      <c r="D354" s="76">
        <v>10413.252778800001</v>
      </c>
      <c r="E354" s="76">
        <v>7.1043509559463596</v>
      </c>
      <c r="F354" s="76">
        <v>27.0858490166063</v>
      </c>
      <c r="G354" s="76">
        <v>6.03565023690137</v>
      </c>
      <c r="H354" s="76">
        <v>28032.109492899999</v>
      </c>
      <c r="I354" s="76">
        <v>3.4277191638648601</v>
      </c>
      <c r="J354" s="76">
        <v>72.914150983393696</v>
      </c>
      <c r="K354" s="76">
        <v>2.2420985340827402</v>
      </c>
    </row>
    <row r="355" spans="1:11" x14ac:dyDescent="0.25">
      <c r="A355" s="76" t="s">
        <v>255</v>
      </c>
      <c r="B355" s="76" t="s">
        <v>256</v>
      </c>
      <c r="C355" s="76" t="s">
        <v>21</v>
      </c>
      <c r="D355" s="76">
        <v>72.500770200000005</v>
      </c>
      <c r="E355" s="76">
        <v>71.677183870591193</v>
      </c>
      <c r="F355" s="76">
        <v>48.836689080798301</v>
      </c>
      <c r="G355" s="76">
        <v>63.312519241617998</v>
      </c>
      <c r="H355" s="76">
        <v>75.954769200000001</v>
      </c>
      <c r="I355" s="76">
        <v>99.999999999999801</v>
      </c>
      <c r="J355" s="76">
        <v>51.163310919201699</v>
      </c>
      <c r="K355" s="76">
        <v>60.4334192133866</v>
      </c>
    </row>
    <row r="356" spans="1:11" x14ac:dyDescent="0.25">
      <c r="A356" s="76" t="s">
        <v>255</v>
      </c>
      <c r="B356" s="76" t="s">
        <v>256</v>
      </c>
      <c r="C356" s="76" t="s">
        <v>22</v>
      </c>
      <c r="D356" s="76">
        <v>7388.5590659999998</v>
      </c>
      <c r="E356" s="76">
        <v>5.2153773338898297</v>
      </c>
      <c r="F356" s="76">
        <v>25.308879762947701</v>
      </c>
      <c r="G356" s="76">
        <v>5.4876389621114701</v>
      </c>
      <c r="H356" s="76">
        <v>21804.985394300002</v>
      </c>
      <c r="I356" s="76">
        <v>4.1142175287216203</v>
      </c>
      <c r="J356" s="76">
        <v>74.691120237052303</v>
      </c>
      <c r="K356" s="76">
        <v>1.8594713030646</v>
      </c>
    </row>
    <row r="357" spans="1:11" x14ac:dyDescent="0.25">
      <c r="A357" s="76" t="s">
        <v>257</v>
      </c>
      <c r="B357" s="76" t="s">
        <v>258</v>
      </c>
      <c r="C357" s="76" t="s">
        <v>21</v>
      </c>
      <c r="D357" s="76">
        <v>537.22801260000006</v>
      </c>
      <c r="E357" s="76">
        <v>27.023226692854799</v>
      </c>
      <c r="F357" s="76">
        <v>13.0853044485184</v>
      </c>
      <c r="G357" s="76">
        <v>23.627944370217499</v>
      </c>
      <c r="H357" s="76">
        <v>3568.3548166999999</v>
      </c>
      <c r="I357" s="76">
        <v>15.5669776141699</v>
      </c>
      <c r="J357" s="76">
        <v>86.9146955514816</v>
      </c>
      <c r="K357" s="76">
        <v>3.55726777405344</v>
      </c>
    </row>
    <row r="358" spans="1:11" x14ac:dyDescent="0.25">
      <c r="A358" s="76" t="s">
        <v>257</v>
      </c>
      <c r="B358" s="76" t="s">
        <v>258</v>
      </c>
      <c r="C358" s="76" t="s">
        <v>22</v>
      </c>
      <c r="D358" s="76">
        <v>9064.5562195000002</v>
      </c>
      <c r="E358" s="76">
        <v>9.0138310788387095</v>
      </c>
      <c r="F358" s="76">
        <v>25.759324672894799</v>
      </c>
      <c r="G358" s="76">
        <v>9.2552223318089304</v>
      </c>
      <c r="H358" s="76">
        <v>26124.8609512</v>
      </c>
      <c r="I358" s="76">
        <v>5.4731920268679399</v>
      </c>
      <c r="J358" s="76">
        <v>74.240675327105194</v>
      </c>
      <c r="K358" s="76">
        <v>3.2112891742223901</v>
      </c>
    </row>
    <row r="359" spans="1:11" x14ac:dyDescent="0.25">
      <c r="A359" s="76" t="s">
        <v>309</v>
      </c>
      <c r="B359" s="76" t="s">
        <v>310</v>
      </c>
      <c r="C359" s="76" t="s">
        <v>21</v>
      </c>
      <c r="D359" s="76">
        <v>9.4881876999999992</v>
      </c>
      <c r="E359" s="76">
        <v>99.999999999999702</v>
      </c>
      <c r="F359" s="76">
        <v>7.9833146538572404</v>
      </c>
      <c r="G359" s="76">
        <v>70.844533416023097</v>
      </c>
      <c r="H359" s="76">
        <v>109.36204069999999</v>
      </c>
      <c r="I359" s="76">
        <v>52.348168245609699</v>
      </c>
      <c r="J359" s="76">
        <v>92.016685346142793</v>
      </c>
      <c r="K359" s="76">
        <v>6.1464309395439898</v>
      </c>
    </row>
    <row r="360" spans="1:11" x14ac:dyDescent="0.25">
      <c r="A360" s="76" t="s">
        <v>309</v>
      </c>
      <c r="B360" s="76" t="s">
        <v>310</v>
      </c>
      <c r="C360" s="76" t="s">
        <v>22</v>
      </c>
      <c r="D360" s="76">
        <v>8272.6455261999999</v>
      </c>
      <c r="E360" s="76">
        <v>6.5489425874707301</v>
      </c>
      <c r="F360" s="76">
        <v>28.293044051273299</v>
      </c>
      <c r="G360" s="76">
        <v>6.2462744868455999</v>
      </c>
      <c r="H360" s="76">
        <v>20966.5042493</v>
      </c>
      <c r="I360" s="76">
        <v>3.9719251194948</v>
      </c>
      <c r="J360" s="76">
        <v>71.706955948726701</v>
      </c>
      <c r="K360" s="76">
        <v>2.4645603327386199</v>
      </c>
    </row>
    <row r="361" spans="1:11" x14ac:dyDescent="0.25">
      <c r="A361" s="76" t="s">
        <v>311</v>
      </c>
      <c r="B361" s="76" t="s">
        <v>312</v>
      </c>
      <c r="C361" s="76" t="s">
        <v>21</v>
      </c>
      <c r="D361" s="76">
        <v>53.8279675</v>
      </c>
      <c r="E361" s="76">
        <v>71.807413588040703</v>
      </c>
      <c r="F361" s="76">
        <v>81.591138355465901</v>
      </c>
      <c r="G361" s="76">
        <v>22.825278095812099</v>
      </c>
      <c r="H361" s="76">
        <v>12.1448435</v>
      </c>
      <c r="I361" s="76">
        <v>99.999999999999702</v>
      </c>
      <c r="J361" s="76">
        <v>18.408861644534099</v>
      </c>
      <c r="K361" s="76">
        <v>101.165431034154</v>
      </c>
    </row>
    <row r="362" spans="1:11" x14ac:dyDescent="0.25">
      <c r="A362" s="76" t="s">
        <v>311</v>
      </c>
      <c r="B362" s="76" t="s">
        <v>312</v>
      </c>
      <c r="C362" s="76" t="s">
        <v>22</v>
      </c>
      <c r="D362" s="76">
        <v>9047.6714962000005</v>
      </c>
      <c r="E362" s="76">
        <v>7.2771190134042101</v>
      </c>
      <c r="F362" s="76">
        <v>19.7732939670299</v>
      </c>
      <c r="G362" s="76">
        <v>7.3931834423922203</v>
      </c>
      <c r="H362" s="76">
        <v>36709.3556905</v>
      </c>
      <c r="I362" s="76">
        <v>3.5916732362511499</v>
      </c>
      <c r="J362" s="76">
        <v>80.2267060329701</v>
      </c>
      <c r="K362" s="76">
        <v>1.8221811263012899</v>
      </c>
    </row>
    <row r="363" spans="1:11" x14ac:dyDescent="0.25">
      <c r="A363" s="76" t="s">
        <v>263</v>
      </c>
      <c r="B363" s="76" t="s">
        <v>264</v>
      </c>
      <c r="C363" s="76" t="s">
        <v>21</v>
      </c>
      <c r="D363" s="76"/>
      <c r="E363" s="76"/>
      <c r="F363" s="76"/>
      <c r="G363" s="76"/>
      <c r="H363" s="76">
        <v>100.2397689</v>
      </c>
      <c r="I363" s="76">
        <v>52.836676710037302</v>
      </c>
      <c r="J363" s="76">
        <v>100</v>
      </c>
      <c r="K363" s="76">
        <v>0</v>
      </c>
    </row>
    <row r="364" spans="1:11" x14ac:dyDescent="0.25">
      <c r="A364" s="76" t="s">
        <v>263</v>
      </c>
      <c r="B364" s="76" t="s">
        <v>264</v>
      </c>
      <c r="C364" s="76" t="s">
        <v>22</v>
      </c>
      <c r="D364" s="76">
        <v>11317.8023555</v>
      </c>
      <c r="E364" s="76">
        <v>7.3597577036667099</v>
      </c>
      <c r="F364" s="76">
        <v>25.5102184594238</v>
      </c>
      <c r="G364" s="76">
        <v>7.3246837739896202</v>
      </c>
      <c r="H364" s="76">
        <v>33047.9578731</v>
      </c>
      <c r="I364" s="76">
        <v>3.5501215647869802</v>
      </c>
      <c r="J364" s="76">
        <v>74.489781540576203</v>
      </c>
      <c r="K364" s="76">
        <v>2.5084552452189399</v>
      </c>
    </row>
    <row r="365" spans="1:11" x14ac:dyDescent="0.25">
      <c r="A365" s="76" t="s">
        <v>313</v>
      </c>
      <c r="B365" s="76" t="s">
        <v>314</v>
      </c>
      <c r="C365" s="76" t="s">
        <v>21</v>
      </c>
      <c r="D365" s="76">
        <v>20.0816196</v>
      </c>
      <c r="E365" s="76">
        <v>73.247637072683901</v>
      </c>
      <c r="F365" s="76">
        <v>24.182868462829799</v>
      </c>
      <c r="G365" s="76">
        <v>45.839053892984197</v>
      </c>
      <c r="H365" s="76">
        <v>62.959065299999999</v>
      </c>
      <c r="I365" s="76">
        <v>52.279621981771697</v>
      </c>
      <c r="J365" s="76">
        <v>75.817131537170198</v>
      </c>
      <c r="K365" s="76">
        <v>14.620967428860601</v>
      </c>
    </row>
    <row r="366" spans="1:11" x14ac:dyDescent="0.25">
      <c r="A366" s="76" t="s">
        <v>313</v>
      </c>
      <c r="B366" s="76" t="s">
        <v>314</v>
      </c>
      <c r="C366" s="76" t="s">
        <v>22</v>
      </c>
      <c r="D366" s="76">
        <v>3208.3708919999999</v>
      </c>
      <c r="E366" s="76">
        <v>8.4244350541485105</v>
      </c>
      <c r="F366" s="76">
        <v>26.778914833023698</v>
      </c>
      <c r="G366" s="76">
        <v>7.4265732169744396</v>
      </c>
      <c r="H366" s="76">
        <v>8772.5884262</v>
      </c>
      <c r="I366" s="76">
        <v>4.1971923412032304</v>
      </c>
      <c r="J366" s="76">
        <v>73.221085166976295</v>
      </c>
      <c r="K366" s="76">
        <v>2.7160970262192898</v>
      </c>
    </row>
    <row r="367" spans="1:11" x14ac:dyDescent="0.25">
      <c r="A367" s="76" t="s">
        <v>265</v>
      </c>
      <c r="B367" s="76" t="s">
        <v>266</v>
      </c>
      <c r="C367" s="76" t="s">
        <v>21</v>
      </c>
      <c r="D367" s="76">
        <v>1116.5135719</v>
      </c>
      <c r="E367" s="76">
        <v>59.031314865478102</v>
      </c>
      <c r="F367" s="76">
        <v>31.443930059547</v>
      </c>
      <c r="G367" s="76">
        <v>26.057447857060701</v>
      </c>
      <c r="H367" s="76">
        <v>2434.2943894</v>
      </c>
      <c r="I367" s="76">
        <v>35.004548724329602</v>
      </c>
      <c r="J367" s="76">
        <v>68.556069940453</v>
      </c>
      <c r="K367" s="76">
        <v>11.9515101822404</v>
      </c>
    </row>
    <row r="368" spans="1:11" x14ac:dyDescent="0.25">
      <c r="A368" s="76" t="s">
        <v>265</v>
      </c>
      <c r="B368" s="76" t="s">
        <v>266</v>
      </c>
      <c r="C368" s="76" t="s">
        <v>22</v>
      </c>
      <c r="D368" s="76">
        <v>47977.907243200003</v>
      </c>
      <c r="E368" s="76">
        <v>6.8023239213295303</v>
      </c>
      <c r="F368" s="76">
        <v>26.901408817729301</v>
      </c>
      <c r="G368" s="76">
        <v>5.92980470162325</v>
      </c>
      <c r="H368" s="76">
        <v>130369.2847878</v>
      </c>
      <c r="I368" s="76">
        <v>3.9901760494491598</v>
      </c>
      <c r="J368" s="76">
        <v>73.098591182270695</v>
      </c>
      <c r="K368" s="76">
        <v>2.1822595744683801</v>
      </c>
    </row>
    <row r="369" spans="1:11" x14ac:dyDescent="0.25">
      <c r="A369" s="76" t="s">
        <v>269</v>
      </c>
      <c r="B369" s="76" t="s">
        <v>270</v>
      </c>
      <c r="C369" s="76" t="s">
        <v>21</v>
      </c>
      <c r="D369" s="76">
        <v>84.393312399999999</v>
      </c>
      <c r="E369" s="76">
        <v>60.525317054250699</v>
      </c>
      <c r="F369" s="76">
        <v>15.036847236991999</v>
      </c>
      <c r="G369" s="76">
        <v>49.534614742826101</v>
      </c>
      <c r="H369" s="76">
        <v>476.85008570000002</v>
      </c>
      <c r="I369" s="76">
        <v>33.337378582914901</v>
      </c>
      <c r="J369" s="76">
        <v>84.963152763007997</v>
      </c>
      <c r="K369" s="76">
        <v>8.7666760308290499</v>
      </c>
    </row>
    <row r="370" spans="1:11" x14ac:dyDescent="0.25">
      <c r="A370" s="76" t="s">
        <v>269</v>
      </c>
      <c r="B370" s="76" t="s">
        <v>270</v>
      </c>
      <c r="C370" s="76" t="s">
        <v>22</v>
      </c>
      <c r="D370" s="76">
        <v>7311.2708966999999</v>
      </c>
      <c r="E370" s="76">
        <v>5.4731102415923898</v>
      </c>
      <c r="F370" s="76">
        <v>19.410922698156401</v>
      </c>
      <c r="G370" s="76">
        <v>5.6257253747471303</v>
      </c>
      <c r="H370" s="76">
        <v>30354.485700199999</v>
      </c>
      <c r="I370" s="76">
        <v>3.4120559471220901</v>
      </c>
      <c r="J370" s="76">
        <v>80.589077301843602</v>
      </c>
      <c r="K370" s="76">
        <v>1.3550287957916001</v>
      </c>
    </row>
    <row r="371" spans="1:11" x14ac:dyDescent="0.25">
      <c r="A371" s="76" t="s">
        <v>271</v>
      </c>
      <c r="B371" s="76" t="s">
        <v>272</v>
      </c>
      <c r="C371" s="76" t="s">
        <v>21</v>
      </c>
      <c r="D371" s="76">
        <v>146.84152040000001</v>
      </c>
      <c r="E371" s="76">
        <v>72.632620308146301</v>
      </c>
      <c r="F371" s="76">
        <v>25.277468905094899</v>
      </c>
      <c r="G371" s="76">
        <v>64.812125105285503</v>
      </c>
      <c r="H371" s="76">
        <v>434.07708719999999</v>
      </c>
      <c r="I371" s="76">
        <v>49.463922925046496</v>
      </c>
      <c r="J371" s="76">
        <v>74.722531094905094</v>
      </c>
      <c r="K371" s="76">
        <v>21.924932855140899</v>
      </c>
    </row>
    <row r="372" spans="1:11" x14ac:dyDescent="0.25">
      <c r="A372" s="76" t="s">
        <v>271</v>
      </c>
      <c r="B372" s="76" t="s">
        <v>272</v>
      </c>
      <c r="C372" s="76" t="s">
        <v>22</v>
      </c>
      <c r="D372" s="76">
        <v>16589.150063000001</v>
      </c>
      <c r="E372" s="76">
        <v>6.4857661897986096</v>
      </c>
      <c r="F372" s="76">
        <v>28.6009564930701</v>
      </c>
      <c r="G372" s="76">
        <v>6.3134271582022103</v>
      </c>
      <c r="H372" s="76">
        <v>41412.931325500002</v>
      </c>
      <c r="I372" s="76">
        <v>3.8630177635180099</v>
      </c>
      <c r="J372" s="76">
        <v>71.3990435069299</v>
      </c>
      <c r="K372" s="76">
        <v>2.52902625308114</v>
      </c>
    </row>
    <row r="373" spans="1:11" x14ac:dyDescent="0.25">
      <c r="A373" s="76" t="s">
        <v>273</v>
      </c>
      <c r="B373" s="76" t="s">
        <v>274</v>
      </c>
      <c r="C373" s="76" t="s">
        <v>21</v>
      </c>
      <c r="D373" s="76">
        <v>275.1324573</v>
      </c>
      <c r="E373" s="76">
        <v>69.949318473629504</v>
      </c>
      <c r="F373" s="76">
        <v>18.534589546863</v>
      </c>
      <c r="G373" s="76">
        <v>63.859869543166504</v>
      </c>
      <c r="H373" s="76">
        <v>1209.2945735999999</v>
      </c>
      <c r="I373" s="76">
        <v>44.999383178771502</v>
      </c>
      <c r="J373" s="76">
        <v>81.465410453136997</v>
      </c>
      <c r="K373" s="76">
        <v>14.5290677836784</v>
      </c>
    </row>
    <row r="374" spans="1:11" x14ac:dyDescent="0.25">
      <c r="A374" s="76" t="s">
        <v>273</v>
      </c>
      <c r="B374" s="76" t="s">
        <v>274</v>
      </c>
      <c r="C374" s="76" t="s">
        <v>22</v>
      </c>
      <c r="D374" s="76">
        <v>27364.846788700001</v>
      </c>
      <c r="E374" s="76">
        <v>6.2341484551228197</v>
      </c>
      <c r="F374" s="76">
        <v>37.611511470164501</v>
      </c>
      <c r="G374" s="76">
        <v>5.33254180469552</v>
      </c>
      <c r="H374" s="76">
        <v>45391.726183400002</v>
      </c>
      <c r="I374" s="76">
        <v>4.5373390494939398</v>
      </c>
      <c r="J374" s="76">
        <v>62.388488529835499</v>
      </c>
      <c r="K374" s="76">
        <v>3.2147750647384701</v>
      </c>
    </row>
    <row r="375" spans="1:11" x14ac:dyDescent="0.25">
      <c r="A375" s="76" t="s">
        <v>275</v>
      </c>
      <c r="B375" s="76" t="s">
        <v>276</v>
      </c>
      <c r="C375" s="76" t="s">
        <v>21</v>
      </c>
      <c r="D375" s="76"/>
      <c r="E375" s="76"/>
      <c r="F375" s="76"/>
      <c r="G375" s="76"/>
      <c r="H375" s="76">
        <v>111.3404262</v>
      </c>
      <c r="I375" s="76">
        <v>61.087733459356002</v>
      </c>
      <c r="J375" s="76">
        <v>100</v>
      </c>
      <c r="K375" s="76">
        <v>0</v>
      </c>
    </row>
    <row r="376" spans="1:11" x14ac:dyDescent="0.25">
      <c r="A376" s="76" t="s">
        <v>275</v>
      </c>
      <c r="B376" s="76" t="s">
        <v>276</v>
      </c>
      <c r="C376" s="76" t="s">
        <v>22</v>
      </c>
      <c r="D376" s="76">
        <v>5765.8323744999998</v>
      </c>
      <c r="E376" s="76">
        <v>15.142269753413601</v>
      </c>
      <c r="F376" s="76">
        <v>12.855624486327001</v>
      </c>
      <c r="G376" s="76">
        <v>14.416807018317501</v>
      </c>
      <c r="H376" s="76">
        <v>39084.827199699997</v>
      </c>
      <c r="I376" s="76">
        <v>3.79632682270945</v>
      </c>
      <c r="J376" s="76">
        <v>87.144375513672998</v>
      </c>
      <c r="K376" s="76">
        <v>2.12678163366094</v>
      </c>
    </row>
    <row r="377" spans="1:11" x14ac:dyDescent="0.25">
      <c r="A377" s="76" t="s">
        <v>277</v>
      </c>
      <c r="B377" s="76" t="s">
        <v>278</v>
      </c>
      <c r="C377" s="76" t="s">
        <v>21</v>
      </c>
      <c r="D377" s="76">
        <v>86.189428899999996</v>
      </c>
      <c r="E377" s="76">
        <v>45.5287894231801</v>
      </c>
      <c r="F377" s="76">
        <v>9.3252758268841696</v>
      </c>
      <c r="G377" s="76">
        <v>40.292334693867303</v>
      </c>
      <c r="H377" s="76">
        <v>838.06665210000006</v>
      </c>
      <c r="I377" s="76">
        <v>24.5265957911698</v>
      </c>
      <c r="J377" s="76">
        <v>90.674724173115806</v>
      </c>
      <c r="K377" s="76">
        <v>4.1437913173255598</v>
      </c>
    </row>
    <row r="378" spans="1:11" x14ac:dyDescent="0.25">
      <c r="A378" s="76" t="s">
        <v>277</v>
      </c>
      <c r="B378" s="76" t="s">
        <v>278</v>
      </c>
      <c r="C378" s="76" t="s">
        <v>22</v>
      </c>
      <c r="D378" s="76">
        <v>2436.4553549000002</v>
      </c>
      <c r="E378" s="76">
        <v>11.170034533627801</v>
      </c>
      <c r="F378" s="76">
        <v>13.797444295254699</v>
      </c>
      <c r="G378" s="76">
        <v>10.2189932871549</v>
      </c>
      <c r="H378" s="76">
        <v>15222.288560000001</v>
      </c>
      <c r="I378" s="76">
        <v>3.4977906051913101</v>
      </c>
      <c r="J378" s="76">
        <v>86.202555704745293</v>
      </c>
      <c r="K378" s="76">
        <v>1.63563585186534</v>
      </c>
    </row>
    <row r="379" spans="1:11" x14ac:dyDescent="0.25">
      <c r="A379" s="76" t="s">
        <v>279</v>
      </c>
      <c r="B379" s="76" t="s">
        <v>280</v>
      </c>
      <c r="C379" s="76" t="s">
        <v>21</v>
      </c>
      <c r="D379" s="76">
        <v>371.63730870000001</v>
      </c>
      <c r="E379" s="76">
        <v>51.696046205704803</v>
      </c>
      <c r="F379" s="76">
        <v>32.465087770048001</v>
      </c>
      <c r="G379" s="76">
        <v>34.427342845835099</v>
      </c>
      <c r="H379" s="76">
        <v>773.09179640000002</v>
      </c>
      <c r="I379" s="76">
        <v>42.893370041871997</v>
      </c>
      <c r="J379" s="76">
        <v>67.534912229951999</v>
      </c>
      <c r="K379" s="76">
        <v>16.549761749506999</v>
      </c>
    </row>
    <row r="380" spans="1:11" x14ac:dyDescent="0.25">
      <c r="A380" s="76" t="s">
        <v>279</v>
      </c>
      <c r="B380" s="76" t="s">
        <v>280</v>
      </c>
      <c r="C380" s="76" t="s">
        <v>22</v>
      </c>
      <c r="D380" s="76">
        <v>17425.834060900001</v>
      </c>
      <c r="E380" s="76">
        <v>8.3950839496077592</v>
      </c>
      <c r="F380" s="76">
        <v>25.257661235012201</v>
      </c>
      <c r="G380" s="76">
        <v>8.3049400868734597</v>
      </c>
      <c r="H380" s="76">
        <v>51566.436833699998</v>
      </c>
      <c r="I380" s="76">
        <v>4.7864114205869601</v>
      </c>
      <c r="J380" s="76">
        <v>74.742338764987807</v>
      </c>
      <c r="K380" s="76">
        <v>2.80648648085366</v>
      </c>
    </row>
    <row r="381" spans="1:11" x14ac:dyDescent="0.25">
      <c r="A381" s="76" t="s">
        <v>281</v>
      </c>
      <c r="B381" s="76" t="s">
        <v>282</v>
      </c>
      <c r="C381" s="76" t="s">
        <v>21</v>
      </c>
      <c r="D381" s="76">
        <v>7846.0468868999997</v>
      </c>
      <c r="E381" s="76">
        <v>15.9599184504891</v>
      </c>
      <c r="F381" s="76">
        <v>46.3278666033737</v>
      </c>
      <c r="G381" s="76">
        <v>9.2417386454528003</v>
      </c>
      <c r="H381" s="76">
        <v>9089.8654745999993</v>
      </c>
      <c r="I381" s="76">
        <v>11.6207065270593</v>
      </c>
      <c r="J381" s="76">
        <v>53.6721333966263</v>
      </c>
      <c r="K381" s="76">
        <v>7.9771383780450504</v>
      </c>
    </row>
    <row r="382" spans="1:11" x14ac:dyDescent="0.25">
      <c r="A382" s="76" t="s">
        <v>281</v>
      </c>
      <c r="B382" s="76" t="s">
        <v>282</v>
      </c>
      <c r="C382" s="76" t="s">
        <v>22</v>
      </c>
      <c r="D382" s="76">
        <v>20881.954518099999</v>
      </c>
      <c r="E382" s="76">
        <v>9.2472777952496692</v>
      </c>
      <c r="F382" s="76">
        <v>33.5344871175094</v>
      </c>
      <c r="G382" s="76">
        <v>9.4519813275141296</v>
      </c>
      <c r="H382" s="76">
        <v>41388.1331231</v>
      </c>
      <c r="I382" s="76">
        <v>6.6150973339541599</v>
      </c>
      <c r="J382" s="76">
        <v>66.4655128824906</v>
      </c>
      <c r="K382" s="76">
        <v>4.7688994234175501</v>
      </c>
    </row>
    <row r="383" spans="1:11" x14ac:dyDescent="0.25">
      <c r="A383" s="76" t="s">
        <v>283</v>
      </c>
      <c r="B383" s="76" t="s">
        <v>284</v>
      </c>
      <c r="C383" s="76" t="s">
        <v>21</v>
      </c>
      <c r="D383" s="76">
        <v>2696.4286152999998</v>
      </c>
      <c r="E383" s="76">
        <v>36.052116997508698</v>
      </c>
      <c r="F383" s="76">
        <v>36.037170226771899</v>
      </c>
      <c r="G383" s="76">
        <v>22.499532803080999</v>
      </c>
      <c r="H383" s="76">
        <v>4785.9252941000004</v>
      </c>
      <c r="I383" s="76">
        <v>17.212073769261199</v>
      </c>
      <c r="J383" s="76">
        <v>63.962829773228101</v>
      </c>
      <c r="K383" s="76">
        <v>12.6764168583867</v>
      </c>
    </row>
    <row r="384" spans="1:11" x14ac:dyDescent="0.25">
      <c r="A384" s="76" t="s">
        <v>283</v>
      </c>
      <c r="B384" s="76" t="s">
        <v>284</v>
      </c>
      <c r="C384" s="76" t="s">
        <v>22</v>
      </c>
      <c r="D384" s="76">
        <v>8482.0547107999992</v>
      </c>
      <c r="E384" s="76">
        <v>18.550386733100702</v>
      </c>
      <c r="F384" s="76">
        <v>16.9781516783525</v>
      </c>
      <c r="G384" s="76">
        <v>18.294478279419</v>
      </c>
      <c r="H384" s="76">
        <v>41476.591386200002</v>
      </c>
      <c r="I384" s="76">
        <v>4.8543033916987701</v>
      </c>
      <c r="J384" s="76">
        <v>83.021848321647497</v>
      </c>
      <c r="K384" s="76">
        <v>3.74126128704019</v>
      </c>
    </row>
    <row r="385" spans="1:11" x14ac:dyDescent="0.25">
      <c r="A385" s="76" t="s">
        <v>285</v>
      </c>
      <c r="B385" s="76" t="s">
        <v>286</v>
      </c>
      <c r="C385" s="76" t="s">
        <v>21</v>
      </c>
      <c r="D385" s="76">
        <v>69.507007700000003</v>
      </c>
      <c r="E385" s="76">
        <v>49.428990518776601</v>
      </c>
      <c r="F385" s="76">
        <v>34.811859858383002</v>
      </c>
      <c r="G385" s="76">
        <v>41.660216089464903</v>
      </c>
      <c r="H385" s="76">
        <v>130.15772720000001</v>
      </c>
      <c r="I385" s="76">
        <v>46.792726479375901</v>
      </c>
      <c r="J385" s="76">
        <v>65.188140141616998</v>
      </c>
      <c r="K385" s="76">
        <v>22.2474456400472</v>
      </c>
    </row>
    <row r="386" spans="1:11" x14ac:dyDescent="0.25">
      <c r="A386" s="76" t="s">
        <v>285</v>
      </c>
      <c r="B386" s="76" t="s">
        <v>286</v>
      </c>
      <c r="C386" s="76" t="s">
        <v>22</v>
      </c>
      <c r="D386" s="76">
        <v>5526.2023460999999</v>
      </c>
      <c r="E386" s="76">
        <v>8.9307035874776695</v>
      </c>
      <c r="F386" s="76">
        <v>29.285130704561801</v>
      </c>
      <c r="G386" s="76">
        <v>9.0119442242207892</v>
      </c>
      <c r="H386" s="76">
        <v>13344.1329167</v>
      </c>
      <c r="I386" s="76">
        <v>5.2318168552309299</v>
      </c>
      <c r="J386" s="76">
        <v>70.714869295438206</v>
      </c>
      <c r="K386" s="76">
        <v>3.7321141527663402</v>
      </c>
    </row>
    <row r="387" spans="1:11" x14ac:dyDescent="0.25">
      <c r="A387" s="76" t="s">
        <v>287</v>
      </c>
      <c r="B387" s="76" t="s">
        <v>288</v>
      </c>
      <c r="C387" s="76" t="s">
        <v>21</v>
      </c>
      <c r="D387" s="76">
        <v>204.4692173</v>
      </c>
      <c r="E387" s="76">
        <v>34.037947934485302</v>
      </c>
      <c r="F387" s="76">
        <v>20.161072746305202</v>
      </c>
      <c r="G387" s="76">
        <v>24.6093068161004</v>
      </c>
      <c r="H387" s="76">
        <v>809.70904529999996</v>
      </c>
      <c r="I387" s="76">
        <v>26.642828564168202</v>
      </c>
      <c r="J387" s="76">
        <v>79.838927253694806</v>
      </c>
      <c r="K387" s="76">
        <v>6.2143874175436498</v>
      </c>
    </row>
    <row r="388" spans="1:11" x14ac:dyDescent="0.25">
      <c r="A388" s="76" t="s">
        <v>287</v>
      </c>
      <c r="B388" s="76" t="s">
        <v>288</v>
      </c>
      <c r="C388" s="76" t="s">
        <v>22</v>
      </c>
      <c r="D388" s="76">
        <v>5704.2165538999998</v>
      </c>
      <c r="E388" s="76">
        <v>8.0570352829130094</v>
      </c>
      <c r="F388" s="76">
        <v>20.970750842061602</v>
      </c>
      <c r="G388" s="76">
        <v>8.1606223768364305</v>
      </c>
      <c r="H388" s="76">
        <v>21496.605185199998</v>
      </c>
      <c r="I388" s="76">
        <v>4.2952824620225503</v>
      </c>
      <c r="J388" s="76">
        <v>79.029249157938395</v>
      </c>
      <c r="K388" s="76">
        <v>2.1654562127849801</v>
      </c>
    </row>
    <row r="389" spans="1:11" x14ac:dyDescent="0.25">
      <c r="A389" s="76" t="s">
        <v>289</v>
      </c>
      <c r="B389" s="76" t="s">
        <v>290</v>
      </c>
      <c r="C389" s="76" t="s">
        <v>21</v>
      </c>
      <c r="D389" s="76">
        <v>1089.950648</v>
      </c>
      <c r="E389" s="76">
        <v>29.167800828053899</v>
      </c>
      <c r="F389" s="76">
        <v>12.0901330750395</v>
      </c>
      <c r="G389" s="76">
        <v>25.720236539322499</v>
      </c>
      <c r="H389" s="76">
        <v>7925.2573835000003</v>
      </c>
      <c r="I389" s="76">
        <v>16.609606921877202</v>
      </c>
      <c r="J389" s="76">
        <v>87.909866924960497</v>
      </c>
      <c r="K389" s="76">
        <v>3.5372716779032101</v>
      </c>
    </row>
    <row r="390" spans="1:11" x14ac:dyDescent="0.25">
      <c r="A390" s="76" t="s">
        <v>289</v>
      </c>
      <c r="B390" s="76" t="s">
        <v>290</v>
      </c>
      <c r="C390" s="76" t="s">
        <v>22</v>
      </c>
      <c r="D390" s="76">
        <v>8440.5826441000008</v>
      </c>
      <c r="E390" s="76">
        <v>11.567708930379901</v>
      </c>
      <c r="F390" s="76">
        <v>16.634380293251599</v>
      </c>
      <c r="G390" s="76">
        <v>11.125880109417499</v>
      </c>
      <c r="H390" s="76">
        <v>42301.209327099998</v>
      </c>
      <c r="I390" s="76">
        <v>4.2228819019714603</v>
      </c>
      <c r="J390" s="76">
        <v>83.365619706748404</v>
      </c>
      <c r="K390" s="76">
        <v>2.22000533898979</v>
      </c>
    </row>
    <row r="391" spans="1:11" x14ac:dyDescent="0.25">
      <c r="A391" s="76" t="s">
        <v>291</v>
      </c>
      <c r="B391" s="76" t="s">
        <v>292</v>
      </c>
      <c r="C391" s="76" t="s">
        <v>21</v>
      </c>
      <c r="D391" s="76">
        <v>207.246555</v>
      </c>
      <c r="E391" s="76">
        <v>62.761432506857702</v>
      </c>
      <c r="F391" s="76">
        <v>23.9500315191525</v>
      </c>
      <c r="G391" s="76">
        <v>46.6459533972427</v>
      </c>
      <c r="H391" s="76">
        <v>658.08238970000002</v>
      </c>
      <c r="I391" s="76">
        <v>60.4227866120616</v>
      </c>
      <c r="J391" s="76">
        <v>76.049968480847497</v>
      </c>
      <c r="K391" s="76">
        <v>14.6899739266326</v>
      </c>
    </row>
    <row r="392" spans="1:11" x14ac:dyDescent="0.25">
      <c r="A392" s="76" t="s">
        <v>291</v>
      </c>
      <c r="B392" s="76" t="s">
        <v>292</v>
      </c>
      <c r="C392" s="76" t="s">
        <v>22</v>
      </c>
      <c r="D392" s="76">
        <v>21499.865737600001</v>
      </c>
      <c r="E392" s="76">
        <v>8.2407919076336391</v>
      </c>
      <c r="F392" s="76">
        <v>27.886169039131399</v>
      </c>
      <c r="G392" s="76">
        <v>7.2045340445480397</v>
      </c>
      <c r="H392" s="76">
        <v>55598.805318400002</v>
      </c>
      <c r="I392" s="76">
        <v>5.1750811123166596</v>
      </c>
      <c r="J392" s="76">
        <v>72.113830960868597</v>
      </c>
      <c r="K392" s="76">
        <v>2.78596839936935</v>
      </c>
    </row>
    <row r="393" spans="1:11" x14ac:dyDescent="0.25">
      <c r="A393" s="76" t="s">
        <v>293</v>
      </c>
      <c r="B393" s="76" t="s">
        <v>294</v>
      </c>
      <c r="C393" s="76" t="s">
        <v>21</v>
      </c>
      <c r="D393" s="76"/>
      <c r="E393" s="76"/>
      <c r="F393" s="76"/>
      <c r="G393" s="76"/>
      <c r="H393" s="76">
        <v>502.84542449999998</v>
      </c>
      <c r="I393" s="76">
        <v>48.443988336364598</v>
      </c>
      <c r="J393" s="76">
        <v>100</v>
      </c>
      <c r="K393" s="76">
        <v>0</v>
      </c>
    </row>
    <row r="394" spans="1:11" x14ac:dyDescent="0.25">
      <c r="A394" s="76" t="s">
        <v>293</v>
      </c>
      <c r="B394" s="76" t="s">
        <v>294</v>
      </c>
      <c r="C394" s="76" t="s">
        <v>22</v>
      </c>
      <c r="D394" s="76">
        <v>13469.151448099999</v>
      </c>
      <c r="E394" s="76">
        <v>10.0309457011041</v>
      </c>
      <c r="F394" s="76">
        <v>17.3533177378437</v>
      </c>
      <c r="G394" s="76">
        <v>9.4064563893979791</v>
      </c>
      <c r="H394" s="76">
        <v>64148.0031017</v>
      </c>
      <c r="I394" s="76">
        <v>4.0366267351231997</v>
      </c>
      <c r="J394" s="76">
        <v>82.646682262156304</v>
      </c>
      <c r="K394" s="76">
        <v>1.97507294962689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390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77" t="s">
        <v>77</v>
      </c>
      <c r="B405" s="77" t="s">
        <v>78</v>
      </c>
      <c r="C405" s="77" t="s">
        <v>21</v>
      </c>
      <c r="D405" s="77">
        <v>9.4485600000000005</v>
      </c>
      <c r="E405" s="77"/>
      <c r="F405" s="77">
        <v>25.396825806410799</v>
      </c>
      <c r="G405" s="77"/>
      <c r="H405" s="77">
        <v>27.755144399999999</v>
      </c>
      <c r="I405" s="77"/>
      <c r="J405" s="77">
        <v>74.603174193589197</v>
      </c>
      <c r="K405" s="77"/>
    </row>
    <row r="406" spans="1:11" x14ac:dyDescent="0.25">
      <c r="A406" s="77" t="s">
        <v>77</v>
      </c>
      <c r="B406" s="77" t="s">
        <v>78</v>
      </c>
      <c r="C406" s="77" t="s">
        <v>22</v>
      </c>
      <c r="D406" s="77">
        <v>57.692731100000003</v>
      </c>
      <c r="E406" s="77"/>
      <c r="F406" s="77">
        <v>10.747602158180699</v>
      </c>
      <c r="G406" s="77"/>
      <c r="H406" s="77">
        <v>479.10357240000002</v>
      </c>
      <c r="I406" s="77"/>
      <c r="J406" s="77">
        <v>89.252397841819302</v>
      </c>
      <c r="K406" s="77"/>
    </row>
    <row r="407" spans="1:11" x14ac:dyDescent="0.25">
      <c r="A407" s="77" t="s">
        <v>79</v>
      </c>
      <c r="B407" s="77" t="s">
        <v>80</v>
      </c>
      <c r="C407" s="77" t="s">
        <v>21</v>
      </c>
      <c r="D407" s="77">
        <v>18.683417500000001</v>
      </c>
      <c r="E407" s="77"/>
      <c r="F407" s="77">
        <v>13.580246913580201</v>
      </c>
      <c r="G407" s="77"/>
      <c r="H407" s="77">
        <v>118.894475</v>
      </c>
      <c r="I407" s="77"/>
      <c r="J407" s="77">
        <v>86.419753086419803</v>
      </c>
      <c r="K407" s="77"/>
    </row>
    <row r="408" spans="1:11" x14ac:dyDescent="0.25">
      <c r="A408" s="77" t="s">
        <v>79</v>
      </c>
      <c r="B408" s="77" t="s">
        <v>80</v>
      </c>
      <c r="C408" s="77" t="s">
        <v>22</v>
      </c>
      <c r="D408" s="77">
        <v>79.829147500000005</v>
      </c>
      <c r="E408" s="77"/>
      <c r="F408" s="77">
        <v>9.1085271317829495</v>
      </c>
      <c r="G408" s="77"/>
      <c r="H408" s="77">
        <v>796.59298249999995</v>
      </c>
      <c r="I408" s="77"/>
      <c r="J408" s="77">
        <v>90.891472868217093</v>
      </c>
      <c r="K408" s="77"/>
    </row>
    <row r="409" spans="1:11" x14ac:dyDescent="0.25">
      <c r="A409" s="77" t="s">
        <v>81</v>
      </c>
      <c r="B409" s="77" t="s">
        <v>82</v>
      </c>
      <c r="C409" s="77" t="s">
        <v>21</v>
      </c>
      <c r="D409" s="77">
        <v>40.304594399999999</v>
      </c>
      <c r="E409" s="77"/>
      <c r="F409" s="77">
        <v>12.588454891996101</v>
      </c>
      <c r="G409" s="77"/>
      <c r="H409" s="77">
        <v>279.86650479999997</v>
      </c>
      <c r="I409" s="77"/>
      <c r="J409" s="77">
        <v>87.411545108003907</v>
      </c>
      <c r="K409" s="77"/>
    </row>
    <row r="410" spans="1:11" x14ac:dyDescent="0.25">
      <c r="A410" s="77" t="s">
        <v>81</v>
      </c>
      <c r="B410" s="77" t="s">
        <v>82</v>
      </c>
      <c r="C410" s="77" t="s">
        <v>22</v>
      </c>
      <c r="D410" s="77">
        <v>87.654467600000004</v>
      </c>
      <c r="E410" s="77"/>
      <c r="F410" s="77">
        <v>12.4010870071579</v>
      </c>
      <c r="G410" s="77"/>
      <c r="H410" s="77">
        <v>619.17443820000005</v>
      </c>
      <c r="I410" s="77"/>
      <c r="J410" s="77">
        <v>87.598912992842102</v>
      </c>
      <c r="K410" s="77"/>
    </row>
    <row r="411" spans="1:11" x14ac:dyDescent="0.25">
      <c r="A411" s="77" t="s">
        <v>85</v>
      </c>
      <c r="B411" s="77" t="s">
        <v>86</v>
      </c>
      <c r="C411" s="77" t="s">
        <v>21</v>
      </c>
      <c r="D411" s="77">
        <v>311.58222510000002</v>
      </c>
      <c r="E411" s="77"/>
      <c r="F411" s="77">
        <v>20.250259010388699</v>
      </c>
      <c r="G411" s="77"/>
      <c r="H411" s="77">
        <v>1227.0757493000001</v>
      </c>
      <c r="I411" s="77"/>
      <c r="J411" s="77">
        <v>79.749740989611297</v>
      </c>
      <c r="K411" s="77"/>
    </row>
    <row r="412" spans="1:11" x14ac:dyDescent="0.25">
      <c r="A412" s="77" t="s">
        <v>85</v>
      </c>
      <c r="B412" s="77" t="s">
        <v>86</v>
      </c>
      <c r="C412" s="77" t="s">
        <v>22</v>
      </c>
      <c r="D412" s="77">
        <v>1315.1788334</v>
      </c>
      <c r="E412" s="77"/>
      <c r="F412" s="77">
        <v>16.806662620779999</v>
      </c>
      <c r="G412" s="77"/>
      <c r="H412" s="77">
        <v>6510.1631936000003</v>
      </c>
      <c r="I412" s="77"/>
      <c r="J412" s="77">
        <v>83.193337379219997</v>
      </c>
      <c r="K412" s="77"/>
    </row>
    <row r="413" spans="1:11" x14ac:dyDescent="0.25">
      <c r="A413" s="77" t="s">
        <v>97</v>
      </c>
      <c r="B413" s="77" t="s">
        <v>98</v>
      </c>
      <c r="C413" s="77" t="s">
        <v>21</v>
      </c>
      <c r="D413" s="77">
        <v>63.952117200000004</v>
      </c>
      <c r="E413" s="77"/>
      <c r="F413" s="77">
        <v>24.1037219184871</v>
      </c>
      <c r="G413" s="77"/>
      <c r="H413" s="77">
        <v>201.36838979999999</v>
      </c>
      <c r="I413" s="77"/>
      <c r="J413" s="77">
        <v>75.896278081512904</v>
      </c>
      <c r="K413" s="77"/>
    </row>
    <row r="414" spans="1:11" x14ac:dyDescent="0.25">
      <c r="A414" s="77" t="s">
        <v>97</v>
      </c>
      <c r="B414" s="77" t="s">
        <v>98</v>
      </c>
      <c r="C414" s="77" t="s">
        <v>22</v>
      </c>
      <c r="D414" s="77">
        <v>685.17464870000003</v>
      </c>
      <c r="E414" s="77"/>
      <c r="F414" s="77">
        <v>18.661069143704101</v>
      </c>
      <c r="G414" s="77"/>
      <c r="H414" s="77">
        <v>2986.5048431</v>
      </c>
      <c r="I414" s="77"/>
      <c r="J414" s="77">
        <v>81.338930856295903</v>
      </c>
      <c r="K414" s="77"/>
    </row>
    <row r="415" spans="1:11" x14ac:dyDescent="0.25">
      <c r="A415" s="77" t="s">
        <v>113</v>
      </c>
      <c r="B415" s="77" t="s">
        <v>114</v>
      </c>
      <c r="C415" s="77" t="s">
        <v>21</v>
      </c>
      <c r="D415" s="77">
        <v>300.23826100000002</v>
      </c>
      <c r="E415" s="77"/>
      <c r="F415" s="77">
        <v>20.412066072846599</v>
      </c>
      <c r="G415" s="77"/>
      <c r="H415" s="77">
        <v>1170.6479291999999</v>
      </c>
      <c r="I415" s="77"/>
      <c r="J415" s="77">
        <v>79.587933927153401</v>
      </c>
      <c r="K415" s="77"/>
    </row>
    <row r="416" spans="1:11" x14ac:dyDescent="0.25">
      <c r="A416" s="77" t="s">
        <v>113</v>
      </c>
      <c r="B416" s="77" t="s">
        <v>114</v>
      </c>
      <c r="C416" s="77" t="s">
        <v>22</v>
      </c>
      <c r="D416" s="77">
        <v>1324.8618408</v>
      </c>
      <c r="E416" s="77"/>
      <c r="F416" s="77">
        <v>15.639759674584599</v>
      </c>
      <c r="G416" s="77"/>
      <c r="H416" s="77">
        <v>7146.2519638000003</v>
      </c>
      <c r="I416" s="77"/>
      <c r="J416" s="77">
        <v>84.360240325415404</v>
      </c>
      <c r="K416" s="77"/>
    </row>
    <row r="417" spans="1:11" x14ac:dyDescent="0.25">
      <c r="A417" s="77" t="s">
        <v>115</v>
      </c>
      <c r="B417" s="77" t="s">
        <v>116</v>
      </c>
      <c r="C417" s="77" t="s">
        <v>21</v>
      </c>
      <c r="D417" s="77">
        <v>137.15206240000001</v>
      </c>
      <c r="E417" s="77"/>
      <c r="F417" s="77">
        <v>23.529411764705898</v>
      </c>
      <c r="G417" s="77"/>
      <c r="H417" s="77">
        <v>445.74420279999998</v>
      </c>
      <c r="I417" s="77"/>
      <c r="J417" s="77">
        <v>76.470588235294102</v>
      </c>
      <c r="K417" s="77"/>
    </row>
    <row r="418" spans="1:11" x14ac:dyDescent="0.25">
      <c r="A418" s="77" t="s">
        <v>115</v>
      </c>
      <c r="B418" s="77" t="s">
        <v>116</v>
      </c>
      <c r="C418" s="77" t="s">
        <v>22</v>
      </c>
      <c r="D418" s="77">
        <v>539.58508759999995</v>
      </c>
      <c r="E418" s="77"/>
      <c r="F418" s="77">
        <v>17.979555021046298</v>
      </c>
      <c r="G418" s="77"/>
      <c r="H418" s="77">
        <v>2461.5185935999998</v>
      </c>
      <c r="I418" s="77"/>
      <c r="J418" s="77">
        <v>82.020444978953705</v>
      </c>
      <c r="K418" s="77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391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78" t="s">
        <v>19</v>
      </c>
      <c r="B429" s="78" t="s">
        <v>20</v>
      </c>
      <c r="C429" s="78" t="s">
        <v>21</v>
      </c>
      <c r="D429" s="78">
        <v>881.36123759999998</v>
      </c>
      <c r="E429" s="78"/>
      <c r="F429" s="78">
        <v>20.248546353663802</v>
      </c>
      <c r="G429" s="78"/>
      <c r="H429" s="78">
        <v>3471.3523952999999</v>
      </c>
      <c r="I429" s="78"/>
      <c r="J429" s="78">
        <v>79.751453646336202</v>
      </c>
      <c r="K429" s="78"/>
    </row>
    <row r="430" spans="1:11" x14ac:dyDescent="0.25">
      <c r="A430" s="78" t="s">
        <v>19</v>
      </c>
      <c r="B430" s="78" t="s">
        <v>20</v>
      </c>
      <c r="C430" s="78" t="s">
        <v>22</v>
      </c>
      <c r="D430" s="78">
        <v>4089.9767566999999</v>
      </c>
      <c r="E430" s="78"/>
      <c r="F430" s="78">
        <v>16.301686308006101</v>
      </c>
      <c r="G430" s="78"/>
      <c r="H430" s="78">
        <v>20999.309587200001</v>
      </c>
      <c r="I430" s="78"/>
      <c r="J430" s="78">
        <v>83.698313691993903</v>
      </c>
      <c r="K430" s="78"/>
    </row>
    <row r="431" spans="1:11" x14ac:dyDescent="0.25">
      <c r="A431" s="78" t="s">
        <v>32</v>
      </c>
      <c r="B431" s="78" t="s">
        <v>33</v>
      </c>
      <c r="C431" s="78" t="s">
        <v>21</v>
      </c>
      <c r="D431" s="78">
        <v>127.40872280000001</v>
      </c>
      <c r="E431" s="78">
        <v>45.252273565544101</v>
      </c>
      <c r="F431" s="78">
        <v>6.6014780343394603</v>
      </c>
      <c r="G431" s="78">
        <v>40.562350870421803</v>
      </c>
      <c r="H431" s="78">
        <v>1802.5942574000001</v>
      </c>
      <c r="I431" s="78">
        <v>19.937049763281902</v>
      </c>
      <c r="J431" s="78">
        <v>93.398521965660507</v>
      </c>
      <c r="K431" s="78">
        <v>2.8669775779825599</v>
      </c>
    </row>
    <row r="432" spans="1:11" x14ac:dyDescent="0.25">
      <c r="A432" s="78" t="s">
        <v>32</v>
      </c>
      <c r="B432" s="78" t="s">
        <v>33</v>
      </c>
      <c r="C432" s="78" t="s">
        <v>22</v>
      </c>
      <c r="D432" s="78">
        <v>2236.1917773999999</v>
      </c>
      <c r="E432" s="78">
        <v>12.93628376873</v>
      </c>
      <c r="F432" s="78">
        <v>9.5445476193267904</v>
      </c>
      <c r="G432" s="78">
        <v>12.699503698417701</v>
      </c>
      <c r="H432" s="78">
        <v>21192.8052436</v>
      </c>
      <c r="I432" s="78">
        <v>2.8980709772017001</v>
      </c>
      <c r="J432" s="78">
        <v>90.455452380673194</v>
      </c>
      <c r="K432" s="78">
        <v>1.3400078668697499</v>
      </c>
    </row>
    <row r="433" spans="1:11" x14ac:dyDescent="0.25">
      <c r="A433" s="78" t="s">
        <v>34</v>
      </c>
      <c r="B433" s="78" t="s">
        <v>35</v>
      </c>
      <c r="C433" s="78" t="s">
        <v>21</v>
      </c>
      <c r="D433" s="78">
        <v>104.4263782</v>
      </c>
      <c r="E433" s="78">
        <v>30.2376264416332</v>
      </c>
      <c r="F433" s="78">
        <v>15.903271423806499</v>
      </c>
      <c r="G433" s="78">
        <v>20.6760278189413</v>
      </c>
      <c r="H433" s="78">
        <v>552.20819349999999</v>
      </c>
      <c r="I433" s="78">
        <v>23.8967733964665</v>
      </c>
      <c r="J433" s="78">
        <v>84.096728576193499</v>
      </c>
      <c r="K433" s="78">
        <v>3.9099794717089602</v>
      </c>
    </row>
    <row r="434" spans="1:11" x14ac:dyDescent="0.25">
      <c r="A434" s="78" t="s">
        <v>34</v>
      </c>
      <c r="B434" s="78" t="s">
        <v>35</v>
      </c>
      <c r="C434" s="78" t="s">
        <v>22</v>
      </c>
      <c r="D434" s="78">
        <v>2220.3427728000001</v>
      </c>
      <c r="E434" s="78">
        <v>8.7068215217203697</v>
      </c>
      <c r="F434" s="78">
        <v>18.5440157571688</v>
      </c>
      <c r="G434" s="78">
        <v>8.2448953321520104</v>
      </c>
      <c r="H434" s="78">
        <v>9753.0226614999992</v>
      </c>
      <c r="I434" s="78">
        <v>4.2336086594771496</v>
      </c>
      <c r="J434" s="78">
        <v>81.455984242831207</v>
      </c>
      <c r="K434" s="78">
        <v>1.8770072005985301</v>
      </c>
    </row>
    <row r="435" spans="1:11" x14ac:dyDescent="0.25">
      <c r="A435" s="78" t="s">
        <v>36</v>
      </c>
      <c r="B435" s="78" t="s">
        <v>37</v>
      </c>
      <c r="C435" s="78" t="s">
        <v>21</v>
      </c>
      <c r="D435" s="78">
        <v>29.423601999999999</v>
      </c>
      <c r="E435" s="78">
        <v>22.227974271999798</v>
      </c>
      <c r="F435" s="78">
        <v>14.525139664804501</v>
      </c>
      <c r="G435" s="78">
        <v>19.5080707312888</v>
      </c>
      <c r="H435" s="78">
        <v>173.146581</v>
      </c>
      <c r="I435" s="78">
        <v>16.829272143246701</v>
      </c>
      <c r="J435" s="78">
        <v>85.474860335195501</v>
      </c>
      <c r="K435" s="78">
        <v>3.3150969870164002</v>
      </c>
    </row>
    <row r="436" spans="1:11" x14ac:dyDescent="0.25">
      <c r="A436" s="78" t="s">
        <v>36</v>
      </c>
      <c r="B436" s="78" t="s">
        <v>37</v>
      </c>
      <c r="C436" s="78" t="s">
        <v>22</v>
      </c>
      <c r="D436" s="78">
        <v>437.95899900000001</v>
      </c>
      <c r="E436" s="78">
        <v>7.8306085576275297</v>
      </c>
      <c r="F436" s="78">
        <v>27.044025157232699</v>
      </c>
      <c r="G436" s="78">
        <v>6.3052448100675598</v>
      </c>
      <c r="H436" s="78">
        <v>1181.4707880000001</v>
      </c>
      <c r="I436" s="78">
        <v>6.5000143974419702</v>
      </c>
      <c r="J436" s="78">
        <v>72.955974842767304</v>
      </c>
      <c r="K436" s="78">
        <v>2.3372890244216</v>
      </c>
    </row>
    <row r="437" spans="1:11" x14ac:dyDescent="0.25">
      <c r="A437" s="78" t="s">
        <v>38</v>
      </c>
      <c r="B437" s="78" t="s">
        <v>39</v>
      </c>
      <c r="C437" s="78" t="s">
        <v>21</v>
      </c>
      <c r="D437" s="78">
        <v>395.36306029999997</v>
      </c>
      <c r="E437" s="78">
        <v>26.070829699432</v>
      </c>
      <c r="F437" s="78">
        <v>34.341987319347503</v>
      </c>
      <c r="G437" s="78">
        <v>13.3391856234804</v>
      </c>
      <c r="H437" s="78">
        <v>755.88965150000001</v>
      </c>
      <c r="I437" s="78">
        <v>20.327544238652202</v>
      </c>
      <c r="J437" s="78">
        <v>65.658012680652504</v>
      </c>
      <c r="K437" s="78">
        <v>6.9769724185845501</v>
      </c>
    </row>
    <row r="438" spans="1:11" x14ac:dyDescent="0.25">
      <c r="A438" s="78" t="s">
        <v>38</v>
      </c>
      <c r="B438" s="78" t="s">
        <v>39</v>
      </c>
      <c r="C438" s="78" t="s">
        <v>22</v>
      </c>
      <c r="D438" s="78">
        <v>5632.3354588000002</v>
      </c>
      <c r="E438" s="78">
        <v>9.40912722193241</v>
      </c>
      <c r="F438" s="78">
        <v>34.895134394450103</v>
      </c>
      <c r="G438" s="78">
        <v>8.3020731997840098</v>
      </c>
      <c r="H438" s="78">
        <v>10508.4118303</v>
      </c>
      <c r="I438" s="78">
        <v>5.8170831799479998</v>
      </c>
      <c r="J438" s="78">
        <v>65.104865605549904</v>
      </c>
      <c r="K438" s="78">
        <v>4.4497743350587502</v>
      </c>
    </row>
    <row r="439" spans="1:11" x14ac:dyDescent="0.25">
      <c r="A439" s="78" t="s">
        <v>40</v>
      </c>
      <c r="B439" s="78" t="s">
        <v>41</v>
      </c>
      <c r="C439" s="78" t="s">
        <v>21</v>
      </c>
      <c r="D439" s="78">
        <v>27.700965</v>
      </c>
      <c r="E439" s="78">
        <v>27.983142947898799</v>
      </c>
      <c r="F439" s="78">
        <v>7.06930143459806</v>
      </c>
      <c r="G439" s="78">
        <v>25.903043984539799</v>
      </c>
      <c r="H439" s="78">
        <v>364.1477241</v>
      </c>
      <c r="I439" s="78">
        <v>15.362361525570799</v>
      </c>
      <c r="J439" s="78">
        <v>92.930698565401997</v>
      </c>
      <c r="K439" s="78">
        <v>1.97046217049033</v>
      </c>
    </row>
    <row r="440" spans="1:11" x14ac:dyDescent="0.25">
      <c r="A440" s="78" t="s">
        <v>40</v>
      </c>
      <c r="B440" s="78" t="s">
        <v>41</v>
      </c>
      <c r="C440" s="78" t="s">
        <v>22</v>
      </c>
      <c r="D440" s="78">
        <v>243.71863730000001</v>
      </c>
      <c r="E440" s="78">
        <v>20.391603403303399</v>
      </c>
      <c r="F440" s="78">
        <v>15.571570802355</v>
      </c>
      <c r="G440" s="78">
        <v>18.7301874277106</v>
      </c>
      <c r="H440" s="78">
        <v>1321.4326271</v>
      </c>
      <c r="I440" s="78">
        <v>4.1507841887610999</v>
      </c>
      <c r="J440" s="78">
        <v>84.428429197645002</v>
      </c>
      <c r="K440" s="78">
        <v>3.4545051050187099</v>
      </c>
    </row>
    <row r="441" spans="1:11" x14ac:dyDescent="0.25">
      <c r="A441" s="78" t="s">
        <v>42</v>
      </c>
      <c r="B441" s="78" t="s">
        <v>43</v>
      </c>
      <c r="C441" s="78" t="s">
        <v>21</v>
      </c>
      <c r="D441" s="78">
        <v>178.39592569999999</v>
      </c>
      <c r="E441" s="78">
        <v>22.034727287988201</v>
      </c>
      <c r="F441" s="78">
        <v>23.129679052533898</v>
      </c>
      <c r="G441" s="78">
        <v>13.668618485775401</v>
      </c>
      <c r="H441" s="78">
        <v>592.88985520000006</v>
      </c>
      <c r="I441" s="78">
        <v>15.6737457827972</v>
      </c>
      <c r="J441" s="78">
        <v>76.870320947466098</v>
      </c>
      <c r="K441" s="78">
        <v>4.1127805214131703</v>
      </c>
    </row>
    <row r="442" spans="1:11" x14ac:dyDescent="0.25">
      <c r="A442" s="78" t="s">
        <v>42</v>
      </c>
      <c r="B442" s="78" t="s">
        <v>43</v>
      </c>
      <c r="C442" s="78" t="s">
        <v>22</v>
      </c>
      <c r="D442" s="78">
        <v>468.11032410000001</v>
      </c>
      <c r="E442" s="78">
        <v>17.197676884336499</v>
      </c>
      <c r="F442" s="78">
        <v>12.447378260222299</v>
      </c>
      <c r="G442" s="78">
        <v>16.728437270863601</v>
      </c>
      <c r="H442" s="78">
        <v>3292.6038947000002</v>
      </c>
      <c r="I442" s="78">
        <v>4.9394975409440098</v>
      </c>
      <c r="J442" s="78">
        <v>87.552621739777706</v>
      </c>
      <c r="K442" s="78">
        <v>2.3782861355279898</v>
      </c>
    </row>
    <row r="443" spans="1:11" x14ac:dyDescent="0.25">
      <c r="A443" s="78" t="s">
        <v>44</v>
      </c>
      <c r="B443" s="78" t="s">
        <v>45</v>
      </c>
      <c r="C443" s="78" t="s">
        <v>21</v>
      </c>
      <c r="D443" s="78">
        <v>33.673315799999997</v>
      </c>
      <c r="E443" s="78">
        <v>60.750276316447803</v>
      </c>
      <c r="F443" s="78">
        <v>8.1775657760042808</v>
      </c>
      <c r="G443" s="78">
        <v>56.041350192159499</v>
      </c>
      <c r="H443" s="78">
        <v>378.10344909999998</v>
      </c>
      <c r="I443" s="78">
        <v>26.177304029322698</v>
      </c>
      <c r="J443" s="78">
        <v>91.8224342239957</v>
      </c>
      <c r="K443" s="78">
        <v>4.99095707106307</v>
      </c>
    </row>
    <row r="444" spans="1:11" x14ac:dyDescent="0.25">
      <c r="A444" s="78" t="s">
        <v>44</v>
      </c>
      <c r="B444" s="78" t="s">
        <v>45</v>
      </c>
      <c r="C444" s="78" t="s">
        <v>22</v>
      </c>
      <c r="D444" s="78">
        <v>217.4220072</v>
      </c>
      <c r="E444" s="78">
        <v>16.039197570710002</v>
      </c>
      <c r="F444" s="78">
        <v>2.8324086001567901</v>
      </c>
      <c r="G444" s="78">
        <v>15.8956750411404</v>
      </c>
      <c r="H444" s="78">
        <v>7458.8012322000004</v>
      </c>
      <c r="I444" s="78">
        <v>3.41666524399003</v>
      </c>
      <c r="J444" s="78">
        <v>97.167591399843204</v>
      </c>
      <c r="K444" s="78">
        <v>0.46335456136351799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350</v>
      </c>
    </row>
    <row r="9" spans="1:11" x14ac:dyDescent="0.25">
      <c r="A9" t="s">
        <v>351</v>
      </c>
    </row>
    <row r="10" spans="1:11" x14ac:dyDescent="0.25">
      <c r="A10" t="s">
        <v>392</v>
      </c>
    </row>
    <row r="11" spans="1:11" x14ac:dyDescent="0.25">
      <c r="A11" t="s">
        <v>393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394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79" t="s">
        <v>19</v>
      </c>
      <c r="B17" s="79" t="s">
        <v>20</v>
      </c>
      <c r="C17" s="79" t="s">
        <v>21</v>
      </c>
      <c r="D17" s="79">
        <v>53429.167393600001</v>
      </c>
      <c r="E17" s="79">
        <v>4.5991147687016296</v>
      </c>
      <c r="F17" s="79">
        <v>12.1899199637646</v>
      </c>
      <c r="G17" s="79">
        <v>4.1678386759520798</v>
      </c>
      <c r="H17" s="79">
        <v>384876.97040240001</v>
      </c>
      <c r="I17" s="79">
        <v>2.9445530260093502</v>
      </c>
      <c r="J17" s="79">
        <v>87.810080036235405</v>
      </c>
      <c r="K17" s="79">
        <v>0.57858528156190003</v>
      </c>
    </row>
    <row r="18" spans="1:11" x14ac:dyDescent="0.25">
      <c r="A18" s="79" t="s">
        <v>19</v>
      </c>
      <c r="B18" s="79" t="s">
        <v>20</v>
      </c>
      <c r="C18" s="79" t="s">
        <v>22</v>
      </c>
      <c r="D18" s="79">
        <v>847272.70226309996</v>
      </c>
      <c r="E18" s="79">
        <v>1.1974878786243299</v>
      </c>
      <c r="F18" s="79">
        <v>11.6960271071177</v>
      </c>
      <c r="G18" s="79">
        <v>1.18028541374754</v>
      </c>
      <c r="H18" s="79">
        <v>6396834.1598651996</v>
      </c>
      <c r="I18" s="79">
        <v>0.41707945804694702</v>
      </c>
      <c r="J18" s="79">
        <v>88.3039728928823</v>
      </c>
      <c r="K18" s="79">
        <v>0.15633102046351499</v>
      </c>
    </row>
    <row r="19" spans="1:11" x14ac:dyDescent="0.25">
      <c r="A19" s="79" t="s">
        <v>19</v>
      </c>
      <c r="B19" s="79" t="s">
        <v>23</v>
      </c>
      <c r="C19" s="79" t="s">
        <v>21</v>
      </c>
      <c r="D19" s="79">
        <v>316.26955079999999</v>
      </c>
      <c r="E19" s="79"/>
      <c r="F19" s="79">
        <v>7.2660316637757996</v>
      </c>
      <c r="G19" s="79"/>
      <c r="H19" s="79">
        <v>4036.4440820999998</v>
      </c>
      <c r="I19" s="79"/>
      <c r="J19" s="79">
        <v>92.733968336224194</v>
      </c>
      <c r="K19" s="79"/>
    </row>
    <row r="20" spans="1:11" x14ac:dyDescent="0.25">
      <c r="A20" s="79" t="s">
        <v>19</v>
      </c>
      <c r="B20" s="79" t="s">
        <v>23</v>
      </c>
      <c r="C20" s="79" t="s">
        <v>22</v>
      </c>
      <c r="D20" s="79">
        <v>1601.8029741</v>
      </c>
      <c r="E20" s="79"/>
      <c r="F20" s="79">
        <v>6.38441027036008</v>
      </c>
      <c r="G20" s="79"/>
      <c r="H20" s="79">
        <v>23487.4833698</v>
      </c>
      <c r="I20" s="79"/>
      <c r="J20" s="79">
        <v>93.615589729639893</v>
      </c>
      <c r="K20" s="79"/>
    </row>
    <row r="21" spans="1:11" x14ac:dyDescent="0.25">
      <c r="A21" s="79" t="s">
        <v>19</v>
      </c>
      <c r="B21" s="79" t="s">
        <v>24</v>
      </c>
      <c r="C21" s="79" t="s">
        <v>21</v>
      </c>
      <c r="D21" s="79">
        <v>53112.897842799997</v>
      </c>
      <c r="E21" s="79">
        <v>4.6254203825370599</v>
      </c>
      <c r="F21" s="79">
        <v>12.2393083878139</v>
      </c>
      <c r="G21" s="79">
        <v>4.1933037174219097</v>
      </c>
      <c r="H21" s="79">
        <v>380840.52632030001</v>
      </c>
      <c r="I21" s="79">
        <v>2.9738959549497199</v>
      </c>
      <c r="J21" s="79">
        <v>87.760691612186093</v>
      </c>
      <c r="K21" s="79">
        <v>0.58480780425124501</v>
      </c>
    </row>
    <row r="22" spans="1:11" x14ac:dyDescent="0.25">
      <c r="A22" s="79" t="s">
        <v>19</v>
      </c>
      <c r="B22" s="79" t="s">
        <v>24</v>
      </c>
      <c r="C22" s="79" t="s">
        <v>22</v>
      </c>
      <c r="D22" s="79">
        <v>845670.89928899996</v>
      </c>
      <c r="E22" s="79">
        <v>1.19962894117208</v>
      </c>
      <c r="F22" s="79">
        <v>11.7144873303222</v>
      </c>
      <c r="G22" s="79">
        <v>1.1824814828642101</v>
      </c>
      <c r="H22" s="79">
        <v>6373346.6764954003</v>
      </c>
      <c r="I22" s="79">
        <v>0.41826314686715699</v>
      </c>
      <c r="J22" s="79">
        <v>88.285512669677701</v>
      </c>
      <c r="K22" s="79">
        <v>0.15690189625088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395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80" t="s">
        <v>19</v>
      </c>
      <c r="B33" s="80" t="s">
        <v>20</v>
      </c>
      <c r="C33" s="80" t="s">
        <v>21</v>
      </c>
      <c r="D33" s="80">
        <v>53429.167393600001</v>
      </c>
      <c r="E33" s="80">
        <v>4.5991147687016296</v>
      </c>
      <c r="F33" s="80">
        <v>12.1899199637646</v>
      </c>
      <c r="G33" s="80">
        <v>4.1678386759520798</v>
      </c>
      <c r="H33" s="80">
        <v>384876.97040240001</v>
      </c>
      <c r="I33" s="80">
        <v>2.9445530260093502</v>
      </c>
      <c r="J33" s="80">
        <v>87.810080036235405</v>
      </c>
      <c r="K33" s="80">
        <v>0.57858528156190003</v>
      </c>
    </row>
    <row r="34" spans="1:11" x14ac:dyDescent="0.25">
      <c r="A34" s="80" t="s">
        <v>19</v>
      </c>
      <c r="B34" s="80" t="s">
        <v>20</v>
      </c>
      <c r="C34" s="80" t="s">
        <v>22</v>
      </c>
      <c r="D34" s="80">
        <v>847272.70226309996</v>
      </c>
      <c r="E34" s="80">
        <v>1.1974878786243299</v>
      </c>
      <c r="F34" s="80">
        <v>11.6960271071177</v>
      </c>
      <c r="G34" s="80">
        <v>1.18028541374754</v>
      </c>
      <c r="H34" s="80">
        <v>6396834.1598651996</v>
      </c>
      <c r="I34" s="80">
        <v>0.41707945804694702</v>
      </c>
      <c r="J34" s="80">
        <v>88.3039728928823</v>
      </c>
      <c r="K34" s="80">
        <v>0.15633102046351499</v>
      </c>
    </row>
    <row r="35" spans="1:11" x14ac:dyDescent="0.25">
      <c r="A35" s="80" t="s">
        <v>32</v>
      </c>
      <c r="B35" s="80" t="s">
        <v>33</v>
      </c>
      <c r="C35" s="80" t="s">
        <v>21</v>
      </c>
      <c r="D35" s="80">
        <v>419.5880434</v>
      </c>
      <c r="E35" s="80">
        <v>40.886734147600002</v>
      </c>
      <c r="F35" s="80">
        <v>6.4423555228191196</v>
      </c>
      <c r="G35" s="80">
        <v>37.730296059840498</v>
      </c>
      <c r="H35" s="80">
        <v>6093.3720364000001</v>
      </c>
      <c r="I35" s="80">
        <v>21.407464047683401</v>
      </c>
      <c r="J35" s="80">
        <v>93.557644477180901</v>
      </c>
      <c r="K35" s="80">
        <v>2.59809855792169</v>
      </c>
    </row>
    <row r="36" spans="1:11" x14ac:dyDescent="0.25">
      <c r="A36" s="80" t="s">
        <v>32</v>
      </c>
      <c r="B36" s="80" t="s">
        <v>33</v>
      </c>
      <c r="C36" s="80" t="s">
        <v>22</v>
      </c>
      <c r="D36" s="80">
        <v>10674.4487881</v>
      </c>
      <c r="E36" s="80">
        <v>11.9675770163916</v>
      </c>
      <c r="F36" s="80">
        <v>7.0792022880514196</v>
      </c>
      <c r="G36" s="80">
        <v>11.599166362317201</v>
      </c>
      <c r="H36" s="80">
        <v>140111.5911322</v>
      </c>
      <c r="I36" s="80">
        <v>2.2707277458075001</v>
      </c>
      <c r="J36" s="80">
        <v>92.920797711948595</v>
      </c>
      <c r="K36" s="80">
        <v>0.88368639823941297</v>
      </c>
    </row>
    <row r="37" spans="1:11" x14ac:dyDescent="0.25">
      <c r="A37" s="80" t="s">
        <v>34</v>
      </c>
      <c r="B37" s="80" t="s">
        <v>35</v>
      </c>
      <c r="C37" s="80" t="s">
        <v>21</v>
      </c>
      <c r="D37" s="80">
        <v>120.94249499999999</v>
      </c>
      <c r="E37" s="80">
        <v>33.463870859276199</v>
      </c>
      <c r="F37" s="80">
        <v>9.8191958354198992</v>
      </c>
      <c r="G37" s="80">
        <v>27.882053543826402</v>
      </c>
      <c r="H37" s="80">
        <v>1110.7520045000001</v>
      </c>
      <c r="I37" s="80">
        <v>19.031847360923202</v>
      </c>
      <c r="J37" s="80">
        <v>90.180804164580096</v>
      </c>
      <c r="K37" s="80">
        <v>3.0358937977626299</v>
      </c>
    </row>
    <row r="38" spans="1:11" x14ac:dyDescent="0.25">
      <c r="A38" s="80" t="s">
        <v>34</v>
      </c>
      <c r="B38" s="80" t="s">
        <v>35</v>
      </c>
      <c r="C38" s="80" t="s">
        <v>22</v>
      </c>
      <c r="D38" s="80">
        <v>2753.3701461999999</v>
      </c>
      <c r="E38" s="80">
        <v>11.637609475827899</v>
      </c>
      <c r="F38" s="80">
        <v>7.3095142160731301</v>
      </c>
      <c r="G38" s="80">
        <v>11.4431983701718</v>
      </c>
      <c r="H38" s="80">
        <v>34914.935363700002</v>
      </c>
      <c r="I38" s="80">
        <v>2.4889834599130798</v>
      </c>
      <c r="J38" s="80">
        <v>92.690485783926903</v>
      </c>
      <c r="K38" s="80">
        <v>0.90240352563369497</v>
      </c>
    </row>
    <row r="39" spans="1:11" x14ac:dyDescent="0.25">
      <c r="A39" s="80" t="s">
        <v>36</v>
      </c>
      <c r="B39" s="80" t="s">
        <v>37</v>
      </c>
      <c r="C39" s="80" t="s">
        <v>21</v>
      </c>
      <c r="D39" s="80">
        <v>132.82554999999999</v>
      </c>
      <c r="E39" s="80">
        <v>62.9278151190017</v>
      </c>
      <c r="F39" s="80">
        <v>4.0731451656978201</v>
      </c>
      <c r="G39" s="80">
        <v>63.867939166151103</v>
      </c>
      <c r="H39" s="80">
        <v>3128.1814752</v>
      </c>
      <c r="I39" s="80">
        <v>30.4482382749616</v>
      </c>
      <c r="J39" s="80">
        <v>95.926854834302205</v>
      </c>
      <c r="K39" s="80">
        <v>2.71189322434312</v>
      </c>
    </row>
    <row r="40" spans="1:11" x14ac:dyDescent="0.25">
      <c r="A40" s="80" t="s">
        <v>36</v>
      </c>
      <c r="B40" s="80" t="s">
        <v>37</v>
      </c>
      <c r="C40" s="80" t="s">
        <v>22</v>
      </c>
      <c r="D40" s="80">
        <v>7038.4829711000002</v>
      </c>
      <c r="E40" s="80">
        <v>11.635891844205201</v>
      </c>
      <c r="F40" s="80">
        <v>6.5623213930872</v>
      </c>
      <c r="G40" s="80">
        <v>11.0544065884435</v>
      </c>
      <c r="H40" s="80">
        <v>100217.50998459999</v>
      </c>
      <c r="I40" s="80">
        <v>3.0325764082732198</v>
      </c>
      <c r="J40" s="80">
        <v>93.437678606912797</v>
      </c>
      <c r="K40" s="80">
        <v>0.77637383467550902</v>
      </c>
    </row>
    <row r="41" spans="1:11" x14ac:dyDescent="0.25">
      <c r="A41" s="80" t="s">
        <v>38</v>
      </c>
      <c r="B41" s="80" t="s">
        <v>39</v>
      </c>
      <c r="C41" s="80" t="s">
        <v>21</v>
      </c>
      <c r="D41" s="80">
        <v>83.323036799999997</v>
      </c>
      <c r="E41" s="80">
        <v>41.0037583936518</v>
      </c>
      <c r="F41" s="80">
        <v>4.0303597737776302</v>
      </c>
      <c r="G41" s="80">
        <v>41.186260439159597</v>
      </c>
      <c r="H41" s="80">
        <v>1984.0615511000001</v>
      </c>
      <c r="I41" s="80">
        <v>16.477597403121301</v>
      </c>
      <c r="J41" s="80">
        <v>95.969640226222396</v>
      </c>
      <c r="K41" s="80">
        <v>1.7296662456484</v>
      </c>
    </row>
    <row r="42" spans="1:11" x14ac:dyDescent="0.25">
      <c r="A42" s="80" t="s">
        <v>38</v>
      </c>
      <c r="B42" s="80" t="s">
        <v>39</v>
      </c>
      <c r="C42" s="80" t="s">
        <v>22</v>
      </c>
      <c r="D42" s="80">
        <v>2430.8025376999999</v>
      </c>
      <c r="E42" s="80">
        <v>12.941856365301099</v>
      </c>
      <c r="F42" s="80">
        <v>7.4712050372389802</v>
      </c>
      <c r="G42" s="80">
        <v>13.083020163844999</v>
      </c>
      <c r="H42" s="80">
        <v>30104.812876200001</v>
      </c>
      <c r="I42" s="80">
        <v>3.1846372194671702</v>
      </c>
      <c r="J42" s="80">
        <v>92.528794962760998</v>
      </c>
      <c r="K42" s="80">
        <v>1.0563838661225</v>
      </c>
    </row>
    <row r="43" spans="1:11" x14ac:dyDescent="0.25">
      <c r="A43" s="80" t="s">
        <v>40</v>
      </c>
      <c r="B43" s="80" t="s">
        <v>41</v>
      </c>
      <c r="C43" s="80" t="s">
        <v>21</v>
      </c>
      <c r="D43" s="80">
        <v>537.49467240000001</v>
      </c>
      <c r="E43" s="80">
        <v>70.911346507500895</v>
      </c>
      <c r="F43" s="80">
        <v>7.1376800538512502</v>
      </c>
      <c r="G43" s="80">
        <v>78.548485009485006</v>
      </c>
      <c r="H43" s="80">
        <v>6992.8887063000002</v>
      </c>
      <c r="I43" s="80">
        <v>45.216472152825403</v>
      </c>
      <c r="J43" s="80">
        <v>92.862319946148702</v>
      </c>
      <c r="K43" s="80">
        <v>6.0374752110173597</v>
      </c>
    </row>
    <row r="44" spans="1:11" x14ac:dyDescent="0.25">
      <c r="A44" s="80" t="s">
        <v>40</v>
      </c>
      <c r="B44" s="80" t="s">
        <v>41</v>
      </c>
      <c r="C44" s="80" t="s">
        <v>22</v>
      </c>
      <c r="D44" s="80">
        <v>14701.551671200001</v>
      </c>
      <c r="E44" s="80">
        <v>13.4625537273742</v>
      </c>
      <c r="F44" s="80">
        <v>9.7407962870836506</v>
      </c>
      <c r="G44" s="80">
        <v>12.418676856105201</v>
      </c>
      <c r="H44" s="80">
        <v>136226.0649005</v>
      </c>
      <c r="I44" s="80">
        <v>2.9149871811691699</v>
      </c>
      <c r="J44" s="80">
        <v>90.259203712916403</v>
      </c>
      <c r="K44" s="80">
        <v>1.3402267739387399</v>
      </c>
    </row>
    <row r="45" spans="1:11" x14ac:dyDescent="0.25">
      <c r="A45" s="80" t="s">
        <v>42</v>
      </c>
      <c r="B45" s="80" t="s">
        <v>43</v>
      </c>
      <c r="C45" s="80" t="s">
        <v>21</v>
      </c>
      <c r="D45" s="80">
        <v>5315.9094046999999</v>
      </c>
      <c r="E45" s="80">
        <v>27.137114363803299</v>
      </c>
      <c r="F45" s="80">
        <v>7.5782580634957899</v>
      </c>
      <c r="G45" s="80">
        <v>26.127681532762701</v>
      </c>
      <c r="H45" s="80">
        <v>64830.941760299997</v>
      </c>
      <c r="I45" s="80">
        <v>27.453445619541199</v>
      </c>
      <c r="J45" s="80">
        <v>92.421741936504205</v>
      </c>
      <c r="K45" s="80">
        <v>2.1423780715163399</v>
      </c>
    </row>
    <row r="46" spans="1:11" x14ac:dyDescent="0.25">
      <c r="A46" s="80" t="s">
        <v>42</v>
      </c>
      <c r="B46" s="80" t="s">
        <v>43</v>
      </c>
      <c r="C46" s="80" t="s">
        <v>22</v>
      </c>
      <c r="D46" s="80">
        <v>57282.209637100001</v>
      </c>
      <c r="E46" s="80">
        <v>9.1579739771742705</v>
      </c>
      <c r="F46" s="80">
        <v>7.92978064290629</v>
      </c>
      <c r="G46" s="80">
        <v>8.7912843216902203</v>
      </c>
      <c r="H46" s="80">
        <v>665085.93920120003</v>
      </c>
      <c r="I46" s="80">
        <v>2.8652083067680398</v>
      </c>
      <c r="J46" s="80">
        <v>92.070219357093706</v>
      </c>
      <c r="K46" s="80">
        <v>0.75717161018204404</v>
      </c>
    </row>
    <row r="47" spans="1:11" x14ac:dyDescent="0.25">
      <c r="A47" s="80" t="s">
        <v>44</v>
      </c>
      <c r="B47" s="80" t="s">
        <v>45</v>
      </c>
      <c r="C47" s="80" t="s">
        <v>21</v>
      </c>
      <c r="D47" s="80">
        <v>34.058670999999997</v>
      </c>
      <c r="E47" s="80">
        <v>48.455635014186697</v>
      </c>
      <c r="F47" s="80">
        <v>3.6961802111617001</v>
      </c>
      <c r="G47" s="80">
        <v>42.265815400073201</v>
      </c>
      <c r="H47" s="80">
        <v>887.39723900000001</v>
      </c>
      <c r="I47" s="80">
        <v>20.952048326225</v>
      </c>
      <c r="J47" s="80">
        <v>96.303819788838297</v>
      </c>
      <c r="K47" s="80">
        <v>1.62217937806523</v>
      </c>
    </row>
    <row r="48" spans="1:11" x14ac:dyDescent="0.25">
      <c r="A48" s="80" t="s">
        <v>44</v>
      </c>
      <c r="B48" s="80" t="s">
        <v>45</v>
      </c>
      <c r="C48" s="80" t="s">
        <v>22</v>
      </c>
      <c r="D48" s="80">
        <v>1176.9365471000001</v>
      </c>
      <c r="E48" s="80">
        <v>13.1826472942367</v>
      </c>
      <c r="F48" s="80">
        <v>3.9794248353052</v>
      </c>
      <c r="G48" s="80">
        <v>12.9509448617526</v>
      </c>
      <c r="H48" s="80">
        <v>28398.607553099999</v>
      </c>
      <c r="I48" s="80">
        <v>1.8709053925388399</v>
      </c>
      <c r="J48" s="80">
        <v>96.020575164694804</v>
      </c>
      <c r="K48" s="80">
        <v>0.53673196119820998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396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81" t="s">
        <v>19</v>
      </c>
      <c r="B59" s="81" t="s">
        <v>20</v>
      </c>
      <c r="C59" s="81" t="s">
        <v>21</v>
      </c>
      <c r="D59" s="81">
        <v>53112.897842799997</v>
      </c>
      <c r="E59" s="81">
        <v>4.6254203825370599</v>
      </c>
      <c r="F59" s="81">
        <v>12.2393083878139</v>
      </c>
      <c r="G59" s="81">
        <v>4.1933037174219097</v>
      </c>
      <c r="H59" s="81">
        <v>380840.52632030001</v>
      </c>
      <c r="I59" s="81">
        <v>2.9738959549497199</v>
      </c>
      <c r="J59" s="81">
        <v>87.760691612186093</v>
      </c>
      <c r="K59" s="81">
        <v>0.58480780425124501</v>
      </c>
    </row>
    <row r="60" spans="1:11" x14ac:dyDescent="0.25">
      <c r="A60" s="81" t="s">
        <v>19</v>
      </c>
      <c r="B60" s="81" t="s">
        <v>20</v>
      </c>
      <c r="C60" s="81" t="s">
        <v>22</v>
      </c>
      <c r="D60" s="81">
        <v>845670.89928899996</v>
      </c>
      <c r="E60" s="81">
        <v>1.19962894117208</v>
      </c>
      <c r="F60" s="81">
        <v>11.7144873303222</v>
      </c>
      <c r="G60" s="81">
        <v>1.1824814828642101</v>
      </c>
      <c r="H60" s="81">
        <v>6373346.6764954003</v>
      </c>
      <c r="I60" s="81">
        <v>0.41826314686715699</v>
      </c>
      <c r="J60" s="81">
        <v>88.285512669677701</v>
      </c>
      <c r="K60" s="81">
        <v>0.15690189625088</v>
      </c>
    </row>
    <row r="61" spans="1:11" x14ac:dyDescent="0.25">
      <c r="A61" s="81" t="s">
        <v>47</v>
      </c>
      <c r="B61" s="81" t="s">
        <v>48</v>
      </c>
      <c r="C61" s="81" t="s">
        <v>21</v>
      </c>
      <c r="D61" s="81">
        <v>64.451661799999997</v>
      </c>
      <c r="E61" s="81">
        <v>37.044720525294402</v>
      </c>
      <c r="F61" s="81">
        <v>9.4172449588388005</v>
      </c>
      <c r="G61" s="81">
        <v>33.331747255668098</v>
      </c>
      <c r="H61" s="81">
        <v>619.94873429999996</v>
      </c>
      <c r="I61" s="81">
        <v>20.530890577449298</v>
      </c>
      <c r="J61" s="81">
        <v>90.582755041161207</v>
      </c>
      <c r="K61" s="81">
        <v>3.4652647589499299</v>
      </c>
    </row>
    <row r="62" spans="1:11" x14ac:dyDescent="0.25">
      <c r="A62" s="81" t="s">
        <v>47</v>
      </c>
      <c r="B62" s="81" t="s">
        <v>48</v>
      </c>
      <c r="C62" s="81" t="s">
        <v>22</v>
      </c>
      <c r="D62" s="81">
        <v>576.78414899999996</v>
      </c>
      <c r="E62" s="81">
        <v>12.0014147159873</v>
      </c>
      <c r="F62" s="81">
        <v>6.4802841893607299</v>
      </c>
      <c r="G62" s="81">
        <v>11.902651280023701</v>
      </c>
      <c r="H62" s="81">
        <v>8323.8154565999994</v>
      </c>
      <c r="I62" s="81">
        <v>4.6829672278592804</v>
      </c>
      <c r="J62" s="81">
        <v>93.519715810639298</v>
      </c>
      <c r="K62" s="81">
        <v>0.82477328157830798</v>
      </c>
    </row>
    <row r="63" spans="1:11" x14ac:dyDescent="0.25">
      <c r="A63" s="81" t="s">
        <v>49</v>
      </c>
      <c r="B63" s="81" t="s">
        <v>50</v>
      </c>
      <c r="C63" s="81" t="s">
        <v>21</v>
      </c>
      <c r="D63" s="81">
        <v>408.33423549999998</v>
      </c>
      <c r="E63" s="81">
        <v>52.334837507004501</v>
      </c>
      <c r="F63" s="81">
        <v>12.0568149552465</v>
      </c>
      <c r="G63" s="81">
        <v>46.779638357633303</v>
      </c>
      <c r="H63" s="81">
        <v>2978.4162206999999</v>
      </c>
      <c r="I63" s="81">
        <v>25.9625218662379</v>
      </c>
      <c r="J63" s="81">
        <v>87.943185044753506</v>
      </c>
      <c r="K63" s="81">
        <v>6.4133843124320897</v>
      </c>
    </row>
    <row r="64" spans="1:11" x14ac:dyDescent="0.25">
      <c r="A64" s="81" t="s">
        <v>49</v>
      </c>
      <c r="B64" s="81" t="s">
        <v>50</v>
      </c>
      <c r="C64" s="81" t="s">
        <v>22</v>
      </c>
      <c r="D64" s="81">
        <v>5867.5281002000002</v>
      </c>
      <c r="E64" s="81">
        <v>11.3124482306541</v>
      </c>
      <c r="F64" s="81">
        <v>8.9735049883852902</v>
      </c>
      <c r="G64" s="81">
        <v>11.1554174297485</v>
      </c>
      <c r="H64" s="81">
        <v>59519.721450500001</v>
      </c>
      <c r="I64" s="81">
        <v>3.6116722438077602</v>
      </c>
      <c r="J64" s="81">
        <v>91.026495011614699</v>
      </c>
      <c r="K64" s="81">
        <v>1.099714912022</v>
      </c>
    </row>
    <row r="65" spans="1:11" x14ac:dyDescent="0.25">
      <c r="A65" s="81" t="s">
        <v>32</v>
      </c>
      <c r="B65" s="81" t="s">
        <v>33</v>
      </c>
      <c r="C65" s="81" t="s">
        <v>21</v>
      </c>
      <c r="D65" s="81">
        <v>386.94355769999999</v>
      </c>
      <c r="E65" s="81">
        <v>43.822984407296701</v>
      </c>
      <c r="F65" s="81">
        <v>8.4430979668950492</v>
      </c>
      <c r="G65" s="81">
        <v>41.287981271020797</v>
      </c>
      <c r="H65" s="81">
        <v>4196.0135418999998</v>
      </c>
      <c r="I65" s="81">
        <v>29.7679366047138</v>
      </c>
      <c r="J65" s="81">
        <v>91.556902033104905</v>
      </c>
      <c r="K65" s="81">
        <v>3.80745157367285</v>
      </c>
    </row>
    <row r="66" spans="1:11" x14ac:dyDescent="0.25">
      <c r="A66" s="81" t="s">
        <v>32</v>
      </c>
      <c r="B66" s="81" t="s">
        <v>33</v>
      </c>
      <c r="C66" s="81" t="s">
        <v>22</v>
      </c>
      <c r="D66" s="81">
        <v>9531.1140697999999</v>
      </c>
      <c r="E66" s="81">
        <v>13.2679769261181</v>
      </c>
      <c r="F66" s="81">
        <v>7.4837746329711496</v>
      </c>
      <c r="G66" s="81">
        <v>12.8418057150629</v>
      </c>
      <c r="H66" s="81">
        <v>117825.9288295</v>
      </c>
      <c r="I66" s="81">
        <v>2.65152001066983</v>
      </c>
      <c r="J66" s="81">
        <v>92.516225367028895</v>
      </c>
      <c r="K66" s="81">
        <v>1.03879270334111</v>
      </c>
    </row>
    <row r="67" spans="1:11" x14ac:dyDescent="0.25">
      <c r="A67" s="81" t="s">
        <v>34</v>
      </c>
      <c r="B67" s="81" t="s">
        <v>35</v>
      </c>
      <c r="C67" s="81" t="s">
        <v>21</v>
      </c>
      <c r="D67" s="81">
        <v>82.609378699999994</v>
      </c>
      <c r="E67" s="81">
        <v>43.1238798013717</v>
      </c>
      <c r="F67" s="81">
        <v>14.365351280176601</v>
      </c>
      <c r="G67" s="81">
        <v>35.786768166934102</v>
      </c>
      <c r="H67" s="81">
        <v>492.45054909999999</v>
      </c>
      <c r="I67" s="81">
        <v>31.5419424260722</v>
      </c>
      <c r="J67" s="81">
        <v>85.634648719823403</v>
      </c>
      <c r="K67" s="81">
        <v>6.0032884303902598</v>
      </c>
    </row>
    <row r="68" spans="1:11" x14ac:dyDescent="0.25">
      <c r="A68" s="81" t="s">
        <v>34</v>
      </c>
      <c r="B68" s="81" t="s">
        <v>35</v>
      </c>
      <c r="C68" s="81" t="s">
        <v>22</v>
      </c>
      <c r="D68" s="81">
        <v>2028.3222831999999</v>
      </c>
      <c r="E68" s="81">
        <v>15.070696662634999</v>
      </c>
      <c r="F68" s="81">
        <v>7.8938587801031703</v>
      </c>
      <c r="G68" s="81">
        <v>14.8152175005527</v>
      </c>
      <c r="H68" s="81">
        <v>23666.6177924</v>
      </c>
      <c r="I68" s="81">
        <v>3.2019588741911198</v>
      </c>
      <c r="J68" s="81">
        <v>92.106141219896799</v>
      </c>
      <c r="K68" s="81">
        <v>1.26972244409489</v>
      </c>
    </row>
    <row r="69" spans="1:11" x14ac:dyDescent="0.25">
      <c r="A69" s="81" t="s">
        <v>51</v>
      </c>
      <c r="B69" s="81" t="s">
        <v>52</v>
      </c>
      <c r="C69" s="81" t="s">
        <v>21</v>
      </c>
      <c r="D69" s="81">
        <v>363.71070320000001</v>
      </c>
      <c r="E69" s="81">
        <v>29.559395714820798</v>
      </c>
      <c r="F69" s="81">
        <v>11.626934562696499</v>
      </c>
      <c r="G69" s="81">
        <v>25.771756969641299</v>
      </c>
      <c r="H69" s="81">
        <v>2764.4629460000001</v>
      </c>
      <c r="I69" s="81">
        <v>14.034901811683101</v>
      </c>
      <c r="J69" s="81">
        <v>88.373065437303495</v>
      </c>
      <c r="K69" s="81">
        <v>3.3906997609393001</v>
      </c>
    </row>
    <row r="70" spans="1:11" x14ac:dyDescent="0.25">
      <c r="A70" s="81" t="s">
        <v>51</v>
      </c>
      <c r="B70" s="81" t="s">
        <v>52</v>
      </c>
      <c r="C70" s="81" t="s">
        <v>22</v>
      </c>
      <c r="D70" s="81">
        <v>2336.9486877999998</v>
      </c>
      <c r="E70" s="81">
        <v>11.8112584067679</v>
      </c>
      <c r="F70" s="81">
        <v>11.329107814414201</v>
      </c>
      <c r="G70" s="81">
        <v>11.1698335970991</v>
      </c>
      <c r="H70" s="81">
        <v>18290.877669599999</v>
      </c>
      <c r="I70" s="81">
        <v>3.8968846620337301</v>
      </c>
      <c r="J70" s="81">
        <v>88.670892185585799</v>
      </c>
      <c r="K70" s="81">
        <v>1.42712276792871</v>
      </c>
    </row>
    <row r="71" spans="1:11" x14ac:dyDescent="0.25">
      <c r="A71" s="81" t="s">
        <v>53</v>
      </c>
      <c r="B71" s="81" t="s">
        <v>54</v>
      </c>
      <c r="C71" s="81" t="s">
        <v>21</v>
      </c>
      <c r="D71" s="81">
        <v>1022.1926275</v>
      </c>
      <c r="E71" s="81">
        <v>35.672951776828697</v>
      </c>
      <c r="F71" s="81">
        <v>12.433399338139701</v>
      </c>
      <c r="G71" s="81">
        <v>31.4868663111946</v>
      </c>
      <c r="H71" s="81">
        <v>7199.1521528000003</v>
      </c>
      <c r="I71" s="81">
        <v>23.350564528147899</v>
      </c>
      <c r="J71" s="81">
        <v>87.566600661860306</v>
      </c>
      <c r="K71" s="81">
        <v>4.4707546004376599</v>
      </c>
    </row>
    <row r="72" spans="1:11" x14ac:dyDescent="0.25">
      <c r="A72" s="81" t="s">
        <v>53</v>
      </c>
      <c r="B72" s="81" t="s">
        <v>54</v>
      </c>
      <c r="C72" s="81" t="s">
        <v>22</v>
      </c>
      <c r="D72" s="81">
        <v>15165.557538700001</v>
      </c>
      <c r="E72" s="81">
        <v>9.71481440889516</v>
      </c>
      <c r="F72" s="81">
        <v>10.467548507380201</v>
      </c>
      <c r="G72" s="81">
        <v>8.8557791989726606</v>
      </c>
      <c r="H72" s="81">
        <v>129716.09768370001</v>
      </c>
      <c r="I72" s="81">
        <v>2.6675332918305901</v>
      </c>
      <c r="J72" s="81">
        <v>89.532451492619799</v>
      </c>
      <c r="K72" s="81">
        <v>1.03535976945226</v>
      </c>
    </row>
    <row r="73" spans="1:11" x14ac:dyDescent="0.25">
      <c r="A73" s="81" t="s">
        <v>36</v>
      </c>
      <c r="B73" s="81" t="s">
        <v>37</v>
      </c>
      <c r="C73" s="81" t="s">
        <v>21</v>
      </c>
      <c r="D73" s="81">
        <v>115.85039500000001</v>
      </c>
      <c r="E73" s="81">
        <v>71.968842947702299</v>
      </c>
      <c r="F73" s="81">
        <v>3.7878956139132298</v>
      </c>
      <c r="G73" s="81">
        <v>72.470695209038695</v>
      </c>
      <c r="H73" s="81">
        <v>2942.5864471999998</v>
      </c>
      <c r="I73" s="81">
        <v>32.351687347695801</v>
      </c>
      <c r="J73" s="81">
        <v>96.212104386086807</v>
      </c>
      <c r="K73" s="81">
        <v>2.85319014973398</v>
      </c>
    </row>
    <row r="74" spans="1:11" x14ac:dyDescent="0.25">
      <c r="A74" s="81" t="s">
        <v>36</v>
      </c>
      <c r="B74" s="81" t="s">
        <v>37</v>
      </c>
      <c r="C74" s="81" t="s">
        <v>22</v>
      </c>
      <c r="D74" s="81">
        <v>6880.0481910999997</v>
      </c>
      <c r="E74" s="81">
        <v>11.8997212020323</v>
      </c>
      <c r="F74" s="81">
        <v>6.5129420957331501</v>
      </c>
      <c r="G74" s="81">
        <v>11.307067965872299</v>
      </c>
      <c r="H74" s="81">
        <v>98756.514977600003</v>
      </c>
      <c r="I74" s="81">
        <v>3.0762797371406299</v>
      </c>
      <c r="J74" s="81">
        <v>93.487057904266905</v>
      </c>
      <c r="K74" s="81">
        <v>0.78772699221808196</v>
      </c>
    </row>
    <row r="75" spans="1:11" x14ac:dyDescent="0.25">
      <c r="A75" s="81" t="s">
        <v>55</v>
      </c>
      <c r="B75" s="81" t="s">
        <v>56</v>
      </c>
      <c r="C75" s="81" t="s">
        <v>21</v>
      </c>
      <c r="D75" s="81">
        <v>1374.4856546000001</v>
      </c>
      <c r="E75" s="81">
        <v>23.894978068151101</v>
      </c>
      <c r="F75" s="81">
        <v>9.7833850869496892</v>
      </c>
      <c r="G75" s="81">
        <v>25.424613907085799</v>
      </c>
      <c r="H75" s="81">
        <v>12674.6971424</v>
      </c>
      <c r="I75" s="81">
        <v>19.7186897993179</v>
      </c>
      <c r="J75" s="81">
        <v>90.216614913050293</v>
      </c>
      <c r="K75" s="81">
        <v>2.7571283713068699</v>
      </c>
    </row>
    <row r="76" spans="1:11" x14ac:dyDescent="0.25">
      <c r="A76" s="81" t="s">
        <v>55</v>
      </c>
      <c r="B76" s="81" t="s">
        <v>56</v>
      </c>
      <c r="C76" s="81" t="s">
        <v>22</v>
      </c>
      <c r="D76" s="81">
        <v>22200.191054399998</v>
      </c>
      <c r="E76" s="81">
        <v>7.3755962056473496</v>
      </c>
      <c r="F76" s="81">
        <v>17.554995725915301</v>
      </c>
      <c r="G76" s="81">
        <v>7.8325400719854201</v>
      </c>
      <c r="H76" s="81">
        <v>104260.62614550001</v>
      </c>
      <c r="I76" s="81">
        <v>4.3159772637449896</v>
      </c>
      <c r="J76" s="81">
        <v>82.445004274084695</v>
      </c>
      <c r="K76" s="81">
        <v>1.66778094922102</v>
      </c>
    </row>
    <row r="77" spans="1:11" x14ac:dyDescent="0.25">
      <c r="A77" s="81" t="s">
        <v>57</v>
      </c>
      <c r="B77" s="81" t="s">
        <v>58</v>
      </c>
      <c r="C77" s="81" t="s">
        <v>21</v>
      </c>
      <c r="D77" s="81">
        <v>43.050954500000003</v>
      </c>
      <c r="E77" s="81">
        <v>49.119056914880602</v>
      </c>
      <c r="F77" s="81">
        <v>5.79301992297039</v>
      </c>
      <c r="G77" s="81">
        <v>44.112043833585702</v>
      </c>
      <c r="H77" s="81">
        <v>700.10123680000004</v>
      </c>
      <c r="I77" s="81">
        <v>24.178667840051901</v>
      </c>
      <c r="J77" s="81">
        <v>94.206980077029598</v>
      </c>
      <c r="K77" s="81">
        <v>2.7125585446211899</v>
      </c>
    </row>
    <row r="78" spans="1:11" x14ac:dyDescent="0.25">
      <c r="A78" s="81" t="s">
        <v>57</v>
      </c>
      <c r="B78" s="81" t="s">
        <v>58</v>
      </c>
      <c r="C78" s="81" t="s">
        <v>22</v>
      </c>
      <c r="D78" s="81">
        <v>823.81812319999995</v>
      </c>
      <c r="E78" s="81">
        <v>17.269002066766198</v>
      </c>
      <c r="F78" s="81">
        <v>5.9663036173561101</v>
      </c>
      <c r="G78" s="81">
        <v>17.225070969673499</v>
      </c>
      <c r="H78" s="81">
        <v>12984.029683999999</v>
      </c>
      <c r="I78" s="81">
        <v>3.6112267064300401</v>
      </c>
      <c r="J78" s="81">
        <v>94.033696382643896</v>
      </c>
      <c r="K78" s="81">
        <v>1.0929061303448599</v>
      </c>
    </row>
    <row r="79" spans="1:11" x14ac:dyDescent="0.25">
      <c r="A79" s="81" t="s">
        <v>38</v>
      </c>
      <c r="B79" s="81" t="s">
        <v>39</v>
      </c>
      <c r="C79" s="81" t="s">
        <v>21</v>
      </c>
      <c r="D79" s="81">
        <v>8.4455635000000004</v>
      </c>
      <c r="E79" s="81">
        <v>100</v>
      </c>
      <c r="F79" s="81">
        <v>0.92187202741520202</v>
      </c>
      <c r="G79" s="81">
        <v>94.584160986642502</v>
      </c>
      <c r="H79" s="81">
        <v>907.68631259999995</v>
      </c>
      <c r="I79" s="81">
        <v>25.617634377203199</v>
      </c>
      <c r="J79" s="81">
        <v>99.078127972584795</v>
      </c>
      <c r="K79" s="81">
        <v>0.88005793038650304</v>
      </c>
    </row>
    <row r="80" spans="1:11" x14ac:dyDescent="0.25">
      <c r="A80" s="81" t="s">
        <v>38</v>
      </c>
      <c r="B80" s="81" t="s">
        <v>39</v>
      </c>
      <c r="C80" s="81" t="s">
        <v>22</v>
      </c>
      <c r="D80" s="81">
        <v>1620.1656465000001</v>
      </c>
      <c r="E80" s="81">
        <v>15.712515543230699</v>
      </c>
      <c r="F80" s="81">
        <v>9.8821511351422604</v>
      </c>
      <c r="G80" s="81">
        <v>16.456410890241699</v>
      </c>
      <c r="H80" s="81">
        <v>14774.7024783</v>
      </c>
      <c r="I80" s="81">
        <v>4.8979801627478601</v>
      </c>
      <c r="J80" s="81">
        <v>90.117848864857706</v>
      </c>
      <c r="K80" s="81">
        <v>1.8045785780266901</v>
      </c>
    </row>
    <row r="81" spans="1:11" x14ac:dyDescent="0.25">
      <c r="A81" s="81" t="s">
        <v>59</v>
      </c>
      <c r="B81" s="81" t="s">
        <v>60</v>
      </c>
      <c r="C81" s="81" t="s">
        <v>21</v>
      </c>
      <c r="D81" s="81">
        <v>782.68468419999999</v>
      </c>
      <c r="E81" s="81">
        <v>38.726732271913797</v>
      </c>
      <c r="F81" s="81">
        <v>9.5645180923951898</v>
      </c>
      <c r="G81" s="81">
        <v>35.159897860295899</v>
      </c>
      <c r="H81" s="81">
        <v>7400.5261858000003</v>
      </c>
      <c r="I81" s="81">
        <v>16.522147629260299</v>
      </c>
      <c r="J81" s="81">
        <v>90.435481907604796</v>
      </c>
      <c r="K81" s="81">
        <v>3.7185347179898001</v>
      </c>
    </row>
    <row r="82" spans="1:11" x14ac:dyDescent="0.25">
      <c r="A82" s="81" t="s">
        <v>59</v>
      </c>
      <c r="B82" s="81" t="s">
        <v>60</v>
      </c>
      <c r="C82" s="81" t="s">
        <v>22</v>
      </c>
      <c r="D82" s="81">
        <v>7095.7653830999998</v>
      </c>
      <c r="E82" s="81">
        <v>10.0316467722031</v>
      </c>
      <c r="F82" s="81">
        <v>5.9531834390696501</v>
      </c>
      <c r="G82" s="81">
        <v>9.9992691692703008</v>
      </c>
      <c r="H82" s="81">
        <v>112097.0237477</v>
      </c>
      <c r="I82" s="81">
        <v>2.8929367988785</v>
      </c>
      <c r="J82" s="81">
        <v>94.046816560930395</v>
      </c>
      <c r="K82" s="81">
        <v>0.63295585962480205</v>
      </c>
    </row>
    <row r="83" spans="1:11" x14ac:dyDescent="0.25">
      <c r="A83" s="81" t="s">
        <v>40</v>
      </c>
      <c r="B83" s="81" t="s">
        <v>41</v>
      </c>
      <c r="C83" s="81" t="s">
        <v>21</v>
      </c>
      <c r="D83" s="81">
        <v>529.57699500000001</v>
      </c>
      <c r="E83" s="81">
        <v>71.967018926150502</v>
      </c>
      <c r="F83" s="81">
        <v>7.4185672274105601</v>
      </c>
      <c r="G83" s="81">
        <v>80.4744242238433</v>
      </c>
      <c r="H83" s="81">
        <v>6608.9576945999997</v>
      </c>
      <c r="I83" s="81">
        <v>47.835235763301299</v>
      </c>
      <c r="J83" s="81">
        <v>92.581432772589395</v>
      </c>
      <c r="K83" s="81">
        <v>6.4484304067553104</v>
      </c>
    </row>
    <row r="84" spans="1:11" x14ac:dyDescent="0.25">
      <c r="A84" s="81" t="s">
        <v>40</v>
      </c>
      <c r="B84" s="81" t="s">
        <v>41</v>
      </c>
      <c r="C84" s="81" t="s">
        <v>22</v>
      </c>
      <c r="D84" s="81">
        <v>14642.606884299999</v>
      </c>
      <c r="E84" s="81">
        <v>13.51654341643</v>
      </c>
      <c r="F84" s="81">
        <v>9.8034046600490505</v>
      </c>
      <c r="G84" s="81">
        <v>12.4637423509388</v>
      </c>
      <c r="H84" s="81">
        <v>134719.858423</v>
      </c>
      <c r="I84" s="81">
        <v>2.9472885957213202</v>
      </c>
      <c r="J84" s="81">
        <v>90.196595339950903</v>
      </c>
      <c r="K84" s="81">
        <v>1.35467541079928</v>
      </c>
    </row>
    <row r="85" spans="1:11" x14ac:dyDescent="0.25">
      <c r="A85" s="81" t="s">
        <v>61</v>
      </c>
      <c r="B85" s="81" t="s">
        <v>62</v>
      </c>
      <c r="C85" s="81" t="s">
        <v>21</v>
      </c>
      <c r="D85" s="81">
        <v>104.1121067</v>
      </c>
      <c r="E85" s="81">
        <v>40.853071326798997</v>
      </c>
      <c r="F85" s="81">
        <v>6.7209459080459899</v>
      </c>
      <c r="G85" s="81">
        <v>35.234926221039501</v>
      </c>
      <c r="H85" s="81">
        <v>1444.9571481999999</v>
      </c>
      <c r="I85" s="81">
        <v>22.508535811214099</v>
      </c>
      <c r="J85" s="81">
        <v>93.279054091953995</v>
      </c>
      <c r="K85" s="81">
        <v>2.5387482271437798</v>
      </c>
    </row>
    <row r="86" spans="1:11" x14ac:dyDescent="0.25">
      <c r="A86" s="81" t="s">
        <v>61</v>
      </c>
      <c r="B86" s="81" t="s">
        <v>62</v>
      </c>
      <c r="C86" s="81" t="s">
        <v>22</v>
      </c>
      <c r="D86" s="81">
        <v>2654.7054592</v>
      </c>
      <c r="E86" s="81">
        <v>14.251039236025299</v>
      </c>
      <c r="F86" s="81">
        <v>9.9052733813611304</v>
      </c>
      <c r="G86" s="81">
        <v>13.4053276161334</v>
      </c>
      <c r="H86" s="81">
        <v>24146.225287400001</v>
      </c>
      <c r="I86" s="81">
        <v>2.9656028816925302</v>
      </c>
      <c r="J86" s="81">
        <v>90.094726618638902</v>
      </c>
      <c r="K86" s="81">
        <v>1.47382027548148</v>
      </c>
    </row>
    <row r="87" spans="1:11" x14ac:dyDescent="0.25">
      <c r="A87" s="81" t="s">
        <v>42</v>
      </c>
      <c r="B87" s="81" t="s">
        <v>43</v>
      </c>
      <c r="C87" s="81" t="s">
        <v>21</v>
      </c>
      <c r="D87" s="81">
        <v>5295.8205872999997</v>
      </c>
      <c r="E87" s="81">
        <v>27.239514633883701</v>
      </c>
      <c r="F87" s="81">
        <v>7.6335530499528499</v>
      </c>
      <c r="G87" s="81">
        <v>26.3165280154588</v>
      </c>
      <c r="H87" s="81">
        <v>64079.744796799998</v>
      </c>
      <c r="I87" s="81">
        <v>27.774656095691501</v>
      </c>
      <c r="J87" s="81">
        <v>92.366446950047106</v>
      </c>
      <c r="K87" s="81">
        <v>2.1749089559027701</v>
      </c>
    </row>
    <row r="88" spans="1:11" x14ac:dyDescent="0.25">
      <c r="A88" s="81" t="s">
        <v>42</v>
      </c>
      <c r="B88" s="81" t="s">
        <v>43</v>
      </c>
      <c r="C88" s="81" t="s">
        <v>22</v>
      </c>
      <c r="D88" s="81">
        <v>57213.958602300001</v>
      </c>
      <c r="E88" s="81">
        <v>9.1688526084684892</v>
      </c>
      <c r="F88" s="81">
        <v>7.9617821700654403</v>
      </c>
      <c r="G88" s="81">
        <v>8.8019396771090204</v>
      </c>
      <c r="H88" s="81">
        <v>661393.47601720004</v>
      </c>
      <c r="I88" s="81">
        <v>2.8811042595749998</v>
      </c>
      <c r="J88" s="81">
        <v>92.038217829934595</v>
      </c>
      <c r="K88" s="81">
        <v>0.76141333497665298</v>
      </c>
    </row>
    <row r="89" spans="1:11" x14ac:dyDescent="0.25">
      <c r="A89" s="81" t="s">
        <v>44</v>
      </c>
      <c r="B89" s="81" t="s">
        <v>45</v>
      </c>
      <c r="C89" s="81" t="s">
        <v>21</v>
      </c>
      <c r="D89" s="81">
        <v>20.3904371</v>
      </c>
      <c r="E89" s="81">
        <v>70.525588217507405</v>
      </c>
      <c r="F89" s="81">
        <v>4.0006418343837398</v>
      </c>
      <c r="G89" s="81">
        <v>60.640143277899199</v>
      </c>
      <c r="H89" s="81">
        <v>489.28870799999999</v>
      </c>
      <c r="I89" s="81">
        <v>31.795471150794899</v>
      </c>
      <c r="J89" s="81">
        <v>95.9993581656163</v>
      </c>
      <c r="K89" s="81">
        <v>2.5270949585106499</v>
      </c>
    </row>
    <row r="90" spans="1:11" x14ac:dyDescent="0.25">
      <c r="A90" s="81" t="s">
        <v>44</v>
      </c>
      <c r="B90" s="81" t="s">
        <v>45</v>
      </c>
      <c r="C90" s="81" t="s">
        <v>22</v>
      </c>
      <c r="D90" s="81">
        <v>1099.8607446000001</v>
      </c>
      <c r="E90" s="81">
        <v>13.986083411831601</v>
      </c>
      <c r="F90" s="81">
        <v>5.0223509285567003</v>
      </c>
      <c r="G90" s="81">
        <v>13.671925700046399</v>
      </c>
      <c r="H90" s="81">
        <v>20799.4601162</v>
      </c>
      <c r="I90" s="81">
        <v>2.23425318186024</v>
      </c>
      <c r="J90" s="81">
        <v>94.977649071443295</v>
      </c>
      <c r="K90" s="81">
        <v>0.72296176422660496</v>
      </c>
    </row>
    <row r="91" spans="1:11" x14ac:dyDescent="0.25">
      <c r="A91" s="81" t="s">
        <v>63</v>
      </c>
      <c r="B91" s="81" t="s">
        <v>64</v>
      </c>
      <c r="C91" s="81" t="s">
        <v>21</v>
      </c>
      <c r="D91" s="81">
        <v>12.0910905</v>
      </c>
      <c r="E91" s="81">
        <v>61.284491232875602</v>
      </c>
      <c r="F91" s="81">
        <v>2.4272793220661502</v>
      </c>
      <c r="G91" s="81">
        <v>60.519499137954398</v>
      </c>
      <c r="H91" s="81">
        <v>486.04237069999999</v>
      </c>
      <c r="I91" s="81">
        <v>19.205348347855299</v>
      </c>
      <c r="J91" s="81">
        <v>97.572720677933901</v>
      </c>
      <c r="K91" s="81">
        <v>1.50552047558696</v>
      </c>
    </row>
    <row r="92" spans="1:11" x14ac:dyDescent="0.25">
      <c r="A92" s="81" t="s">
        <v>63</v>
      </c>
      <c r="B92" s="81" t="s">
        <v>64</v>
      </c>
      <c r="C92" s="81" t="s">
        <v>22</v>
      </c>
      <c r="D92" s="81">
        <v>470.6665582</v>
      </c>
      <c r="E92" s="81">
        <v>14.477103302961201</v>
      </c>
      <c r="F92" s="81">
        <v>5.3400690414999596</v>
      </c>
      <c r="G92" s="81">
        <v>14.109969489013499</v>
      </c>
      <c r="H92" s="81">
        <v>8343.1999768999995</v>
      </c>
      <c r="I92" s="81">
        <v>3.1651512140293598</v>
      </c>
      <c r="J92" s="81">
        <v>94.659930958500098</v>
      </c>
      <c r="K92" s="81">
        <v>0.79598844497175103</v>
      </c>
    </row>
    <row r="93" spans="1:11" x14ac:dyDescent="0.25">
      <c r="A93" s="81" t="s">
        <v>65</v>
      </c>
      <c r="B93" s="81" t="s">
        <v>66</v>
      </c>
      <c r="C93" s="81" t="s">
        <v>21</v>
      </c>
      <c r="D93" s="81">
        <v>50.841513399999997</v>
      </c>
      <c r="E93" s="81">
        <v>32.066212366390403</v>
      </c>
      <c r="F93" s="81">
        <v>12.324518644490601</v>
      </c>
      <c r="G93" s="81">
        <v>27.124752316918499</v>
      </c>
      <c r="H93" s="81">
        <v>361.68180589999997</v>
      </c>
      <c r="I93" s="81">
        <v>22.427278371257099</v>
      </c>
      <c r="J93" s="81">
        <v>87.675481355509405</v>
      </c>
      <c r="K93" s="81">
        <v>3.8129190794119898</v>
      </c>
    </row>
    <row r="94" spans="1:11" x14ac:dyDescent="0.25">
      <c r="A94" s="81" t="s">
        <v>65</v>
      </c>
      <c r="B94" s="81" t="s">
        <v>66</v>
      </c>
      <c r="C94" s="81" t="s">
        <v>22</v>
      </c>
      <c r="D94" s="81">
        <v>974.65765680000004</v>
      </c>
      <c r="E94" s="81">
        <v>8.1398191620037501</v>
      </c>
      <c r="F94" s="81">
        <v>11.9921310818427</v>
      </c>
      <c r="G94" s="81">
        <v>7.6376961405510801</v>
      </c>
      <c r="H94" s="81">
        <v>7152.8190205999999</v>
      </c>
      <c r="I94" s="81">
        <v>3.3571192990540699</v>
      </c>
      <c r="J94" s="81">
        <v>88.0078689181573</v>
      </c>
      <c r="K94" s="81">
        <v>1.0407279986059901</v>
      </c>
    </row>
    <row r="95" spans="1:11" x14ac:dyDescent="0.25">
      <c r="A95" s="81" t="s">
        <v>67</v>
      </c>
      <c r="B95" s="81" t="s">
        <v>68</v>
      </c>
      <c r="C95" s="81" t="s">
        <v>21</v>
      </c>
      <c r="D95" s="81">
        <v>95.218300600000006</v>
      </c>
      <c r="E95" s="81">
        <v>57.088842160628303</v>
      </c>
      <c r="F95" s="81">
        <v>11.008788050581201</v>
      </c>
      <c r="G95" s="81">
        <v>46.492561437562699</v>
      </c>
      <c r="H95" s="81">
        <v>769.71160959999997</v>
      </c>
      <c r="I95" s="81">
        <v>33.208385359717099</v>
      </c>
      <c r="J95" s="81">
        <v>88.991211949418798</v>
      </c>
      <c r="K95" s="81">
        <v>5.75143032197004</v>
      </c>
    </row>
    <row r="96" spans="1:11" x14ac:dyDescent="0.25">
      <c r="A96" s="81" t="s">
        <v>67</v>
      </c>
      <c r="B96" s="81" t="s">
        <v>68</v>
      </c>
      <c r="C96" s="81" t="s">
        <v>22</v>
      </c>
      <c r="D96" s="81">
        <v>565.02188349999994</v>
      </c>
      <c r="E96" s="81">
        <v>12.8229688047971</v>
      </c>
      <c r="F96" s="81">
        <v>5.3073282306944396</v>
      </c>
      <c r="G96" s="81">
        <v>12.3434283064288</v>
      </c>
      <c r="H96" s="81">
        <v>10081.0482094</v>
      </c>
      <c r="I96" s="81">
        <v>3.36608374128165</v>
      </c>
      <c r="J96" s="81">
        <v>94.692671769305605</v>
      </c>
      <c r="K96" s="81">
        <v>0.69182360461707404</v>
      </c>
    </row>
    <row r="97" spans="1:11" x14ac:dyDescent="0.25">
      <c r="A97" s="81" t="s">
        <v>69</v>
      </c>
      <c r="B97" s="81" t="s">
        <v>70</v>
      </c>
      <c r="C97" s="81" t="s">
        <v>21</v>
      </c>
      <c r="D97" s="81">
        <v>136.08216959999999</v>
      </c>
      <c r="E97" s="81">
        <v>71.114190921570199</v>
      </c>
      <c r="F97" s="81">
        <v>9.4793831126059107</v>
      </c>
      <c r="G97" s="81">
        <v>61.583945635990098</v>
      </c>
      <c r="H97" s="81">
        <v>1299.4771699</v>
      </c>
      <c r="I97" s="81">
        <v>23.163407700588799</v>
      </c>
      <c r="J97" s="81">
        <v>90.520616887394098</v>
      </c>
      <c r="K97" s="81">
        <v>6.4491144044638302</v>
      </c>
    </row>
    <row r="98" spans="1:11" x14ac:dyDescent="0.25">
      <c r="A98" s="81" t="s">
        <v>69</v>
      </c>
      <c r="B98" s="81" t="s">
        <v>70</v>
      </c>
      <c r="C98" s="81" t="s">
        <v>22</v>
      </c>
      <c r="D98" s="81">
        <v>1244.4990252</v>
      </c>
      <c r="E98" s="81">
        <v>14.154145863499901</v>
      </c>
      <c r="F98" s="81">
        <v>6.4487024994357798</v>
      </c>
      <c r="G98" s="81">
        <v>14.265416484948901</v>
      </c>
      <c r="H98" s="81">
        <v>18053.941634899998</v>
      </c>
      <c r="I98" s="81">
        <v>4.7985479883141897</v>
      </c>
      <c r="J98" s="81">
        <v>93.551297500564203</v>
      </c>
      <c r="K98" s="81">
        <v>0.9833474190075</v>
      </c>
    </row>
    <row r="99" spans="1:11" x14ac:dyDescent="0.25">
      <c r="A99" s="81" t="s">
        <v>71</v>
      </c>
      <c r="B99" s="81" t="s">
        <v>72</v>
      </c>
      <c r="C99" s="81" t="s">
        <v>21</v>
      </c>
      <c r="D99" s="81">
        <v>5.1605068999999997</v>
      </c>
      <c r="E99" s="81">
        <v>59.444232028013701</v>
      </c>
      <c r="F99" s="81">
        <v>3.7400186243909102</v>
      </c>
      <c r="G99" s="81">
        <v>57.382600795401999</v>
      </c>
      <c r="H99" s="81">
        <v>132.82027389999999</v>
      </c>
      <c r="I99" s="81">
        <v>27.595488647650399</v>
      </c>
      <c r="J99" s="81">
        <v>96.259981375609101</v>
      </c>
      <c r="K99" s="81">
        <v>2.2295038148134498</v>
      </c>
    </row>
    <row r="100" spans="1:11" x14ac:dyDescent="0.25">
      <c r="A100" s="81" t="s">
        <v>71</v>
      </c>
      <c r="B100" s="81" t="s">
        <v>72</v>
      </c>
      <c r="C100" s="81" t="s">
        <v>22</v>
      </c>
      <c r="D100" s="81">
        <v>68.278103900000005</v>
      </c>
      <c r="E100" s="81">
        <v>19.560199720618499</v>
      </c>
      <c r="F100" s="81">
        <v>4.5854413845477504</v>
      </c>
      <c r="G100" s="81">
        <v>20.356514668793501</v>
      </c>
      <c r="H100" s="81">
        <v>1420.7411239999999</v>
      </c>
      <c r="I100" s="81">
        <v>5.3441829568523502</v>
      </c>
      <c r="J100" s="81">
        <v>95.414558615452293</v>
      </c>
      <c r="K100" s="81">
        <v>0.97829520108812795</v>
      </c>
    </row>
    <row r="101" spans="1:11" x14ac:dyDescent="0.25">
      <c r="A101" s="81" t="s">
        <v>73</v>
      </c>
      <c r="B101" s="81" t="s">
        <v>74</v>
      </c>
      <c r="C101" s="81" t="s">
        <v>21</v>
      </c>
      <c r="D101" s="81">
        <v>416.64175289999997</v>
      </c>
      <c r="E101" s="81">
        <v>47.943919336645898</v>
      </c>
      <c r="F101" s="81">
        <v>11.026910757513001</v>
      </c>
      <c r="G101" s="81">
        <v>48.364757524103403</v>
      </c>
      <c r="H101" s="81">
        <v>3361.7669243999999</v>
      </c>
      <c r="I101" s="81">
        <v>31.092754315609898</v>
      </c>
      <c r="J101" s="81">
        <v>88.973089242487006</v>
      </c>
      <c r="K101" s="81">
        <v>5.9941030436018004</v>
      </c>
    </row>
    <row r="102" spans="1:11" x14ac:dyDescent="0.25">
      <c r="A102" s="81" t="s">
        <v>73</v>
      </c>
      <c r="B102" s="81" t="s">
        <v>74</v>
      </c>
      <c r="C102" s="81" t="s">
        <v>22</v>
      </c>
      <c r="D102" s="81">
        <v>12707.985998100001</v>
      </c>
      <c r="E102" s="81">
        <v>11.7210012340355</v>
      </c>
      <c r="F102" s="81">
        <v>10.114071431791301</v>
      </c>
      <c r="G102" s="81">
        <v>10.8783265199223</v>
      </c>
      <c r="H102" s="81">
        <v>112938.6053257</v>
      </c>
      <c r="I102" s="81">
        <v>3.1251484338131901</v>
      </c>
      <c r="J102" s="81">
        <v>89.885928568208698</v>
      </c>
      <c r="K102" s="81">
        <v>1.2240422192151399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397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82" t="s">
        <v>77</v>
      </c>
      <c r="B113" s="82" t="s">
        <v>78</v>
      </c>
      <c r="C113" s="82" t="s">
        <v>21</v>
      </c>
      <c r="D113" s="82">
        <v>1150.1109183999999</v>
      </c>
      <c r="E113" s="82">
        <v>25.504642307018599</v>
      </c>
      <c r="F113" s="82">
        <v>8.9446207112717495</v>
      </c>
      <c r="G113" s="82">
        <v>21.393029753098698</v>
      </c>
      <c r="H113" s="82">
        <v>11708.018626999999</v>
      </c>
      <c r="I113" s="82">
        <v>16.7514257679263</v>
      </c>
      <c r="J113" s="82">
        <v>91.055379288728204</v>
      </c>
      <c r="K113" s="82">
        <v>2.1014962377967499</v>
      </c>
    </row>
    <row r="114" spans="1:11" x14ac:dyDescent="0.25">
      <c r="A114" s="82" t="s">
        <v>77</v>
      </c>
      <c r="B114" s="82" t="s">
        <v>78</v>
      </c>
      <c r="C114" s="82" t="s">
        <v>22</v>
      </c>
      <c r="D114" s="82">
        <v>32094.304288300002</v>
      </c>
      <c r="E114" s="82">
        <v>5.2932068805161103</v>
      </c>
      <c r="F114" s="82">
        <v>6.93800588332304</v>
      </c>
      <c r="G114" s="82">
        <v>5.2091569075622397</v>
      </c>
      <c r="H114" s="82">
        <v>430492.56617609999</v>
      </c>
      <c r="I114" s="82">
        <v>1.4215038638325801</v>
      </c>
      <c r="J114" s="82">
        <v>93.061994116676999</v>
      </c>
      <c r="K114" s="82">
        <v>0.38835575806067002</v>
      </c>
    </row>
    <row r="115" spans="1:11" x14ac:dyDescent="0.25">
      <c r="A115" s="82" t="s">
        <v>79</v>
      </c>
      <c r="B115" s="82" t="s">
        <v>80</v>
      </c>
      <c r="C115" s="82" t="s">
        <v>21</v>
      </c>
      <c r="D115" s="82">
        <v>340.0021754</v>
      </c>
      <c r="E115" s="82">
        <v>21.369790131324599</v>
      </c>
      <c r="F115" s="82">
        <v>9.4595623465807304</v>
      </c>
      <c r="G115" s="82">
        <v>20.470438737662299</v>
      </c>
      <c r="H115" s="82">
        <v>3254.2674424000002</v>
      </c>
      <c r="I115" s="82">
        <v>17.5972476555729</v>
      </c>
      <c r="J115" s="82">
        <v>90.540437653419303</v>
      </c>
      <c r="K115" s="82">
        <v>2.1387282469521498</v>
      </c>
    </row>
    <row r="116" spans="1:11" x14ac:dyDescent="0.25">
      <c r="A116" s="82" t="s">
        <v>79</v>
      </c>
      <c r="B116" s="82" t="s">
        <v>80</v>
      </c>
      <c r="C116" s="82" t="s">
        <v>22</v>
      </c>
      <c r="D116" s="82">
        <v>19684.1759671</v>
      </c>
      <c r="E116" s="82">
        <v>7.21168254544809</v>
      </c>
      <c r="F116" s="82">
        <v>11.525926059613401</v>
      </c>
      <c r="G116" s="82">
        <v>6.8060018060527998</v>
      </c>
      <c r="H116" s="82">
        <v>151097.55441439999</v>
      </c>
      <c r="I116" s="82">
        <v>2.6868141016284501</v>
      </c>
      <c r="J116" s="82">
        <v>88.474073940386603</v>
      </c>
      <c r="K116" s="82">
        <v>0.88664927570777496</v>
      </c>
    </row>
    <row r="117" spans="1:11" x14ac:dyDescent="0.25">
      <c r="A117" s="82" t="s">
        <v>81</v>
      </c>
      <c r="B117" s="82" t="s">
        <v>82</v>
      </c>
      <c r="C117" s="82" t="s">
        <v>21</v>
      </c>
      <c r="D117" s="82">
        <v>1000.4250798</v>
      </c>
      <c r="E117" s="82">
        <v>15.5137975236694</v>
      </c>
      <c r="F117" s="82">
        <v>8.7253789468817509</v>
      </c>
      <c r="G117" s="82">
        <v>15.044438003558399</v>
      </c>
      <c r="H117" s="82">
        <v>10465.2669651</v>
      </c>
      <c r="I117" s="82">
        <v>11.0575206225193</v>
      </c>
      <c r="J117" s="82">
        <v>91.274621053118295</v>
      </c>
      <c r="K117" s="82">
        <v>1.43817000946542</v>
      </c>
    </row>
    <row r="118" spans="1:11" x14ac:dyDescent="0.25">
      <c r="A118" s="82" t="s">
        <v>81</v>
      </c>
      <c r="B118" s="82" t="s">
        <v>82</v>
      </c>
      <c r="C118" s="82" t="s">
        <v>22</v>
      </c>
      <c r="D118" s="82">
        <v>11816.278414099999</v>
      </c>
      <c r="E118" s="82">
        <v>5.6550407571342802</v>
      </c>
      <c r="F118" s="82">
        <v>12.274828193466499</v>
      </c>
      <c r="G118" s="82">
        <v>5.2174294530968996</v>
      </c>
      <c r="H118" s="82">
        <v>84448.029548999999</v>
      </c>
      <c r="I118" s="82">
        <v>2.13235621433016</v>
      </c>
      <c r="J118" s="82">
        <v>87.725171806533496</v>
      </c>
      <c r="K118" s="82">
        <v>0.73004188911176804</v>
      </c>
    </row>
    <row r="119" spans="1:11" x14ac:dyDescent="0.25">
      <c r="A119" s="82" t="s">
        <v>83</v>
      </c>
      <c r="B119" s="82" t="s">
        <v>84</v>
      </c>
      <c r="C119" s="82" t="s">
        <v>21</v>
      </c>
      <c r="D119" s="82">
        <v>3181.9764098000001</v>
      </c>
      <c r="E119" s="82">
        <v>14.977395522772101</v>
      </c>
      <c r="F119" s="82">
        <v>13.040922667532399</v>
      </c>
      <c r="G119" s="82">
        <v>13.1428201373364</v>
      </c>
      <c r="H119" s="82">
        <v>21217.9567155</v>
      </c>
      <c r="I119" s="82">
        <v>10.421123141926801</v>
      </c>
      <c r="J119" s="82">
        <v>86.959077332467601</v>
      </c>
      <c r="K119" s="82">
        <v>1.9709788362749701</v>
      </c>
    </row>
    <row r="120" spans="1:11" x14ac:dyDescent="0.25">
      <c r="A120" s="82" t="s">
        <v>83</v>
      </c>
      <c r="B120" s="82" t="s">
        <v>84</v>
      </c>
      <c r="C120" s="82" t="s">
        <v>22</v>
      </c>
      <c r="D120" s="82">
        <v>50417.279782099999</v>
      </c>
      <c r="E120" s="82">
        <v>4.0213723788923996</v>
      </c>
      <c r="F120" s="82">
        <v>13.354436405822</v>
      </c>
      <c r="G120" s="82">
        <v>3.9129679848394798</v>
      </c>
      <c r="H120" s="82">
        <v>327114.7870906</v>
      </c>
      <c r="I120" s="82">
        <v>1.65264064214774</v>
      </c>
      <c r="J120" s="82">
        <v>86.645563594178</v>
      </c>
      <c r="K120" s="82">
        <v>0.60309472226766503</v>
      </c>
    </row>
    <row r="121" spans="1:11" x14ac:dyDescent="0.25">
      <c r="A121" s="82" t="s">
        <v>85</v>
      </c>
      <c r="B121" s="82" t="s">
        <v>86</v>
      </c>
      <c r="C121" s="82" t="s">
        <v>21</v>
      </c>
      <c r="D121" s="82">
        <v>10587.0908432</v>
      </c>
      <c r="E121" s="82">
        <v>11.3861439542016</v>
      </c>
      <c r="F121" s="82">
        <v>20.945072023399799</v>
      </c>
      <c r="G121" s="82">
        <v>9.0872164845023402</v>
      </c>
      <c r="H121" s="82">
        <v>39959.838913699998</v>
      </c>
      <c r="I121" s="82">
        <v>7.1028260060042703</v>
      </c>
      <c r="J121" s="82">
        <v>79.054927976600197</v>
      </c>
      <c r="K121" s="82">
        <v>2.4075969535569599</v>
      </c>
    </row>
    <row r="122" spans="1:11" x14ac:dyDescent="0.25">
      <c r="A122" s="82" t="s">
        <v>85</v>
      </c>
      <c r="B122" s="82" t="s">
        <v>86</v>
      </c>
      <c r="C122" s="82" t="s">
        <v>22</v>
      </c>
      <c r="D122" s="82">
        <v>44859.857328300001</v>
      </c>
      <c r="E122" s="82">
        <v>5.6234270928734302</v>
      </c>
      <c r="F122" s="82">
        <v>12.994831654152099</v>
      </c>
      <c r="G122" s="82">
        <v>5.6753943465502399</v>
      </c>
      <c r="H122" s="82">
        <v>300353.21293079999</v>
      </c>
      <c r="I122" s="82">
        <v>1.8147061480304401</v>
      </c>
      <c r="J122" s="82">
        <v>87.005168345847906</v>
      </c>
      <c r="K122" s="82">
        <v>0.84765992074385499</v>
      </c>
    </row>
    <row r="123" spans="1:11" x14ac:dyDescent="0.25">
      <c r="A123" s="82" t="s">
        <v>87</v>
      </c>
      <c r="B123" s="82" t="s">
        <v>88</v>
      </c>
      <c r="C123" s="82" t="s">
        <v>21</v>
      </c>
      <c r="D123" s="82">
        <v>2198.1763304999999</v>
      </c>
      <c r="E123" s="82">
        <v>25.255188463826101</v>
      </c>
      <c r="F123" s="82">
        <v>25.2980881366638</v>
      </c>
      <c r="G123" s="82">
        <v>17.619300389785799</v>
      </c>
      <c r="H123" s="82">
        <v>6490.9242790999997</v>
      </c>
      <c r="I123" s="82">
        <v>17.252247647062202</v>
      </c>
      <c r="J123" s="82">
        <v>74.701911863336207</v>
      </c>
      <c r="K123" s="82">
        <v>5.9668434588743597</v>
      </c>
    </row>
    <row r="124" spans="1:11" x14ac:dyDescent="0.25">
      <c r="A124" s="82" t="s">
        <v>87</v>
      </c>
      <c r="B124" s="82" t="s">
        <v>88</v>
      </c>
      <c r="C124" s="82" t="s">
        <v>22</v>
      </c>
      <c r="D124" s="82">
        <v>35747.305600899999</v>
      </c>
      <c r="E124" s="82">
        <v>6.7500504813415896</v>
      </c>
      <c r="F124" s="82">
        <v>20.7963875698259</v>
      </c>
      <c r="G124" s="82">
        <v>6.6981988766204799</v>
      </c>
      <c r="H124" s="82">
        <v>136144.59380169999</v>
      </c>
      <c r="I124" s="82">
        <v>3.4824741410036602</v>
      </c>
      <c r="J124" s="82">
        <v>79.203612430174104</v>
      </c>
      <c r="K124" s="82">
        <v>1.75873720382107</v>
      </c>
    </row>
    <row r="125" spans="1:11" x14ac:dyDescent="0.25">
      <c r="A125" s="82" t="s">
        <v>89</v>
      </c>
      <c r="B125" s="82" t="s">
        <v>90</v>
      </c>
      <c r="C125" s="82" t="s">
        <v>21</v>
      </c>
      <c r="D125" s="82">
        <v>6312.5511635000003</v>
      </c>
      <c r="E125" s="82">
        <v>13.745207526333999</v>
      </c>
      <c r="F125" s="82">
        <v>10.629262554995201</v>
      </c>
      <c r="G125" s="82">
        <v>13.129389232276001</v>
      </c>
      <c r="H125" s="82">
        <v>53075.869536799997</v>
      </c>
      <c r="I125" s="82">
        <v>9.2117657912318105</v>
      </c>
      <c r="J125" s="82">
        <v>89.370737445004806</v>
      </c>
      <c r="K125" s="82">
        <v>1.5615371353790699</v>
      </c>
    </row>
    <row r="126" spans="1:11" x14ac:dyDescent="0.25">
      <c r="A126" s="82" t="s">
        <v>89</v>
      </c>
      <c r="B126" s="82" t="s">
        <v>90</v>
      </c>
      <c r="C126" s="82" t="s">
        <v>22</v>
      </c>
      <c r="D126" s="82">
        <v>84081.2050131</v>
      </c>
      <c r="E126" s="82">
        <v>4.7573121304381099</v>
      </c>
      <c r="F126" s="82">
        <v>12.649447682536501</v>
      </c>
      <c r="G126" s="82">
        <v>4.5363843329423297</v>
      </c>
      <c r="H126" s="82">
        <v>580621.37428750005</v>
      </c>
      <c r="I126" s="82">
        <v>1.54225968896437</v>
      </c>
      <c r="J126" s="82">
        <v>87.350552317463496</v>
      </c>
      <c r="K126" s="82">
        <v>0.65692493939686303</v>
      </c>
    </row>
    <row r="127" spans="1:11" x14ac:dyDescent="0.25">
      <c r="A127" s="82" t="s">
        <v>91</v>
      </c>
      <c r="B127" s="82" t="s">
        <v>92</v>
      </c>
      <c r="C127" s="82" t="s">
        <v>21</v>
      </c>
      <c r="D127" s="82">
        <v>5362.1753060999999</v>
      </c>
      <c r="E127" s="82">
        <v>13.783073966502</v>
      </c>
      <c r="F127" s="82">
        <v>9.7997760934284592</v>
      </c>
      <c r="G127" s="82">
        <v>11.649659951228999</v>
      </c>
      <c r="H127" s="82">
        <v>49355.149405999997</v>
      </c>
      <c r="I127" s="82">
        <v>6.45667222574804</v>
      </c>
      <c r="J127" s="82">
        <v>90.200223906571495</v>
      </c>
      <c r="K127" s="82">
        <v>1.2656737881812199</v>
      </c>
    </row>
    <row r="128" spans="1:11" x14ac:dyDescent="0.25">
      <c r="A128" s="82" t="s">
        <v>91</v>
      </c>
      <c r="B128" s="82" t="s">
        <v>92</v>
      </c>
      <c r="C128" s="82" t="s">
        <v>22</v>
      </c>
      <c r="D128" s="82">
        <v>116657.35443000001</v>
      </c>
      <c r="E128" s="82">
        <v>3.0338908448182802</v>
      </c>
      <c r="F128" s="82">
        <v>11.906148254540399</v>
      </c>
      <c r="G128" s="82">
        <v>2.9065495761547901</v>
      </c>
      <c r="H128" s="82">
        <v>863150.32086510002</v>
      </c>
      <c r="I128" s="82">
        <v>1.04965859402891</v>
      </c>
      <c r="J128" s="82">
        <v>88.093851745459602</v>
      </c>
      <c r="K128" s="82">
        <v>0.392828891882957</v>
      </c>
    </row>
    <row r="129" spans="1:11" x14ac:dyDescent="0.25">
      <c r="A129" s="82" t="s">
        <v>93</v>
      </c>
      <c r="B129" s="82" t="s">
        <v>94</v>
      </c>
      <c r="C129" s="82" t="s">
        <v>21</v>
      </c>
      <c r="D129" s="82">
        <v>746.13102600000002</v>
      </c>
      <c r="E129" s="82">
        <v>25.647251607344099</v>
      </c>
      <c r="F129" s="82">
        <v>7.4459153186931397</v>
      </c>
      <c r="G129" s="82">
        <v>28.468690929093999</v>
      </c>
      <c r="H129" s="82">
        <v>9274.5446608000002</v>
      </c>
      <c r="I129" s="82">
        <v>18.0113916940068</v>
      </c>
      <c r="J129" s="82">
        <v>92.554084681306904</v>
      </c>
      <c r="K129" s="82">
        <v>2.2902874856575002</v>
      </c>
    </row>
    <row r="130" spans="1:11" x14ac:dyDescent="0.25">
      <c r="A130" s="82" t="s">
        <v>93</v>
      </c>
      <c r="B130" s="82" t="s">
        <v>94</v>
      </c>
      <c r="C130" s="82" t="s">
        <v>22</v>
      </c>
      <c r="D130" s="82">
        <v>37793.575439400003</v>
      </c>
      <c r="E130" s="82">
        <v>4.75618903248834</v>
      </c>
      <c r="F130" s="82">
        <v>11.2978750981188</v>
      </c>
      <c r="G130" s="82">
        <v>4.7382115107686298</v>
      </c>
      <c r="H130" s="82">
        <v>296725.7488687</v>
      </c>
      <c r="I130" s="82">
        <v>1.53934660570971</v>
      </c>
      <c r="J130" s="82">
        <v>88.702124901881206</v>
      </c>
      <c r="K130" s="82">
        <v>0.60349988116234199</v>
      </c>
    </row>
    <row r="131" spans="1:11" x14ac:dyDescent="0.25">
      <c r="A131" s="82" t="s">
        <v>95</v>
      </c>
      <c r="B131" s="82" t="s">
        <v>96</v>
      </c>
      <c r="C131" s="82" t="s">
        <v>21</v>
      </c>
      <c r="D131" s="82">
        <v>2172.0798976999999</v>
      </c>
      <c r="E131" s="82">
        <v>18.331576378059001</v>
      </c>
      <c r="F131" s="82">
        <v>7.3008912587910597</v>
      </c>
      <c r="G131" s="82">
        <v>17.827180263435899</v>
      </c>
      <c r="H131" s="82">
        <v>27578.806955799999</v>
      </c>
      <c r="I131" s="82">
        <v>11.365215774387099</v>
      </c>
      <c r="J131" s="82">
        <v>92.699108741208903</v>
      </c>
      <c r="K131" s="82">
        <v>1.4040513045014</v>
      </c>
    </row>
    <row r="132" spans="1:11" x14ac:dyDescent="0.25">
      <c r="A132" s="82" t="s">
        <v>95</v>
      </c>
      <c r="B132" s="82" t="s">
        <v>96</v>
      </c>
      <c r="C132" s="82" t="s">
        <v>22</v>
      </c>
      <c r="D132" s="82">
        <v>77569.940345399998</v>
      </c>
      <c r="E132" s="82">
        <v>4.0454464067259996</v>
      </c>
      <c r="F132" s="82">
        <v>9.8850959023929992</v>
      </c>
      <c r="G132" s="82">
        <v>4.0275449921509399</v>
      </c>
      <c r="H132" s="82">
        <v>707146.17279440002</v>
      </c>
      <c r="I132" s="82">
        <v>1.3189710843071301</v>
      </c>
      <c r="J132" s="82">
        <v>90.114904097606995</v>
      </c>
      <c r="K132" s="82">
        <v>0.44179893323186697</v>
      </c>
    </row>
    <row r="133" spans="1:11" x14ac:dyDescent="0.25">
      <c r="A133" s="82" t="s">
        <v>97</v>
      </c>
      <c r="B133" s="82" t="s">
        <v>98</v>
      </c>
      <c r="C133" s="82" t="s">
        <v>21</v>
      </c>
      <c r="D133" s="82">
        <v>4877.3351951000004</v>
      </c>
      <c r="E133" s="82">
        <v>18.477246568444201</v>
      </c>
      <c r="F133" s="82">
        <v>10.583384402474699</v>
      </c>
      <c r="G133" s="82">
        <v>17.351079677932699</v>
      </c>
      <c r="H133" s="82">
        <v>41207.499387299998</v>
      </c>
      <c r="I133" s="82">
        <v>12.517605834561801</v>
      </c>
      <c r="J133" s="82">
        <v>89.416615597525293</v>
      </c>
      <c r="K133" s="82">
        <v>2.05368034567628</v>
      </c>
    </row>
    <row r="134" spans="1:11" x14ac:dyDescent="0.25">
      <c r="A134" s="82" t="s">
        <v>97</v>
      </c>
      <c r="B134" s="82" t="s">
        <v>98</v>
      </c>
      <c r="C134" s="82" t="s">
        <v>22</v>
      </c>
      <c r="D134" s="82">
        <v>133480.86998839999</v>
      </c>
      <c r="E134" s="82">
        <v>3.5500758687045999</v>
      </c>
      <c r="F134" s="82">
        <v>10.9954085978728</v>
      </c>
      <c r="G134" s="82">
        <v>3.6423448350476901</v>
      </c>
      <c r="H134" s="82">
        <v>1080488.2954160001</v>
      </c>
      <c r="I134" s="82">
        <v>1.2454483459243</v>
      </c>
      <c r="J134" s="82">
        <v>89.004591402127204</v>
      </c>
      <c r="K134" s="82">
        <v>0.449966334149631</v>
      </c>
    </row>
    <row r="135" spans="1:11" x14ac:dyDescent="0.25">
      <c r="A135" s="82" t="s">
        <v>99</v>
      </c>
      <c r="B135" s="82" t="s">
        <v>100</v>
      </c>
      <c r="C135" s="82" t="s">
        <v>21</v>
      </c>
      <c r="D135" s="82">
        <v>262.02618619999998</v>
      </c>
      <c r="E135" s="82">
        <v>51.497616093889299</v>
      </c>
      <c r="F135" s="82">
        <v>8.9787402135783392</v>
      </c>
      <c r="G135" s="82">
        <v>47.579069662772497</v>
      </c>
      <c r="H135" s="82">
        <v>2656.2694763</v>
      </c>
      <c r="I135" s="82">
        <v>26.055228554459902</v>
      </c>
      <c r="J135" s="82">
        <v>91.021259786421695</v>
      </c>
      <c r="K135" s="82">
        <v>4.6934101671213098</v>
      </c>
    </row>
    <row r="136" spans="1:11" x14ac:dyDescent="0.25">
      <c r="A136" s="82" t="s">
        <v>99</v>
      </c>
      <c r="B136" s="82" t="s">
        <v>100</v>
      </c>
      <c r="C136" s="82" t="s">
        <v>22</v>
      </c>
      <c r="D136" s="82">
        <v>17064.500848200001</v>
      </c>
      <c r="E136" s="82">
        <v>6.3354573927228497</v>
      </c>
      <c r="F136" s="82">
        <v>11.7625611817082</v>
      </c>
      <c r="G136" s="82">
        <v>6.1321197352976302</v>
      </c>
      <c r="H136" s="82">
        <v>128010.2034155</v>
      </c>
      <c r="I136" s="82">
        <v>2.1415481106810299</v>
      </c>
      <c r="J136" s="82">
        <v>88.237438818291807</v>
      </c>
      <c r="K136" s="82">
        <v>0.81744704431568704</v>
      </c>
    </row>
    <row r="137" spans="1:11" x14ac:dyDescent="0.25">
      <c r="A137" s="82" t="s">
        <v>101</v>
      </c>
      <c r="B137" s="82" t="s">
        <v>102</v>
      </c>
      <c r="C137" s="82" t="s">
        <v>21</v>
      </c>
      <c r="D137" s="82">
        <v>238.52866800000001</v>
      </c>
      <c r="E137" s="82">
        <v>34.631525946428503</v>
      </c>
      <c r="F137" s="82">
        <v>25.530640451190699</v>
      </c>
      <c r="G137" s="82">
        <v>32.547727557456703</v>
      </c>
      <c r="H137" s="82">
        <v>695.75525040000002</v>
      </c>
      <c r="I137" s="82">
        <v>31.0606251769414</v>
      </c>
      <c r="J137" s="82">
        <v>74.469359548809294</v>
      </c>
      <c r="K137" s="82">
        <v>11.1584728914998</v>
      </c>
    </row>
    <row r="138" spans="1:11" x14ac:dyDescent="0.25">
      <c r="A138" s="82" t="s">
        <v>101</v>
      </c>
      <c r="B138" s="82" t="s">
        <v>102</v>
      </c>
      <c r="C138" s="82" t="s">
        <v>22</v>
      </c>
      <c r="D138" s="82">
        <v>17647.607983999998</v>
      </c>
      <c r="E138" s="82">
        <v>4.5816888675022804</v>
      </c>
      <c r="F138" s="82">
        <v>12.451681262551601</v>
      </c>
      <c r="G138" s="82">
        <v>4.2983020388516398</v>
      </c>
      <c r="H138" s="82">
        <v>124081.10809769999</v>
      </c>
      <c r="I138" s="82">
        <v>1.7005357401268599</v>
      </c>
      <c r="J138" s="82">
        <v>87.548318737448398</v>
      </c>
      <c r="K138" s="82">
        <v>0.61133197906932502</v>
      </c>
    </row>
    <row r="139" spans="1:11" x14ac:dyDescent="0.25">
      <c r="A139" s="82" t="s">
        <v>103</v>
      </c>
      <c r="B139" s="82" t="s">
        <v>104</v>
      </c>
      <c r="C139" s="82" t="s">
        <v>21</v>
      </c>
      <c r="D139" s="82">
        <v>329.67308939999998</v>
      </c>
      <c r="E139" s="82">
        <v>29.153524768239599</v>
      </c>
      <c r="F139" s="82">
        <v>5.2807760913267998</v>
      </c>
      <c r="G139" s="82">
        <v>27.691515919530499</v>
      </c>
      <c r="H139" s="82">
        <v>5913.2177982000003</v>
      </c>
      <c r="I139" s="82">
        <v>12.6042558684209</v>
      </c>
      <c r="J139" s="82">
        <v>94.7192239086732</v>
      </c>
      <c r="K139" s="82">
        <v>1.5438544486116901</v>
      </c>
    </row>
    <row r="140" spans="1:11" x14ac:dyDescent="0.25">
      <c r="A140" s="82" t="s">
        <v>103</v>
      </c>
      <c r="B140" s="82" t="s">
        <v>104</v>
      </c>
      <c r="C140" s="82" t="s">
        <v>22</v>
      </c>
      <c r="D140" s="82">
        <v>6826.0658272999999</v>
      </c>
      <c r="E140" s="82">
        <v>8.2622265943350293</v>
      </c>
      <c r="F140" s="82">
        <v>8.8467400746131002</v>
      </c>
      <c r="G140" s="82">
        <v>8.4442890828349597</v>
      </c>
      <c r="H140" s="82">
        <v>70333.043287799999</v>
      </c>
      <c r="I140" s="82">
        <v>2.7425137111084701</v>
      </c>
      <c r="J140" s="82">
        <v>91.153259925386905</v>
      </c>
      <c r="K140" s="82">
        <v>0.81954754763442295</v>
      </c>
    </row>
    <row r="141" spans="1:11" x14ac:dyDescent="0.25">
      <c r="A141" s="82" t="s">
        <v>105</v>
      </c>
      <c r="B141" s="82" t="s">
        <v>106</v>
      </c>
      <c r="C141" s="82" t="s">
        <v>21</v>
      </c>
      <c r="D141" s="82">
        <v>808.87033399999996</v>
      </c>
      <c r="E141" s="82">
        <v>27.2252873141267</v>
      </c>
      <c r="F141" s="82">
        <v>21.703335337137901</v>
      </c>
      <c r="G141" s="82">
        <v>22.532173238586999</v>
      </c>
      <c r="H141" s="82">
        <v>2918.0698871</v>
      </c>
      <c r="I141" s="82">
        <v>23.546635227592699</v>
      </c>
      <c r="J141" s="82">
        <v>78.296664662862099</v>
      </c>
      <c r="K141" s="82">
        <v>6.2457745010879497</v>
      </c>
    </row>
    <row r="142" spans="1:11" x14ac:dyDescent="0.25">
      <c r="A142" s="82" t="s">
        <v>105</v>
      </c>
      <c r="B142" s="82" t="s">
        <v>106</v>
      </c>
      <c r="C142" s="82" t="s">
        <v>22</v>
      </c>
      <c r="D142" s="82">
        <v>13557.943175300001</v>
      </c>
      <c r="E142" s="82">
        <v>7.68759119016031</v>
      </c>
      <c r="F142" s="82">
        <v>17.228455272330098</v>
      </c>
      <c r="G142" s="82">
        <v>6.4091438057365799</v>
      </c>
      <c r="H142" s="82">
        <v>65137.116602200003</v>
      </c>
      <c r="I142" s="82">
        <v>2.2952268958660502</v>
      </c>
      <c r="J142" s="82">
        <v>82.771544727669905</v>
      </c>
      <c r="K142" s="82">
        <v>1.3340290767118099</v>
      </c>
    </row>
    <row r="143" spans="1:11" x14ac:dyDescent="0.25">
      <c r="A143" s="82" t="s">
        <v>107</v>
      </c>
      <c r="B143" s="82" t="s">
        <v>108</v>
      </c>
      <c r="C143" s="82" t="s">
        <v>21</v>
      </c>
      <c r="D143" s="82">
        <v>1017.4972479</v>
      </c>
      <c r="E143" s="82">
        <v>21.0503952575943</v>
      </c>
      <c r="F143" s="82">
        <v>12.5571080788119</v>
      </c>
      <c r="G143" s="82">
        <v>20.776877184328399</v>
      </c>
      <c r="H143" s="82">
        <v>7085.4611842000004</v>
      </c>
      <c r="I143" s="82">
        <v>16.065743508422901</v>
      </c>
      <c r="J143" s="82">
        <v>87.442891921188107</v>
      </c>
      <c r="K143" s="82">
        <v>2.9836329358704101</v>
      </c>
    </row>
    <row r="144" spans="1:11" x14ac:dyDescent="0.25">
      <c r="A144" s="82" t="s">
        <v>107</v>
      </c>
      <c r="B144" s="82" t="s">
        <v>108</v>
      </c>
      <c r="C144" s="82" t="s">
        <v>22</v>
      </c>
      <c r="D144" s="82">
        <v>28599.493996500001</v>
      </c>
      <c r="E144" s="82">
        <v>5.0679011685373299</v>
      </c>
      <c r="F144" s="82">
        <v>11.6311513672145</v>
      </c>
      <c r="G144" s="82">
        <v>4.9234851697403101</v>
      </c>
      <c r="H144" s="82">
        <v>217287.54756599999</v>
      </c>
      <c r="I144" s="82">
        <v>1.66850442538678</v>
      </c>
      <c r="J144" s="82">
        <v>88.3688486327855</v>
      </c>
      <c r="K144" s="82">
        <v>0.64803154221745995</v>
      </c>
    </row>
    <row r="145" spans="1:11" x14ac:dyDescent="0.25">
      <c r="A145" s="82" t="s">
        <v>109</v>
      </c>
      <c r="B145" s="82" t="s">
        <v>110</v>
      </c>
      <c r="C145" s="82" t="s">
        <v>21</v>
      </c>
      <c r="D145" s="82">
        <v>235.4041622</v>
      </c>
      <c r="E145" s="82">
        <v>39.965421813267</v>
      </c>
      <c r="F145" s="82">
        <v>22.591358380417901</v>
      </c>
      <c r="G145" s="82">
        <v>36.156745409974903</v>
      </c>
      <c r="H145" s="82">
        <v>806.60561089999999</v>
      </c>
      <c r="I145" s="82">
        <v>27.194268827078702</v>
      </c>
      <c r="J145" s="82">
        <v>77.408641619582099</v>
      </c>
      <c r="K145" s="82">
        <v>10.5521809495187</v>
      </c>
    </row>
    <row r="146" spans="1:11" x14ac:dyDescent="0.25">
      <c r="A146" s="82" t="s">
        <v>109</v>
      </c>
      <c r="B146" s="82" t="s">
        <v>110</v>
      </c>
      <c r="C146" s="82" t="s">
        <v>22</v>
      </c>
      <c r="D146" s="82">
        <v>2920.7001212999999</v>
      </c>
      <c r="E146" s="82">
        <v>7.8197693594951101</v>
      </c>
      <c r="F146" s="82">
        <v>17.253673246638201</v>
      </c>
      <c r="G146" s="82">
        <v>7.6317852604669696</v>
      </c>
      <c r="H146" s="82">
        <v>14007.290107500001</v>
      </c>
      <c r="I146" s="82">
        <v>3.3294837153143599</v>
      </c>
      <c r="J146" s="82">
        <v>82.746326753361799</v>
      </c>
      <c r="K146" s="82">
        <v>1.5913253716396201</v>
      </c>
    </row>
    <row r="147" spans="1:11" x14ac:dyDescent="0.25">
      <c r="A147" s="82" t="s">
        <v>111</v>
      </c>
      <c r="B147" s="82" t="s">
        <v>112</v>
      </c>
      <c r="C147" s="82" t="s">
        <v>21</v>
      </c>
      <c r="D147" s="82">
        <v>4431.8934296999996</v>
      </c>
      <c r="E147" s="82">
        <v>12.7254818401485</v>
      </c>
      <c r="F147" s="82">
        <v>13.747528610982799</v>
      </c>
      <c r="G147" s="82">
        <v>11.521932733636801</v>
      </c>
      <c r="H147" s="82">
        <v>27805.853114500002</v>
      </c>
      <c r="I147" s="82">
        <v>9.4699981313269497</v>
      </c>
      <c r="J147" s="82">
        <v>86.252471389017202</v>
      </c>
      <c r="K147" s="82">
        <v>1.8364470879342201</v>
      </c>
    </row>
    <row r="148" spans="1:11" x14ac:dyDescent="0.25">
      <c r="A148" s="82" t="s">
        <v>111</v>
      </c>
      <c r="B148" s="82" t="s">
        <v>112</v>
      </c>
      <c r="C148" s="82" t="s">
        <v>22</v>
      </c>
      <c r="D148" s="82">
        <v>46890.349964100002</v>
      </c>
      <c r="E148" s="82">
        <v>4.6773061529715303</v>
      </c>
      <c r="F148" s="82">
        <v>13.2949758612294</v>
      </c>
      <c r="G148" s="82">
        <v>4.6348413956222796</v>
      </c>
      <c r="H148" s="82">
        <v>305801.90351219999</v>
      </c>
      <c r="I148" s="82">
        <v>1.8362059692328201</v>
      </c>
      <c r="J148" s="82">
        <v>86.705024138770597</v>
      </c>
      <c r="K148" s="82">
        <v>0.71068666536327196</v>
      </c>
    </row>
    <row r="149" spans="1:11" x14ac:dyDescent="0.25">
      <c r="A149" s="82" t="s">
        <v>113</v>
      </c>
      <c r="B149" s="82" t="s">
        <v>114</v>
      </c>
      <c r="C149" s="82" t="s">
        <v>21</v>
      </c>
      <c r="D149" s="82">
        <v>8132.1041206999998</v>
      </c>
      <c r="E149" s="82">
        <v>13.3128565284826</v>
      </c>
      <c r="F149" s="82">
        <v>11.453358235431899</v>
      </c>
      <c r="G149" s="82">
        <v>11.8603284639547</v>
      </c>
      <c r="H149" s="82">
        <v>62869.814736100001</v>
      </c>
      <c r="I149" s="82">
        <v>8.0487245708711299</v>
      </c>
      <c r="J149" s="82">
        <v>88.546641764568093</v>
      </c>
      <c r="K149" s="82">
        <v>1.53411341164967</v>
      </c>
    </row>
    <row r="150" spans="1:11" x14ac:dyDescent="0.25">
      <c r="A150" s="82" t="s">
        <v>113</v>
      </c>
      <c r="B150" s="82" t="s">
        <v>114</v>
      </c>
      <c r="C150" s="82" t="s">
        <v>22</v>
      </c>
      <c r="D150" s="82">
        <v>69332.900802100005</v>
      </c>
      <c r="E150" s="82">
        <v>3.8283535503867299</v>
      </c>
      <c r="F150" s="82">
        <v>11.934275765707399</v>
      </c>
      <c r="G150" s="82">
        <v>3.6612268732842699</v>
      </c>
      <c r="H150" s="82">
        <v>511623.18034800002</v>
      </c>
      <c r="I150" s="82">
        <v>1.5033698503488</v>
      </c>
      <c r="J150" s="82">
        <v>88.065724234292603</v>
      </c>
      <c r="K150" s="82">
        <v>0.496153202923174</v>
      </c>
    </row>
    <row r="151" spans="1:11" x14ac:dyDescent="0.25">
      <c r="A151" s="82" t="s">
        <v>115</v>
      </c>
      <c r="B151" s="82" t="s">
        <v>116</v>
      </c>
      <c r="C151" s="82" t="s">
        <v>21</v>
      </c>
      <c r="D151" s="82">
        <v>45.115810000000003</v>
      </c>
      <c r="E151" s="82">
        <v>36.640762199297299</v>
      </c>
      <c r="F151" s="82">
        <v>7.7399380804953504</v>
      </c>
      <c r="G151" s="82">
        <v>31.700673656030901</v>
      </c>
      <c r="H151" s="82">
        <v>537.78045520000001</v>
      </c>
      <c r="I151" s="82">
        <v>11.590989280849699</v>
      </c>
      <c r="J151" s="82">
        <v>92.260061919504594</v>
      </c>
      <c r="K151" s="82">
        <v>2.6594524879220498</v>
      </c>
    </row>
    <row r="152" spans="1:11" x14ac:dyDescent="0.25">
      <c r="A152" s="82" t="s">
        <v>115</v>
      </c>
      <c r="B152" s="82" t="s">
        <v>116</v>
      </c>
      <c r="C152" s="82" t="s">
        <v>22</v>
      </c>
      <c r="D152" s="82">
        <v>230.9929472</v>
      </c>
      <c r="E152" s="82">
        <v>15.6675556848017</v>
      </c>
      <c r="F152" s="82">
        <v>7.6969332531569403</v>
      </c>
      <c r="G152" s="82">
        <v>14.412746923616099</v>
      </c>
      <c r="H152" s="82">
        <v>2770.1107339999999</v>
      </c>
      <c r="I152" s="82">
        <v>7.0512503903886099</v>
      </c>
      <c r="J152" s="82">
        <v>92.303066746843001</v>
      </c>
      <c r="K152" s="82">
        <v>1.2018446946077199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398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83" t="s">
        <v>77</v>
      </c>
      <c r="B163" s="83" t="s">
        <v>78</v>
      </c>
      <c r="C163" s="83" t="s">
        <v>21</v>
      </c>
      <c r="D163" s="83">
        <v>1145.3866384</v>
      </c>
      <c r="E163" s="83">
        <v>25.606517477233801</v>
      </c>
      <c r="F163" s="83">
        <v>8.9337279741309406</v>
      </c>
      <c r="G163" s="83">
        <v>21.475471020107801</v>
      </c>
      <c r="H163" s="83">
        <v>11675.539202600001</v>
      </c>
      <c r="I163" s="83">
        <v>16.797544981194001</v>
      </c>
      <c r="J163" s="83">
        <v>91.066272025869097</v>
      </c>
      <c r="K163" s="83">
        <v>2.1067735830393399</v>
      </c>
    </row>
    <row r="164" spans="1:11" x14ac:dyDescent="0.25">
      <c r="A164" s="83" t="s">
        <v>77</v>
      </c>
      <c r="B164" s="83" t="s">
        <v>78</v>
      </c>
      <c r="C164" s="83" t="s">
        <v>22</v>
      </c>
      <c r="D164" s="83">
        <v>32058.204607700001</v>
      </c>
      <c r="E164" s="83">
        <v>5.2989239223856099</v>
      </c>
      <c r="F164" s="83">
        <v>6.93825331938727</v>
      </c>
      <c r="G164" s="83">
        <v>5.21484492423291</v>
      </c>
      <c r="H164" s="83">
        <v>429991.86955320003</v>
      </c>
      <c r="I164" s="83">
        <v>1.4226444777680001</v>
      </c>
      <c r="J164" s="83">
        <v>93.0617466806127</v>
      </c>
      <c r="K164" s="83">
        <v>0.38879471314701303</v>
      </c>
    </row>
    <row r="165" spans="1:11" x14ac:dyDescent="0.25">
      <c r="A165" s="83" t="s">
        <v>79</v>
      </c>
      <c r="B165" s="83" t="s">
        <v>80</v>
      </c>
      <c r="C165" s="83" t="s">
        <v>21</v>
      </c>
      <c r="D165" s="83">
        <v>329.81122040000002</v>
      </c>
      <c r="E165" s="83">
        <v>21.948691221036</v>
      </c>
      <c r="F165" s="83">
        <v>9.5412390403826404</v>
      </c>
      <c r="G165" s="83">
        <v>20.974775744111199</v>
      </c>
      <c r="H165" s="83">
        <v>3126.8805048999998</v>
      </c>
      <c r="I165" s="83">
        <v>18.2524193255189</v>
      </c>
      <c r="J165" s="83">
        <v>90.458760959617393</v>
      </c>
      <c r="K165" s="83">
        <v>2.2123379435002999</v>
      </c>
    </row>
    <row r="166" spans="1:11" x14ac:dyDescent="0.25">
      <c r="A166" s="83" t="s">
        <v>79</v>
      </c>
      <c r="B166" s="83" t="s">
        <v>80</v>
      </c>
      <c r="C166" s="83" t="s">
        <v>22</v>
      </c>
      <c r="D166" s="83">
        <v>19657.000087100001</v>
      </c>
      <c r="E166" s="83">
        <v>7.2212469286859404</v>
      </c>
      <c r="F166" s="83">
        <v>11.5693854944208</v>
      </c>
      <c r="G166" s="83">
        <v>6.8137888811288496</v>
      </c>
      <c r="H166" s="83">
        <v>150248.30816439999</v>
      </c>
      <c r="I166" s="83">
        <v>2.6993366733621298</v>
      </c>
      <c r="J166" s="83">
        <v>88.4306145055792</v>
      </c>
      <c r="K166" s="83">
        <v>0.89144863104399497</v>
      </c>
    </row>
    <row r="167" spans="1:11" x14ac:dyDescent="0.25">
      <c r="A167" s="83" t="s">
        <v>81</v>
      </c>
      <c r="B167" s="83" t="s">
        <v>82</v>
      </c>
      <c r="C167" s="83" t="s">
        <v>21</v>
      </c>
      <c r="D167" s="83">
        <v>998.39543549999996</v>
      </c>
      <c r="E167" s="83">
        <v>15.5440063188067</v>
      </c>
      <c r="F167" s="83">
        <v>8.9578175875680905</v>
      </c>
      <c r="G167" s="83">
        <v>15.1081689831574</v>
      </c>
      <c r="H167" s="83">
        <v>10147.1255102</v>
      </c>
      <c r="I167" s="83">
        <v>11.295247955919599</v>
      </c>
      <c r="J167" s="83">
        <v>91.042182412431899</v>
      </c>
      <c r="K167" s="83">
        <v>1.48652216200386</v>
      </c>
    </row>
    <row r="168" spans="1:11" x14ac:dyDescent="0.25">
      <c r="A168" s="83" t="s">
        <v>81</v>
      </c>
      <c r="B168" s="83" t="s">
        <v>82</v>
      </c>
      <c r="C168" s="83" t="s">
        <v>22</v>
      </c>
      <c r="D168" s="83">
        <v>11801.5383559</v>
      </c>
      <c r="E168" s="83">
        <v>5.6618907658807602</v>
      </c>
      <c r="F168" s="83">
        <v>12.3501985112262</v>
      </c>
      <c r="G168" s="83">
        <v>5.2145368523487496</v>
      </c>
      <c r="H168" s="83">
        <v>83755.940701400003</v>
      </c>
      <c r="I168" s="83">
        <v>2.11809252025785</v>
      </c>
      <c r="J168" s="83">
        <v>87.649801488773704</v>
      </c>
      <c r="K168" s="83">
        <v>0.73474855820250096</v>
      </c>
    </row>
    <row r="169" spans="1:11" x14ac:dyDescent="0.25">
      <c r="A169" s="83" t="s">
        <v>83</v>
      </c>
      <c r="B169" s="83" t="s">
        <v>84</v>
      </c>
      <c r="C169" s="83" t="s">
        <v>21</v>
      </c>
      <c r="D169" s="83">
        <v>3181.9764098000001</v>
      </c>
      <c r="E169" s="83">
        <v>14.977395522772101</v>
      </c>
      <c r="F169" s="83">
        <v>13.040922667532399</v>
      </c>
      <c r="G169" s="83">
        <v>13.1428201373364</v>
      </c>
      <c r="H169" s="83">
        <v>21217.9567155</v>
      </c>
      <c r="I169" s="83">
        <v>10.421123141926801</v>
      </c>
      <c r="J169" s="83">
        <v>86.959077332467601</v>
      </c>
      <c r="K169" s="83">
        <v>1.9709788362749701</v>
      </c>
    </row>
    <row r="170" spans="1:11" x14ac:dyDescent="0.25">
      <c r="A170" s="83" t="s">
        <v>83</v>
      </c>
      <c r="B170" s="83" t="s">
        <v>84</v>
      </c>
      <c r="C170" s="83" t="s">
        <v>22</v>
      </c>
      <c r="D170" s="83">
        <v>50417.279782099999</v>
      </c>
      <c r="E170" s="83">
        <v>4.0213723788923996</v>
      </c>
      <c r="F170" s="83">
        <v>13.354436405822</v>
      </c>
      <c r="G170" s="83">
        <v>3.9129679848394798</v>
      </c>
      <c r="H170" s="83">
        <v>327114.7870906</v>
      </c>
      <c r="I170" s="83">
        <v>1.65264064214774</v>
      </c>
      <c r="J170" s="83">
        <v>86.645563594178</v>
      </c>
      <c r="K170" s="83">
        <v>0.60309472226766503</v>
      </c>
    </row>
    <row r="171" spans="1:11" x14ac:dyDescent="0.25">
      <c r="A171" s="83" t="s">
        <v>85</v>
      </c>
      <c r="B171" s="83" t="s">
        <v>86</v>
      </c>
      <c r="C171" s="83" t="s">
        <v>21</v>
      </c>
      <c r="D171" s="83">
        <v>10504.104607499999</v>
      </c>
      <c r="E171" s="83">
        <v>11.473848910880699</v>
      </c>
      <c r="F171" s="83">
        <v>21.433329977677001</v>
      </c>
      <c r="G171" s="83">
        <v>9.1478351396725497</v>
      </c>
      <c r="H171" s="83">
        <v>38504.167175000002</v>
      </c>
      <c r="I171" s="83">
        <v>7.3483516957029504</v>
      </c>
      <c r="J171" s="83">
        <v>78.566670022322995</v>
      </c>
      <c r="K171" s="83">
        <v>2.4955692926056599</v>
      </c>
    </row>
    <row r="172" spans="1:11" x14ac:dyDescent="0.25">
      <c r="A172" s="83" t="s">
        <v>85</v>
      </c>
      <c r="B172" s="83" t="s">
        <v>86</v>
      </c>
      <c r="C172" s="83" t="s">
        <v>22</v>
      </c>
      <c r="D172" s="83">
        <v>44414.993128599999</v>
      </c>
      <c r="E172" s="83">
        <v>5.6779658373413397</v>
      </c>
      <c r="F172" s="83">
        <v>13.164377187437401</v>
      </c>
      <c r="G172" s="83">
        <v>5.7328036583272501</v>
      </c>
      <c r="H172" s="83">
        <v>292972.73510350002</v>
      </c>
      <c r="I172" s="83">
        <v>1.8571667968661001</v>
      </c>
      <c r="J172" s="83">
        <v>86.835622812562505</v>
      </c>
      <c r="K172" s="83">
        <v>0.86909942320150002</v>
      </c>
    </row>
    <row r="173" spans="1:11" x14ac:dyDescent="0.25">
      <c r="A173" s="83" t="s">
        <v>87</v>
      </c>
      <c r="B173" s="83" t="s">
        <v>88</v>
      </c>
      <c r="C173" s="83" t="s">
        <v>21</v>
      </c>
      <c r="D173" s="83">
        <v>2198.1763304999999</v>
      </c>
      <c r="E173" s="83">
        <v>25.255188463826101</v>
      </c>
      <c r="F173" s="83">
        <v>25.2980881366638</v>
      </c>
      <c r="G173" s="83">
        <v>17.619300389785799</v>
      </c>
      <c r="H173" s="83">
        <v>6490.9242790999997</v>
      </c>
      <c r="I173" s="83">
        <v>17.252247647062202</v>
      </c>
      <c r="J173" s="83">
        <v>74.701911863336207</v>
      </c>
      <c r="K173" s="83">
        <v>5.9668434588743597</v>
      </c>
    </row>
    <row r="174" spans="1:11" x14ac:dyDescent="0.25">
      <c r="A174" s="83" t="s">
        <v>87</v>
      </c>
      <c r="B174" s="83" t="s">
        <v>88</v>
      </c>
      <c r="C174" s="83" t="s">
        <v>22</v>
      </c>
      <c r="D174" s="83">
        <v>35747.305600899999</v>
      </c>
      <c r="E174" s="83">
        <v>6.7500504813415896</v>
      </c>
      <c r="F174" s="83">
        <v>20.7963875698259</v>
      </c>
      <c r="G174" s="83">
        <v>6.6981988766204799</v>
      </c>
      <c r="H174" s="83">
        <v>136144.59380169999</v>
      </c>
      <c r="I174" s="83">
        <v>3.4824741410036602</v>
      </c>
      <c r="J174" s="83">
        <v>79.203612430174104</v>
      </c>
      <c r="K174" s="83">
        <v>1.75873720382107</v>
      </c>
    </row>
    <row r="175" spans="1:11" x14ac:dyDescent="0.25">
      <c r="A175" s="83" t="s">
        <v>89</v>
      </c>
      <c r="B175" s="83" t="s">
        <v>90</v>
      </c>
      <c r="C175" s="83" t="s">
        <v>21</v>
      </c>
      <c r="D175" s="83">
        <v>6312.5511635000003</v>
      </c>
      <c r="E175" s="83">
        <v>13.745207526333999</v>
      </c>
      <c r="F175" s="83">
        <v>10.629262554995201</v>
      </c>
      <c r="G175" s="83">
        <v>13.129389232276001</v>
      </c>
      <c r="H175" s="83">
        <v>53075.869536799997</v>
      </c>
      <c r="I175" s="83">
        <v>9.2117657912318105</v>
      </c>
      <c r="J175" s="83">
        <v>89.370737445004806</v>
      </c>
      <c r="K175" s="83">
        <v>1.5615371353790699</v>
      </c>
    </row>
    <row r="176" spans="1:11" x14ac:dyDescent="0.25">
      <c r="A176" s="83" t="s">
        <v>89</v>
      </c>
      <c r="B176" s="83" t="s">
        <v>90</v>
      </c>
      <c r="C176" s="83" t="s">
        <v>22</v>
      </c>
      <c r="D176" s="83">
        <v>84081.2050131</v>
      </c>
      <c r="E176" s="83">
        <v>4.7573121304381099</v>
      </c>
      <c r="F176" s="83">
        <v>12.649447682536501</v>
      </c>
      <c r="G176" s="83">
        <v>4.5363843329423297</v>
      </c>
      <c r="H176" s="83">
        <v>580621.37428750005</v>
      </c>
      <c r="I176" s="83">
        <v>1.54225968896437</v>
      </c>
      <c r="J176" s="83">
        <v>87.350552317463496</v>
      </c>
      <c r="K176" s="83">
        <v>0.65692493939686303</v>
      </c>
    </row>
    <row r="177" spans="1:11" x14ac:dyDescent="0.25">
      <c r="A177" s="83" t="s">
        <v>91</v>
      </c>
      <c r="B177" s="83" t="s">
        <v>92</v>
      </c>
      <c r="C177" s="83" t="s">
        <v>21</v>
      </c>
      <c r="D177" s="83">
        <v>5362.1753060999999</v>
      </c>
      <c r="E177" s="83">
        <v>13.783073966502</v>
      </c>
      <c r="F177" s="83">
        <v>9.7997760934284592</v>
      </c>
      <c r="G177" s="83">
        <v>11.649659951228999</v>
      </c>
      <c r="H177" s="83">
        <v>49355.149405999997</v>
      </c>
      <c r="I177" s="83">
        <v>6.45667222574804</v>
      </c>
      <c r="J177" s="83">
        <v>90.200223906571495</v>
      </c>
      <c r="K177" s="83">
        <v>1.2656737881812199</v>
      </c>
    </row>
    <row r="178" spans="1:11" x14ac:dyDescent="0.25">
      <c r="A178" s="83" t="s">
        <v>91</v>
      </c>
      <c r="B178" s="83" t="s">
        <v>92</v>
      </c>
      <c r="C178" s="83" t="s">
        <v>22</v>
      </c>
      <c r="D178" s="83">
        <v>116657.35443000001</v>
      </c>
      <c r="E178" s="83">
        <v>3.0338908448182802</v>
      </c>
      <c r="F178" s="83">
        <v>11.906148254540399</v>
      </c>
      <c r="G178" s="83">
        <v>2.9065495761547901</v>
      </c>
      <c r="H178" s="83">
        <v>863150.32086510002</v>
      </c>
      <c r="I178" s="83">
        <v>1.04965859402891</v>
      </c>
      <c r="J178" s="83">
        <v>88.093851745459602</v>
      </c>
      <c r="K178" s="83">
        <v>0.392828891882957</v>
      </c>
    </row>
    <row r="179" spans="1:11" x14ac:dyDescent="0.25">
      <c r="A179" s="83" t="s">
        <v>93</v>
      </c>
      <c r="B179" s="83" t="s">
        <v>94</v>
      </c>
      <c r="C179" s="83" t="s">
        <v>21</v>
      </c>
      <c r="D179" s="83">
        <v>746.13102600000002</v>
      </c>
      <c r="E179" s="83">
        <v>25.647251607344099</v>
      </c>
      <c r="F179" s="83">
        <v>7.4459153186931397</v>
      </c>
      <c r="G179" s="83">
        <v>28.468690929093999</v>
      </c>
      <c r="H179" s="83">
        <v>9274.5446608000002</v>
      </c>
      <c r="I179" s="83">
        <v>18.0113916940068</v>
      </c>
      <c r="J179" s="83">
        <v>92.554084681306904</v>
      </c>
      <c r="K179" s="83">
        <v>2.2902874856575002</v>
      </c>
    </row>
    <row r="180" spans="1:11" x14ac:dyDescent="0.25">
      <c r="A180" s="83" t="s">
        <v>93</v>
      </c>
      <c r="B180" s="83" t="s">
        <v>94</v>
      </c>
      <c r="C180" s="83" t="s">
        <v>22</v>
      </c>
      <c r="D180" s="83">
        <v>37793.575439400003</v>
      </c>
      <c r="E180" s="83">
        <v>4.75618903248834</v>
      </c>
      <c r="F180" s="83">
        <v>11.2978750981188</v>
      </c>
      <c r="G180" s="83">
        <v>4.7382115107686298</v>
      </c>
      <c r="H180" s="83">
        <v>296725.7488687</v>
      </c>
      <c r="I180" s="83">
        <v>1.53934660570971</v>
      </c>
      <c r="J180" s="83">
        <v>88.702124901881206</v>
      </c>
      <c r="K180" s="83">
        <v>0.60349988116234199</v>
      </c>
    </row>
    <row r="181" spans="1:11" x14ac:dyDescent="0.25">
      <c r="A181" s="83" t="s">
        <v>95</v>
      </c>
      <c r="B181" s="83" t="s">
        <v>96</v>
      </c>
      <c r="C181" s="83" t="s">
        <v>21</v>
      </c>
      <c r="D181" s="83">
        <v>2172.0798976999999</v>
      </c>
      <c r="E181" s="83">
        <v>18.331576378059001</v>
      </c>
      <c r="F181" s="83">
        <v>7.3008912587910597</v>
      </c>
      <c r="G181" s="83">
        <v>17.827180263435899</v>
      </c>
      <c r="H181" s="83">
        <v>27578.806955799999</v>
      </c>
      <c r="I181" s="83">
        <v>11.365215774387099</v>
      </c>
      <c r="J181" s="83">
        <v>92.699108741208903</v>
      </c>
      <c r="K181" s="83">
        <v>1.4040513045014</v>
      </c>
    </row>
    <row r="182" spans="1:11" x14ac:dyDescent="0.25">
      <c r="A182" s="83" t="s">
        <v>95</v>
      </c>
      <c r="B182" s="83" t="s">
        <v>96</v>
      </c>
      <c r="C182" s="83" t="s">
        <v>22</v>
      </c>
      <c r="D182" s="83">
        <v>77569.940345399998</v>
      </c>
      <c r="E182" s="83">
        <v>4.0454464067259996</v>
      </c>
      <c r="F182" s="83">
        <v>9.8850959023929992</v>
      </c>
      <c r="G182" s="83">
        <v>4.0275449921509399</v>
      </c>
      <c r="H182" s="83">
        <v>707146.17279440002</v>
      </c>
      <c r="I182" s="83">
        <v>1.3189710843071301</v>
      </c>
      <c r="J182" s="83">
        <v>90.114904097606995</v>
      </c>
      <c r="K182" s="83">
        <v>0.44179893323186697</v>
      </c>
    </row>
    <row r="183" spans="1:11" x14ac:dyDescent="0.25">
      <c r="A183" s="83" t="s">
        <v>97</v>
      </c>
      <c r="B183" s="83" t="s">
        <v>98</v>
      </c>
      <c r="C183" s="83" t="s">
        <v>21</v>
      </c>
      <c r="D183" s="83">
        <v>4856.2169174000001</v>
      </c>
      <c r="E183" s="83">
        <v>18.553807637408301</v>
      </c>
      <c r="F183" s="83">
        <v>10.598577953944799</v>
      </c>
      <c r="G183" s="83">
        <v>17.4299296801757</v>
      </c>
      <c r="H183" s="83">
        <v>40963.297158000001</v>
      </c>
      <c r="I183" s="83">
        <v>12.5888665847491</v>
      </c>
      <c r="J183" s="83">
        <v>89.401422046055103</v>
      </c>
      <c r="K183" s="83">
        <v>2.0663258393356898</v>
      </c>
    </row>
    <row r="184" spans="1:11" x14ac:dyDescent="0.25">
      <c r="A184" s="83" t="s">
        <v>97</v>
      </c>
      <c r="B184" s="83" t="s">
        <v>98</v>
      </c>
      <c r="C184" s="83" t="s">
        <v>22</v>
      </c>
      <c r="D184" s="83">
        <v>133270.22024900001</v>
      </c>
      <c r="E184" s="83">
        <v>3.55498521256433</v>
      </c>
      <c r="F184" s="83">
        <v>11.011360578718399</v>
      </c>
      <c r="G184" s="83">
        <v>3.64828411671657</v>
      </c>
      <c r="H184" s="83">
        <v>1077027.2656636001</v>
      </c>
      <c r="I184" s="83">
        <v>1.24674392569851</v>
      </c>
      <c r="J184" s="83">
        <v>88.988639421281604</v>
      </c>
      <c r="K184" s="83">
        <v>0.45143483667163598</v>
      </c>
    </row>
    <row r="185" spans="1:11" x14ac:dyDescent="0.25">
      <c r="A185" s="83" t="s">
        <v>99</v>
      </c>
      <c r="B185" s="83" t="s">
        <v>100</v>
      </c>
      <c r="C185" s="83" t="s">
        <v>21</v>
      </c>
      <c r="D185" s="83">
        <v>262.02618619999998</v>
      </c>
      <c r="E185" s="83">
        <v>51.497616093889299</v>
      </c>
      <c r="F185" s="83">
        <v>8.9787402135783392</v>
      </c>
      <c r="G185" s="83">
        <v>47.579069662772497</v>
      </c>
      <c r="H185" s="83">
        <v>2656.2694763</v>
      </c>
      <c r="I185" s="83">
        <v>26.055228554459902</v>
      </c>
      <c r="J185" s="83">
        <v>91.021259786421695</v>
      </c>
      <c r="K185" s="83">
        <v>4.6934101671213098</v>
      </c>
    </row>
    <row r="186" spans="1:11" x14ac:dyDescent="0.25">
      <c r="A186" s="83" t="s">
        <v>99</v>
      </c>
      <c r="B186" s="83" t="s">
        <v>100</v>
      </c>
      <c r="C186" s="83" t="s">
        <v>22</v>
      </c>
      <c r="D186" s="83">
        <v>17064.500848200001</v>
      </c>
      <c r="E186" s="83">
        <v>6.3354573927228497</v>
      </c>
      <c r="F186" s="83">
        <v>11.7625611817082</v>
      </c>
      <c r="G186" s="83">
        <v>6.1321197352976302</v>
      </c>
      <c r="H186" s="83">
        <v>128010.2034155</v>
      </c>
      <c r="I186" s="83">
        <v>2.1415481106810299</v>
      </c>
      <c r="J186" s="83">
        <v>88.237438818291807</v>
      </c>
      <c r="K186" s="83">
        <v>0.81744704431568704</v>
      </c>
    </row>
    <row r="187" spans="1:11" x14ac:dyDescent="0.25">
      <c r="A187" s="83" t="s">
        <v>101</v>
      </c>
      <c r="B187" s="83" t="s">
        <v>102</v>
      </c>
      <c r="C187" s="83" t="s">
        <v>21</v>
      </c>
      <c r="D187" s="83">
        <v>238.52866800000001</v>
      </c>
      <c r="E187" s="83">
        <v>34.631525946428503</v>
      </c>
      <c r="F187" s="83">
        <v>25.530640451190699</v>
      </c>
      <c r="G187" s="83">
        <v>32.547727557456703</v>
      </c>
      <c r="H187" s="83">
        <v>695.75525040000002</v>
      </c>
      <c r="I187" s="83">
        <v>31.0606251769414</v>
      </c>
      <c r="J187" s="83">
        <v>74.469359548809294</v>
      </c>
      <c r="K187" s="83">
        <v>11.1584728914998</v>
      </c>
    </row>
    <row r="188" spans="1:11" x14ac:dyDescent="0.25">
      <c r="A188" s="83" t="s">
        <v>101</v>
      </c>
      <c r="B188" s="83" t="s">
        <v>102</v>
      </c>
      <c r="C188" s="83" t="s">
        <v>22</v>
      </c>
      <c r="D188" s="83">
        <v>17647.607983999998</v>
      </c>
      <c r="E188" s="83">
        <v>4.5816888675022804</v>
      </c>
      <c r="F188" s="83">
        <v>12.451681262551601</v>
      </c>
      <c r="G188" s="83">
        <v>4.2983020388516398</v>
      </c>
      <c r="H188" s="83">
        <v>124081.10809769999</v>
      </c>
      <c r="I188" s="83">
        <v>1.7005357401268599</v>
      </c>
      <c r="J188" s="83">
        <v>87.548318737448398</v>
      </c>
      <c r="K188" s="83">
        <v>0.61133197906932502</v>
      </c>
    </row>
    <row r="189" spans="1:11" x14ac:dyDescent="0.25">
      <c r="A189" s="83" t="s">
        <v>103</v>
      </c>
      <c r="B189" s="83" t="s">
        <v>104</v>
      </c>
      <c r="C189" s="83" t="s">
        <v>21</v>
      </c>
      <c r="D189" s="83">
        <v>329.67308939999998</v>
      </c>
      <c r="E189" s="83">
        <v>29.153524768239599</v>
      </c>
      <c r="F189" s="83">
        <v>5.2807760913267998</v>
      </c>
      <c r="G189" s="83">
        <v>27.691515919530499</v>
      </c>
      <c r="H189" s="83">
        <v>5913.2177982000003</v>
      </c>
      <c r="I189" s="83">
        <v>12.6042558684209</v>
      </c>
      <c r="J189" s="83">
        <v>94.7192239086732</v>
      </c>
      <c r="K189" s="83">
        <v>1.5438544486116901</v>
      </c>
    </row>
    <row r="190" spans="1:11" x14ac:dyDescent="0.25">
      <c r="A190" s="83" t="s">
        <v>103</v>
      </c>
      <c r="B190" s="83" t="s">
        <v>104</v>
      </c>
      <c r="C190" s="83" t="s">
        <v>22</v>
      </c>
      <c r="D190" s="83">
        <v>6826.0658272999999</v>
      </c>
      <c r="E190" s="83">
        <v>8.2622265943350293</v>
      </c>
      <c r="F190" s="83">
        <v>8.8467400746131002</v>
      </c>
      <c r="G190" s="83">
        <v>8.4442890828349597</v>
      </c>
      <c r="H190" s="83">
        <v>70333.043287799999</v>
      </c>
      <c r="I190" s="83">
        <v>2.7425137111084701</v>
      </c>
      <c r="J190" s="83">
        <v>91.153259925386905</v>
      </c>
      <c r="K190" s="83">
        <v>0.81954754763442295</v>
      </c>
    </row>
    <row r="191" spans="1:11" x14ac:dyDescent="0.25">
      <c r="A191" s="83" t="s">
        <v>105</v>
      </c>
      <c r="B191" s="83" t="s">
        <v>106</v>
      </c>
      <c r="C191" s="83" t="s">
        <v>21</v>
      </c>
      <c r="D191" s="83">
        <v>808.87033399999996</v>
      </c>
      <c r="E191" s="83">
        <v>27.2252873141267</v>
      </c>
      <c r="F191" s="83">
        <v>21.703335337137901</v>
      </c>
      <c r="G191" s="83">
        <v>22.532173238586999</v>
      </c>
      <c r="H191" s="83">
        <v>2918.0698871</v>
      </c>
      <c r="I191" s="83">
        <v>23.546635227592699</v>
      </c>
      <c r="J191" s="83">
        <v>78.296664662862099</v>
      </c>
      <c r="K191" s="83">
        <v>6.2457745010879497</v>
      </c>
    </row>
    <row r="192" spans="1:11" x14ac:dyDescent="0.25">
      <c r="A192" s="83" t="s">
        <v>105</v>
      </c>
      <c r="B192" s="83" t="s">
        <v>106</v>
      </c>
      <c r="C192" s="83" t="s">
        <v>22</v>
      </c>
      <c r="D192" s="83">
        <v>13557.943175300001</v>
      </c>
      <c r="E192" s="83">
        <v>7.68759119016031</v>
      </c>
      <c r="F192" s="83">
        <v>17.228455272330098</v>
      </c>
      <c r="G192" s="83">
        <v>6.4091438057365799</v>
      </c>
      <c r="H192" s="83">
        <v>65137.116602200003</v>
      </c>
      <c r="I192" s="83">
        <v>2.2952268958660502</v>
      </c>
      <c r="J192" s="83">
        <v>82.771544727669905</v>
      </c>
      <c r="K192" s="83">
        <v>1.3340290767118099</v>
      </c>
    </row>
    <row r="193" spans="1:11" x14ac:dyDescent="0.25">
      <c r="A193" s="83" t="s">
        <v>107</v>
      </c>
      <c r="B193" s="83" t="s">
        <v>108</v>
      </c>
      <c r="C193" s="83" t="s">
        <v>21</v>
      </c>
      <c r="D193" s="83">
        <v>1017.4972479</v>
      </c>
      <c r="E193" s="83">
        <v>21.0503952575943</v>
      </c>
      <c r="F193" s="83">
        <v>12.5571080788119</v>
      </c>
      <c r="G193" s="83">
        <v>20.776877184328399</v>
      </c>
      <c r="H193" s="83">
        <v>7085.4611842000004</v>
      </c>
      <c r="I193" s="83">
        <v>16.065743508422901</v>
      </c>
      <c r="J193" s="83">
        <v>87.442891921188107</v>
      </c>
      <c r="K193" s="83">
        <v>2.9836329358704101</v>
      </c>
    </row>
    <row r="194" spans="1:11" x14ac:dyDescent="0.25">
      <c r="A194" s="83" t="s">
        <v>107</v>
      </c>
      <c r="B194" s="83" t="s">
        <v>108</v>
      </c>
      <c r="C194" s="83" t="s">
        <v>22</v>
      </c>
      <c r="D194" s="83">
        <v>28599.493996500001</v>
      </c>
      <c r="E194" s="83">
        <v>5.0679011685373299</v>
      </c>
      <c r="F194" s="83">
        <v>11.6311513672145</v>
      </c>
      <c r="G194" s="83">
        <v>4.9234851697403101</v>
      </c>
      <c r="H194" s="83">
        <v>217287.54756599999</v>
      </c>
      <c r="I194" s="83">
        <v>1.66850442538678</v>
      </c>
      <c r="J194" s="83">
        <v>88.3688486327855</v>
      </c>
      <c r="K194" s="83">
        <v>0.64803154221745995</v>
      </c>
    </row>
    <row r="195" spans="1:11" x14ac:dyDescent="0.25">
      <c r="A195" s="83" t="s">
        <v>109</v>
      </c>
      <c r="B195" s="83" t="s">
        <v>110</v>
      </c>
      <c r="C195" s="83" t="s">
        <v>21</v>
      </c>
      <c r="D195" s="83">
        <v>235.4041622</v>
      </c>
      <c r="E195" s="83">
        <v>39.965421813267</v>
      </c>
      <c r="F195" s="83">
        <v>22.591358380417901</v>
      </c>
      <c r="G195" s="83">
        <v>36.156745409974903</v>
      </c>
      <c r="H195" s="83">
        <v>806.60561089999999</v>
      </c>
      <c r="I195" s="83">
        <v>27.194268827078702</v>
      </c>
      <c r="J195" s="83">
        <v>77.408641619582099</v>
      </c>
      <c r="K195" s="83">
        <v>10.5521809495187</v>
      </c>
    </row>
    <row r="196" spans="1:11" x14ac:dyDescent="0.25">
      <c r="A196" s="83" t="s">
        <v>109</v>
      </c>
      <c r="B196" s="83" t="s">
        <v>110</v>
      </c>
      <c r="C196" s="83" t="s">
        <v>22</v>
      </c>
      <c r="D196" s="83">
        <v>2920.7001212999999</v>
      </c>
      <c r="E196" s="83">
        <v>7.8197693594951101</v>
      </c>
      <c r="F196" s="83">
        <v>17.253673246638201</v>
      </c>
      <c r="G196" s="83">
        <v>7.6317852604669696</v>
      </c>
      <c r="H196" s="83">
        <v>14007.290107500001</v>
      </c>
      <c r="I196" s="83">
        <v>3.3294837153143599</v>
      </c>
      <c r="J196" s="83">
        <v>82.746326753361799</v>
      </c>
      <c r="K196" s="83">
        <v>1.5913253716396201</v>
      </c>
    </row>
    <row r="197" spans="1:11" x14ac:dyDescent="0.25">
      <c r="A197" s="83" t="s">
        <v>111</v>
      </c>
      <c r="B197" s="83" t="s">
        <v>112</v>
      </c>
      <c r="C197" s="83" t="s">
        <v>21</v>
      </c>
      <c r="D197" s="83">
        <v>4431.8934296999996</v>
      </c>
      <c r="E197" s="83">
        <v>12.7254818401485</v>
      </c>
      <c r="F197" s="83">
        <v>13.747528610982799</v>
      </c>
      <c r="G197" s="83">
        <v>11.521932733636801</v>
      </c>
      <c r="H197" s="83">
        <v>27805.853114500002</v>
      </c>
      <c r="I197" s="83">
        <v>9.4699981313269497</v>
      </c>
      <c r="J197" s="83">
        <v>86.252471389017202</v>
      </c>
      <c r="K197" s="83">
        <v>1.8364470879342201</v>
      </c>
    </row>
    <row r="198" spans="1:11" x14ac:dyDescent="0.25">
      <c r="A198" s="83" t="s">
        <v>111</v>
      </c>
      <c r="B198" s="83" t="s">
        <v>112</v>
      </c>
      <c r="C198" s="83" t="s">
        <v>22</v>
      </c>
      <c r="D198" s="83">
        <v>46890.349964100002</v>
      </c>
      <c r="E198" s="83">
        <v>4.6773061529715303</v>
      </c>
      <c r="F198" s="83">
        <v>13.2949758612294</v>
      </c>
      <c r="G198" s="83">
        <v>4.6348413956222796</v>
      </c>
      <c r="H198" s="83">
        <v>305801.90351219999</v>
      </c>
      <c r="I198" s="83">
        <v>1.8362059692328201</v>
      </c>
      <c r="J198" s="83">
        <v>86.705024138770597</v>
      </c>
      <c r="K198" s="83">
        <v>0.71068666536327196</v>
      </c>
    </row>
    <row r="199" spans="1:11" x14ac:dyDescent="0.25">
      <c r="A199" s="83" t="s">
        <v>113</v>
      </c>
      <c r="B199" s="83" t="s">
        <v>114</v>
      </c>
      <c r="C199" s="83" t="s">
        <v>21</v>
      </c>
      <c r="D199" s="83">
        <v>7981.9997726000001</v>
      </c>
      <c r="E199" s="83">
        <v>13.5540636968085</v>
      </c>
      <c r="F199" s="83">
        <v>11.479765892265</v>
      </c>
      <c r="G199" s="83">
        <v>12.0754456747755</v>
      </c>
      <c r="H199" s="83">
        <v>61549.032894000004</v>
      </c>
      <c r="I199" s="83">
        <v>8.2110297669933292</v>
      </c>
      <c r="J199" s="83">
        <v>88.520234107735007</v>
      </c>
      <c r="K199" s="83">
        <v>1.56600680949932</v>
      </c>
    </row>
    <row r="200" spans="1:11" x14ac:dyDescent="0.25">
      <c r="A200" s="83" t="s">
        <v>113</v>
      </c>
      <c r="B200" s="83" t="s">
        <v>114</v>
      </c>
      <c r="C200" s="83" t="s">
        <v>22</v>
      </c>
      <c r="D200" s="83">
        <v>68695.6203331</v>
      </c>
      <c r="E200" s="83">
        <v>3.86191805172925</v>
      </c>
      <c r="F200" s="83">
        <v>11.9995500758086</v>
      </c>
      <c r="G200" s="83">
        <v>3.6940793408950698</v>
      </c>
      <c r="H200" s="83">
        <v>503789.34701239999</v>
      </c>
      <c r="I200" s="83">
        <v>1.5251921936937201</v>
      </c>
      <c r="J200" s="83">
        <v>88.0004499241914</v>
      </c>
      <c r="K200" s="83">
        <v>0.50371662955435603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399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84" t="s">
        <v>93</v>
      </c>
      <c r="B211" s="84" t="s">
        <v>120</v>
      </c>
      <c r="C211" s="84" t="s">
        <v>21</v>
      </c>
      <c r="D211" s="84">
        <v>738.21433609999997</v>
      </c>
      <c r="E211" s="84">
        <v>34.763500907291998</v>
      </c>
      <c r="F211" s="84">
        <v>12.04481165833</v>
      </c>
      <c r="G211" s="84">
        <v>29.546274964341801</v>
      </c>
      <c r="H211" s="84">
        <v>5390.6846208999996</v>
      </c>
      <c r="I211" s="84">
        <v>32.068493870288002</v>
      </c>
      <c r="J211" s="84">
        <v>87.955188341669995</v>
      </c>
      <c r="K211" s="84">
        <v>4.0461435403705996</v>
      </c>
    </row>
    <row r="212" spans="1:11" x14ac:dyDescent="0.25">
      <c r="A212" s="84" t="s">
        <v>93</v>
      </c>
      <c r="B212" s="84" t="s">
        <v>120</v>
      </c>
      <c r="C212" s="84" t="s">
        <v>22</v>
      </c>
      <c r="D212" s="84">
        <v>9079.6128100000005</v>
      </c>
      <c r="E212" s="84">
        <v>13.0826143574419</v>
      </c>
      <c r="F212" s="84">
        <v>7.4061791482193904</v>
      </c>
      <c r="G212" s="84">
        <v>12.782999861611</v>
      </c>
      <c r="H212" s="84">
        <v>113515.48823050001</v>
      </c>
      <c r="I212" s="84">
        <v>2.9530547582188098</v>
      </c>
      <c r="J212" s="84">
        <v>92.593820851780606</v>
      </c>
      <c r="K212" s="84">
        <v>1.0224568567950401</v>
      </c>
    </row>
    <row r="213" spans="1:11" x14ac:dyDescent="0.25">
      <c r="A213" s="84" t="s">
        <v>97</v>
      </c>
      <c r="B213" s="84" t="s">
        <v>121</v>
      </c>
      <c r="C213" s="84" t="s">
        <v>21</v>
      </c>
      <c r="D213" s="84">
        <v>220.008499</v>
      </c>
      <c r="E213" s="84">
        <v>39.5839823830702</v>
      </c>
      <c r="F213" s="84">
        <v>4.9123567177965004</v>
      </c>
      <c r="G213" s="84">
        <v>35.944722062327102</v>
      </c>
      <c r="H213" s="84">
        <v>4258.6666388000003</v>
      </c>
      <c r="I213" s="84">
        <v>18.628115886441702</v>
      </c>
      <c r="J213" s="84">
        <v>95.087643282203501</v>
      </c>
      <c r="K213" s="84">
        <v>1.85695313078863</v>
      </c>
    </row>
    <row r="214" spans="1:11" x14ac:dyDescent="0.25">
      <c r="A214" s="84" t="s">
        <v>97</v>
      </c>
      <c r="B214" s="84" t="s">
        <v>121</v>
      </c>
      <c r="C214" s="84" t="s">
        <v>22</v>
      </c>
      <c r="D214" s="84">
        <v>4359.3135705000004</v>
      </c>
      <c r="E214" s="84">
        <v>11.786386846862801</v>
      </c>
      <c r="F214" s="84">
        <v>6.4886838796643396</v>
      </c>
      <c r="G214" s="84">
        <v>11.2971765272976</v>
      </c>
      <c r="H214" s="84">
        <v>62824.011296999997</v>
      </c>
      <c r="I214" s="84">
        <v>2.83603197555788</v>
      </c>
      <c r="J214" s="84">
        <v>93.511316120335593</v>
      </c>
      <c r="K214" s="84">
        <v>0.78390306392508902</v>
      </c>
    </row>
    <row r="215" spans="1:11" x14ac:dyDescent="0.25">
      <c r="A215" s="84" t="s">
        <v>99</v>
      </c>
      <c r="B215" s="84" t="s">
        <v>122</v>
      </c>
      <c r="C215" s="84" t="s">
        <v>21</v>
      </c>
      <c r="D215" s="84">
        <v>20.544063099999999</v>
      </c>
      <c r="E215" s="84">
        <v>100</v>
      </c>
      <c r="F215" s="84">
        <v>3.1532613746470899</v>
      </c>
      <c r="G215" s="84">
        <v>92.818167147163805</v>
      </c>
      <c r="H215" s="84">
        <v>630.97386259999996</v>
      </c>
      <c r="I215" s="84">
        <v>40.062990315537903</v>
      </c>
      <c r="J215" s="84">
        <v>96.846738625352899</v>
      </c>
      <c r="K215" s="84">
        <v>3.0220939340343498</v>
      </c>
    </row>
    <row r="216" spans="1:11" x14ac:dyDescent="0.25">
      <c r="A216" s="84" t="s">
        <v>99</v>
      </c>
      <c r="B216" s="84" t="s">
        <v>122</v>
      </c>
      <c r="C216" s="84" t="s">
        <v>22</v>
      </c>
      <c r="D216" s="84">
        <v>3254.9533775999998</v>
      </c>
      <c r="E216" s="84">
        <v>11.8651137171082</v>
      </c>
      <c r="F216" s="84">
        <v>5.3081014160912598</v>
      </c>
      <c r="G216" s="84">
        <v>11.3789771499337</v>
      </c>
      <c r="H216" s="84">
        <v>58065.5287016</v>
      </c>
      <c r="I216" s="84">
        <v>2.8311200095031399</v>
      </c>
      <c r="J216" s="84">
        <v>94.691898583908696</v>
      </c>
      <c r="K216" s="84">
        <v>0.63786623382263996</v>
      </c>
    </row>
    <row r="217" spans="1:11" x14ac:dyDescent="0.25">
      <c r="A217" s="84" t="s">
        <v>101</v>
      </c>
      <c r="B217" s="84" t="s">
        <v>123</v>
      </c>
      <c r="C217" s="84" t="s">
        <v>21</v>
      </c>
      <c r="D217" s="84"/>
      <c r="E217" s="84"/>
      <c r="F217" s="84"/>
      <c r="G217" s="84"/>
      <c r="H217" s="84">
        <v>473.21451660000002</v>
      </c>
      <c r="I217" s="84">
        <v>58.5076230104738</v>
      </c>
      <c r="J217" s="84">
        <v>100</v>
      </c>
      <c r="K217" s="84">
        <v>6.4956510182316803E-15</v>
      </c>
    </row>
    <row r="218" spans="1:11" x14ac:dyDescent="0.25">
      <c r="A218" s="84" t="s">
        <v>101</v>
      </c>
      <c r="B218" s="84" t="s">
        <v>123</v>
      </c>
      <c r="C218" s="84" t="s">
        <v>22</v>
      </c>
      <c r="D218" s="84">
        <v>8246.3215459000003</v>
      </c>
      <c r="E218" s="84">
        <v>11.0531524710398</v>
      </c>
      <c r="F218" s="84">
        <v>6.2713110198677597</v>
      </c>
      <c r="G218" s="84">
        <v>11.131950146117999</v>
      </c>
      <c r="H218" s="84">
        <v>123246.4639303</v>
      </c>
      <c r="I218" s="84">
        <v>3.34849302663349</v>
      </c>
      <c r="J218" s="84">
        <v>93.728688980132205</v>
      </c>
      <c r="K218" s="84">
        <v>0.74482981020641503</v>
      </c>
    </row>
    <row r="219" spans="1:11" x14ac:dyDescent="0.25">
      <c r="A219" s="84" t="s">
        <v>103</v>
      </c>
      <c r="B219" s="84" t="s">
        <v>124</v>
      </c>
      <c r="C219" s="84" t="s">
        <v>21</v>
      </c>
      <c r="D219" s="84">
        <v>166.6197402</v>
      </c>
      <c r="E219" s="84">
        <v>66.171818417765095</v>
      </c>
      <c r="F219" s="84">
        <v>31.594113111262999</v>
      </c>
      <c r="G219" s="84">
        <v>48.8935076671644</v>
      </c>
      <c r="H219" s="84">
        <v>360.75616559999997</v>
      </c>
      <c r="I219" s="84">
        <v>64.750802780099093</v>
      </c>
      <c r="J219" s="84">
        <v>68.405886888737001</v>
      </c>
      <c r="K219" s="84">
        <v>22.582077097477701</v>
      </c>
    </row>
    <row r="220" spans="1:11" x14ac:dyDescent="0.25">
      <c r="A220" s="84" t="s">
        <v>103</v>
      </c>
      <c r="B220" s="84" t="s">
        <v>124</v>
      </c>
      <c r="C220" s="84" t="s">
        <v>22</v>
      </c>
      <c r="D220" s="84">
        <v>3245.5756412000001</v>
      </c>
      <c r="E220" s="84">
        <v>10.3083861718429</v>
      </c>
      <c r="F220" s="84">
        <v>7.7659053745644204</v>
      </c>
      <c r="G220" s="84">
        <v>10.263419287687</v>
      </c>
      <c r="H220" s="84">
        <v>38547.048459400001</v>
      </c>
      <c r="I220" s="84">
        <v>3.9578690528481699</v>
      </c>
      <c r="J220" s="84">
        <v>92.234094625435603</v>
      </c>
      <c r="K220" s="84">
        <v>0.86415704877181398</v>
      </c>
    </row>
    <row r="221" spans="1:11" x14ac:dyDescent="0.25">
      <c r="A221" s="84" t="s">
        <v>111</v>
      </c>
      <c r="B221" s="84" t="s">
        <v>125</v>
      </c>
      <c r="C221" s="84" t="s">
        <v>21</v>
      </c>
      <c r="D221" s="84">
        <v>330.27689650000002</v>
      </c>
      <c r="E221" s="84">
        <v>63.655811420371599</v>
      </c>
      <c r="F221" s="84">
        <v>17.4207609322359</v>
      </c>
      <c r="G221" s="84">
        <v>60.6282249817855</v>
      </c>
      <c r="H221" s="84">
        <v>1565.6041031</v>
      </c>
      <c r="I221" s="84">
        <v>48.645036374633698</v>
      </c>
      <c r="J221" s="84">
        <v>82.579239067764107</v>
      </c>
      <c r="K221" s="84">
        <v>12.7900162931605</v>
      </c>
    </row>
    <row r="222" spans="1:11" x14ac:dyDescent="0.25">
      <c r="A222" s="84" t="s">
        <v>111</v>
      </c>
      <c r="B222" s="84" t="s">
        <v>125</v>
      </c>
      <c r="C222" s="84" t="s">
        <v>22</v>
      </c>
      <c r="D222" s="84">
        <v>13551.529454199999</v>
      </c>
      <c r="E222" s="84">
        <v>6.9906231321363101</v>
      </c>
      <c r="F222" s="84">
        <v>14.697474012441599</v>
      </c>
      <c r="G222" s="84">
        <v>6.7978195906115504</v>
      </c>
      <c r="H222" s="84">
        <v>78651.589549299999</v>
      </c>
      <c r="I222" s="84">
        <v>2.5583600306687901</v>
      </c>
      <c r="J222" s="84">
        <v>85.302525987558397</v>
      </c>
      <c r="K222" s="84">
        <v>1.17125226501325</v>
      </c>
    </row>
    <row r="223" spans="1:11" x14ac:dyDescent="0.25">
      <c r="A223" s="84" t="s">
        <v>113</v>
      </c>
      <c r="B223" s="84" t="s">
        <v>126</v>
      </c>
      <c r="C223" s="84" t="s">
        <v>21</v>
      </c>
      <c r="D223" s="84"/>
      <c r="E223" s="84"/>
      <c r="F223" s="84"/>
      <c r="G223" s="84"/>
      <c r="H223" s="84">
        <v>1330.4833798</v>
      </c>
      <c r="I223" s="84">
        <v>43.106403662550299</v>
      </c>
      <c r="J223" s="84">
        <v>100</v>
      </c>
      <c r="K223" s="84">
        <v>0</v>
      </c>
    </row>
    <row r="224" spans="1:11" x14ac:dyDescent="0.25">
      <c r="A224" s="84" t="s">
        <v>113</v>
      </c>
      <c r="B224" s="84" t="s">
        <v>126</v>
      </c>
      <c r="C224" s="84" t="s">
        <v>22</v>
      </c>
      <c r="D224" s="84">
        <v>11048.5157695</v>
      </c>
      <c r="E224" s="84">
        <v>8.6096245212099394</v>
      </c>
      <c r="F224" s="84">
        <v>10.6921965420826</v>
      </c>
      <c r="G224" s="84">
        <v>9.0062866799684898</v>
      </c>
      <c r="H224" s="84">
        <v>92284.0008562</v>
      </c>
      <c r="I224" s="84">
        <v>3.2743535892661102</v>
      </c>
      <c r="J224" s="84">
        <v>89.307803457917402</v>
      </c>
      <c r="K224" s="84">
        <v>1.0782594976926001</v>
      </c>
    </row>
    <row r="225" spans="1:11" x14ac:dyDescent="0.25">
      <c r="A225" s="84" t="s">
        <v>115</v>
      </c>
      <c r="B225" s="84" t="s">
        <v>308</v>
      </c>
      <c r="C225" s="84" t="s">
        <v>21</v>
      </c>
      <c r="D225" s="84"/>
      <c r="E225" s="84"/>
      <c r="F225" s="84"/>
      <c r="G225" s="84"/>
      <c r="H225" s="84">
        <v>84.607187800000005</v>
      </c>
      <c r="I225" s="84">
        <v>71.061343197992102</v>
      </c>
      <c r="J225" s="84">
        <v>100</v>
      </c>
      <c r="K225" s="84">
        <v>0</v>
      </c>
    </row>
    <row r="226" spans="1:11" x14ac:dyDescent="0.25">
      <c r="A226" s="84" t="s">
        <v>115</v>
      </c>
      <c r="B226" s="84" t="s">
        <v>308</v>
      </c>
      <c r="C226" s="84" t="s">
        <v>22</v>
      </c>
      <c r="D226" s="84">
        <v>5486.4063566000004</v>
      </c>
      <c r="E226" s="84">
        <v>7.1991293981901201</v>
      </c>
      <c r="F226" s="84">
        <v>12.906339031954399</v>
      </c>
      <c r="G226" s="84">
        <v>7.1272117061106899</v>
      </c>
      <c r="H226" s="84">
        <v>37022.9864543</v>
      </c>
      <c r="I226" s="84">
        <v>2.6149353651554499</v>
      </c>
      <c r="J226" s="84">
        <v>87.093660968045597</v>
      </c>
      <c r="K226" s="84">
        <v>1.0561757263290199</v>
      </c>
    </row>
    <row r="227" spans="1:11" x14ac:dyDescent="0.25">
      <c r="A227" s="84" t="s">
        <v>127</v>
      </c>
      <c r="B227" s="84" t="s">
        <v>128</v>
      </c>
      <c r="C227" s="84" t="s">
        <v>21</v>
      </c>
      <c r="D227" s="84">
        <v>148.6934808</v>
      </c>
      <c r="E227" s="84">
        <v>73.381743020279103</v>
      </c>
      <c r="F227" s="84">
        <v>29.030470882543401</v>
      </c>
      <c r="G227" s="84">
        <v>42.250892382944002</v>
      </c>
      <c r="H227" s="84">
        <v>363.50448319999998</v>
      </c>
      <c r="I227" s="84">
        <v>51.793194530687401</v>
      </c>
      <c r="J227" s="84">
        <v>70.969529117456602</v>
      </c>
      <c r="K227" s="84">
        <v>17.282956732804699</v>
      </c>
    </row>
    <row r="228" spans="1:11" x14ac:dyDescent="0.25">
      <c r="A228" s="84" t="s">
        <v>127</v>
      </c>
      <c r="B228" s="84" t="s">
        <v>128</v>
      </c>
      <c r="C228" s="84" t="s">
        <v>22</v>
      </c>
      <c r="D228" s="84">
        <v>2515.6419824</v>
      </c>
      <c r="E228" s="84">
        <v>12.997925398783</v>
      </c>
      <c r="F228" s="84">
        <v>8.4093552947129098</v>
      </c>
      <c r="G228" s="84">
        <v>12.088547552060099</v>
      </c>
      <c r="H228" s="84">
        <v>27399.1599761</v>
      </c>
      <c r="I228" s="84">
        <v>3.4921065693736502</v>
      </c>
      <c r="J228" s="84">
        <v>91.590644705287104</v>
      </c>
      <c r="K228" s="84">
        <v>1.10990474725239</v>
      </c>
    </row>
    <row r="229" spans="1:11" x14ac:dyDescent="0.25">
      <c r="A229" s="84" t="s">
        <v>129</v>
      </c>
      <c r="B229" s="84" t="s">
        <v>130</v>
      </c>
      <c r="C229" s="84" t="s">
        <v>21</v>
      </c>
      <c r="D229" s="84">
        <v>40.7421066</v>
      </c>
      <c r="E229" s="84">
        <v>100</v>
      </c>
      <c r="F229" s="84">
        <v>6.8698075992544503</v>
      </c>
      <c r="G229" s="84">
        <v>110.969425229981</v>
      </c>
      <c r="H229" s="84">
        <v>552.31826679999995</v>
      </c>
      <c r="I229" s="84">
        <v>78.795904931290096</v>
      </c>
      <c r="J229" s="84">
        <v>93.1301924007455</v>
      </c>
      <c r="K229" s="84">
        <v>8.1857299021720795</v>
      </c>
    </row>
    <row r="230" spans="1:11" x14ac:dyDescent="0.25">
      <c r="A230" s="84" t="s">
        <v>129</v>
      </c>
      <c r="B230" s="84" t="s">
        <v>130</v>
      </c>
      <c r="C230" s="84" t="s">
        <v>22</v>
      </c>
      <c r="D230" s="84">
        <v>4554.5353622000002</v>
      </c>
      <c r="E230" s="84">
        <v>11.6817860850055</v>
      </c>
      <c r="F230" s="84">
        <v>7.6145048983625703</v>
      </c>
      <c r="G230" s="84">
        <v>11.823117478497201</v>
      </c>
      <c r="H230" s="84">
        <v>55259.404256900001</v>
      </c>
      <c r="I230" s="84">
        <v>2.9614716803303698</v>
      </c>
      <c r="J230" s="84">
        <v>92.385495101637403</v>
      </c>
      <c r="K230" s="84">
        <v>0.97447316653864402</v>
      </c>
    </row>
    <row r="231" spans="1:11" x14ac:dyDescent="0.25">
      <c r="A231" s="84" t="s">
        <v>131</v>
      </c>
      <c r="B231" s="84" t="s">
        <v>132</v>
      </c>
      <c r="C231" s="84" t="s">
        <v>21</v>
      </c>
      <c r="D231" s="84"/>
      <c r="E231" s="84"/>
      <c r="F231" s="84"/>
      <c r="G231" s="84"/>
      <c r="H231" s="84">
        <v>1257.0390915</v>
      </c>
      <c r="I231" s="84">
        <v>69.945309750605304</v>
      </c>
      <c r="J231" s="84">
        <v>100</v>
      </c>
      <c r="K231" s="84">
        <v>7.7654893349660301E-15</v>
      </c>
    </row>
    <row r="232" spans="1:11" x14ac:dyDescent="0.25">
      <c r="A232" s="84" t="s">
        <v>131</v>
      </c>
      <c r="B232" s="84" t="s">
        <v>132</v>
      </c>
      <c r="C232" s="84" t="s">
        <v>22</v>
      </c>
      <c r="D232" s="84">
        <v>6257.9859405999996</v>
      </c>
      <c r="E232" s="84">
        <v>12.684624444924999</v>
      </c>
      <c r="F232" s="84">
        <v>7.6471746830477496</v>
      </c>
      <c r="G232" s="84">
        <v>11.9994569285982</v>
      </c>
      <c r="H232" s="84">
        <v>75575.974966199996</v>
      </c>
      <c r="I232" s="84">
        <v>3.04036723350641</v>
      </c>
      <c r="J232" s="84">
        <v>92.352825316952305</v>
      </c>
      <c r="K232" s="84">
        <v>0.99360190573243001</v>
      </c>
    </row>
    <row r="233" spans="1:11" x14ac:dyDescent="0.25">
      <c r="A233" s="84" t="s">
        <v>133</v>
      </c>
      <c r="B233" s="84" t="s">
        <v>134</v>
      </c>
      <c r="C233" s="84" t="s">
        <v>21</v>
      </c>
      <c r="D233" s="84">
        <v>40.736950200000003</v>
      </c>
      <c r="E233" s="84">
        <v>70.907095284634394</v>
      </c>
      <c r="F233" s="84">
        <v>7.2660534165498296</v>
      </c>
      <c r="G233" s="84">
        <v>77.622429812281197</v>
      </c>
      <c r="H233" s="84">
        <v>519.91059619999999</v>
      </c>
      <c r="I233" s="84">
        <v>48.003783577449099</v>
      </c>
      <c r="J233" s="84">
        <v>92.733946583450205</v>
      </c>
      <c r="K233" s="84">
        <v>6.0820092546247997</v>
      </c>
    </row>
    <row r="234" spans="1:11" x14ac:dyDescent="0.25">
      <c r="A234" s="84" t="s">
        <v>133</v>
      </c>
      <c r="B234" s="84" t="s">
        <v>134</v>
      </c>
      <c r="C234" s="84" t="s">
        <v>22</v>
      </c>
      <c r="D234" s="84">
        <v>6000.5555662999996</v>
      </c>
      <c r="E234" s="84">
        <v>7.6273442059383001</v>
      </c>
      <c r="F234" s="84">
        <v>13.4374833829438</v>
      </c>
      <c r="G234" s="84">
        <v>7.6244400586319099</v>
      </c>
      <c r="H234" s="84">
        <v>38654.796892899998</v>
      </c>
      <c r="I234" s="84">
        <v>2.70043926710408</v>
      </c>
      <c r="J234" s="84">
        <v>86.562516617056204</v>
      </c>
      <c r="K234" s="84">
        <v>1.1835756467820899</v>
      </c>
    </row>
    <row r="235" spans="1:11" x14ac:dyDescent="0.25">
      <c r="A235" s="84" t="s">
        <v>135</v>
      </c>
      <c r="B235" s="84" t="s">
        <v>136</v>
      </c>
      <c r="C235" s="84" t="s">
        <v>21</v>
      </c>
      <c r="D235" s="84">
        <v>377.92644130000002</v>
      </c>
      <c r="E235" s="84">
        <v>36.196470960025501</v>
      </c>
      <c r="F235" s="84">
        <v>10.1957528182978</v>
      </c>
      <c r="G235" s="84">
        <v>31.798701700275601</v>
      </c>
      <c r="H235" s="84">
        <v>3328.7781839999998</v>
      </c>
      <c r="I235" s="84">
        <v>26.630628922104101</v>
      </c>
      <c r="J235" s="84">
        <v>89.804247181702195</v>
      </c>
      <c r="K235" s="84">
        <v>3.6102045577289199</v>
      </c>
    </row>
    <row r="236" spans="1:11" x14ac:dyDescent="0.25">
      <c r="A236" s="84" t="s">
        <v>135</v>
      </c>
      <c r="B236" s="84" t="s">
        <v>136</v>
      </c>
      <c r="C236" s="84" t="s">
        <v>22</v>
      </c>
      <c r="D236" s="84">
        <v>13114.081013499999</v>
      </c>
      <c r="E236" s="84">
        <v>9.0091805267006109</v>
      </c>
      <c r="F236" s="84">
        <v>13.4886201529328</v>
      </c>
      <c r="G236" s="84">
        <v>9.1168699964327704</v>
      </c>
      <c r="H236" s="84">
        <v>84109.214363000006</v>
      </c>
      <c r="I236" s="84">
        <v>3.23366534196713</v>
      </c>
      <c r="J236" s="84">
        <v>86.511379847067204</v>
      </c>
      <c r="K236" s="84">
        <v>1.4214776897899699</v>
      </c>
    </row>
    <row r="237" spans="1:11" x14ac:dyDescent="0.25">
      <c r="A237" s="84" t="s">
        <v>137</v>
      </c>
      <c r="B237" s="84" t="s">
        <v>138</v>
      </c>
      <c r="C237" s="84" t="s">
        <v>21</v>
      </c>
      <c r="D237" s="84">
        <v>665.18415589999995</v>
      </c>
      <c r="E237" s="84">
        <v>40.4076595980642</v>
      </c>
      <c r="F237" s="84">
        <v>11.4251886424603</v>
      </c>
      <c r="G237" s="84">
        <v>30.1129446899293</v>
      </c>
      <c r="H237" s="84">
        <v>5156.9005090999999</v>
      </c>
      <c r="I237" s="84">
        <v>32.876991387144898</v>
      </c>
      <c r="J237" s="84">
        <v>88.574811357539701</v>
      </c>
      <c r="K237" s="84">
        <v>3.88424280435262</v>
      </c>
    </row>
    <row r="238" spans="1:11" x14ac:dyDescent="0.25">
      <c r="A238" s="84" t="s">
        <v>137</v>
      </c>
      <c r="B238" s="84" t="s">
        <v>138</v>
      </c>
      <c r="C238" s="84" t="s">
        <v>22</v>
      </c>
      <c r="D238" s="84">
        <v>16781.044563700001</v>
      </c>
      <c r="E238" s="84">
        <v>11.4793026504118</v>
      </c>
      <c r="F238" s="84">
        <v>9.5588032633653004</v>
      </c>
      <c r="G238" s="84">
        <v>12.068626446398699</v>
      </c>
      <c r="H238" s="84">
        <v>158774.87076739999</v>
      </c>
      <c r="I238" s="84">
        <v>3.5048764908077499</v>
      </c>
      <c r="J238" s="84">
        <v>90.441196736634694</v>
      </c>
      <c r="K238" s="84">
        <v>1.2755428944190801</v>
      </c>
    </row>
    <row r="239" spans="1:11" x14ac:dyDescent="0.25">
      <c r="A239" s="84" t="s">
        <v>139</v>
      </c>
      <c r="B239" s="84" t="s">
        <v>140</v>
      </c>
      <c r="C239" s="84" t="s">
        <v>21</v>
      </c>
      <c r="D239" s="84">
        <v>2508.3491905999999</v>
      </c>
      <c r="E239" s="84">
        <v>26.8210295855853</v>
      </c>
      <c r="F239" s="84">
        <v>14.403376996977601</v>
      </c>
      <c r="G239" s="84">
        <v>27.427917619746601</v>
      </c>
      <c r="H239" s="84">
        <v>14906.658353299999</v>
      </c>
      <c r="I239" s="84">
        <v>21.309638183071399</v>
      </c>
      <c r="J239" s="84">
        <v>85.596623003022401</v>
      </c>
      <c r="K239" s="84">
        <v>4.6153063504071197</v>
      </c>
    </row>
    <row r="240" spans="1:11" x14ac:dyDescent="0.25">
      <c r="A240" s="84" t="s">
        <v>139</v>
      </c>
      <c r="B240" s="84" t="s">
        <v>140</v>
      </c>
      <c r="C240" s="84" t="s">
        <v>22</v>
      </c>
      <c r="D240" s="84">
        <v>37114.619913900002</v>
      </c>
      <c r="E240" s="84">
        <v>7.5430867049825796</v>
      </c>
      <c r="F240" s="84">
        <v>13.6667369786138</v>
      </c>
      <c r="G240" s="84">
        <v>7.8546430086198296</v>
      </c>
      <c r="H240" s="84">
        <v>234454.3725382</v>
      </c>
      <c r="I240" s="84">
        <v>3.2492667450726298</v>
      </c>
      <c r="J240" s="84">
        <v>86.333263021386202</v>
      </c>
      <c r="K240" s="84">
        <v>1.2434064959773701</v>
      </c>
    </row>
    <row r="241" spans="1:11" x14ac:dyDescent="0.25">
      <c r="A241" s="84" t="s">
        <v>141</v>
      </c>
      <c r="B241" s="84" t="s">
        <v>142</v>
      </c>
      <c r="C241" s="84" t="s">
        <v>21</v>
      </c>
      <c r="D241" s="84">
        <v>157.9004424</v>
      </c>
      <c r="E241" s="84">
        <v>57.031545975123599</v>
      </c>
      <c r="F241" s="84">
        <v>3.8912039948535702</v>
      </c>
      <c r="G241" s="84">
        <v>58.881364203690602</v>
      </c>
      <c r="H241" s="84">
        <v>3899.9809384999999</v>
      </c>
      <c r="I241" s="84">
        <v>28.2589016813439</v>
      </c>
      <c r="J241" s="84">
        <v>96.108796005146402</v>
      </c>
      <c r="K241" s="84">
        <v>2.3839586919761202</v>
      </c>
    </row>
    <row r="242" spans="1:11" x14ac:dyDescent="0.25">
      <c r="A242" s="84" t="s">
        <v>141</v>
      </c>
      <c r="B242" s="84" t="s">
        <v>142</v>
      </c>
      <c r="C242" s="84" t="s">
        <v>22</v>
      </c>
      <c r="D242" s="84">
        <v>7799.7101992999997</v>
      </c>
      <c r="E242" s="84">
        <v>14.195975590075699</v>
      </c>
      <c r="F242" s="84">
        <v>7.3235946256783802</v>
      </c>
      <c r="G242" s="84">
        <v>14.2883211031657</v>
      </c>
      <c r="H242" s="84">
        <v>98701.408417400002</v>
      </c>
      <c r="I242" s="84">
        <v>2.9863281850811498</v>
      </c>
      <c r="J242" s="84">
        <v>92.676405374321604</v>
      </c>
      <c r="K242" s="84">
        <v>1.12911016799218</v>
      </c>
    </row>
    <row r="243" spans="1:11" x14ac:dyDescent="0.25">
      <c r="A243" s="84" t="s">
        <v>143</v>
      </c>
      <c r="B243" s="84" t="s">
        <v>144</v>
      </c>
      <c r="C243" s="84" t="s">
        <v>21</v>
      </c>
      <c r="D243" s="84">
        <v>540.73972060000006</v>
      </c>
      <c r="E243" s="84">
        <v>45.589071436226902</v>
      </c>
      <c r="F243" s="84">
        <v>21.341235229457101</v>
      </c>
      <c r="G243" s="84">
        <v>42.1989116187628</v>
      </c>
      <c r="H243" s="84">
        <v>1993.0392045000001</v>
      </c>
      <c r="I243" s="84">
        <v>40.468816739682303</v>
      </c>
      <c r="J243" s="84">
        <v>78.658764770542902</v>
      </c>
      <c r="K243" s="84">
        <v>11.449161475014</v>
      </c>
    </row>
    <row r="244" spans="1:11" x14ac:dyDescent="0.25">
      <c r="A244" s="84" t="s">
        <v>143</v>
      </c>
      <c r="B244" s="84" t="s">
        <v>144</v>
      </c>
      <c r="C244" s="84" t="s">
        <v>22</v>
      </c>
      <c r="D244" s="84">
        <v>12856.844496600001</v>
      </c>
      <c r="E244" s="84">
        <v>9.7384260802525695</v>
      </c>
      <c r="F244" s="84">
        <v>10.2408891361816</v>
      </c>
      <c r="G244" s="84">
        <v>9.2487529027759194</v>
      </c>
      <c r="H244" s="84">
        <v>112687.3765728</v>
      </c>
      <c r="I244" s="84">
        <v>3.0863407942602601</v>
      </c>
      <c r="J244" s="84">
        <v>89.759110863818407</v>
      </c>
      <c r="K244" s="84">
        <v>1.0552182637923799</v>
      </c>
    </row>
    <row r="245" spans="1:11" x14ac:dyDescent="0.25">
      <c r="A245" s="84" t="s">
        <v>145</v>
      </c>
      <c r="B245" s="84" t="s">
        <v>146</v>
      </c>
      <c r="C245" s="84" t="s">
        <v>21</v>
      </c>
      <c r="D245" s="84">
        <v>998.54775719999998</v>
      </c>
      <c r="E245" s="84">
        <v>31.860798398855199</v>
      </c>
      <c r="F245" s="84">
        <v>14.200915216168699</v>
      </c>
      <c r="G245" s="84">
        <v>28.6005494024642</v>
      </c>
      <c r="H245" s="84">
        <v>6033.0255041</v>
      </c>
      <c r="I245" s="84">
        <v>20.417234633913601</v>
      </c>
      <c r="J245" s="84">
        <v>85.799084783831304</v>
      </c>
      <c r="K245" s="84">
        <v>4.7337798325417104</v>
      </c>
    </row>
    <row r="246" spans="1:11" x14ac:dyDescent="0.25">
      <c r="A246" s="84" t="s">
        <v>145</v>
      </c>
      <c r="B246" s="84" t="s">
        <v>146</v>
      </c>
      <c r="C246" s="84" t="s">
        <v>22</v>
      </c>
      <c r="D246" s="84">
        <v>11528.4639802</v>
      </c>
      <c r="E246" s="84">
        <v>8.7460180736691999</v>
      </c>
      <c r="F246" s="84">
        <v>11.944561532437101</v>
      </c>
      <c r="G246" s="84">
        <v>8.9135518605578508</v>
      </c>
      <c r="H246" s="84">
        <v>84987.962754199994</v>
      </c>
      <c r="I246" s="84">
        <v>3.6263404528047301</v>
      </c>
      <c r="J246" s="84">
        <v>88.055438467562894</v>
      </c>
      <c r="K246" s="84">
        <v>1.20910724566118</v>
      </c>
    </row>
    <row r="247" spans="1:11" x14ac:dyDescent="0.25">
      <c r="A247" s="84" t="s">
        <v>147</v>
      </c>
      <c r="B247" s="84" t="s">
        <v>148</v>
      </c>
      <c r="C247" s="84" t="s">
        <v>21</v>
      </c>
      <c r="D247" s="84">
        <v>217.0294797</v>
      </c>
      <c r="E247" s="84">
        <v>38.199510843781098</v>
      </c>
      <c r="F247" s="84">
        <v>12.860751397711301</v>
      </c>
      <c r="G247" s="84">
        <v>33.652436052784999</v>
      </c>
      <c r="H247" s="84">
        <v>1470.5039543</v>
      </c>
      <c r="I247" s="84">
        <v>49.999017953009201</v>
      </c>
      <c r="J247" s="84">
        <v>87.139248602288703</v>
      </c>
      <c r="K247" s="84">
        <v>4.9667127149278301</v>
      </c>
    </row>
    <row r="248" spans="1:11" x14ac:dyDescent="0.25">
      <c r="A248" s="84" t="s">
        <v>147</v>
      </c>
      <c r="B248" s="84" t="s">
        <v>148</v>
      </c>
      <c r="C248" s="84" t="s">
        <v>22</v>
      </c>
      <c r="D248" s="84">
        <v>6106.1717036999999</v>
      </c>
      <c r="E248" s="84">
        <v>8.6528817161523293</v>
      </c>
      <c r="F248" s="84">
        <v>14.4215975841771</v>
      </c>
      <c r="G248" s="84">
        <v>8.0488474318713692</v>
      </c>
      <c r="H248" s="84">
        <v>36234.294864299998</v>
      </c>
      <c r="I248" s="84">
        <v>2.9066664833779599</v>
      </c>
      <c r="J248" s="84">
        <v>85.578402415822893</v>
      </c>
      <c r="K248" s="84">
        <v>1.3563847349576601</v>
      </c>
    </row>
    <row r="249" spans="1:11" x14ac:dyDescent="0.25">
      <c r="A249" s="84" t="s">
        <v>149</v>
      </c>
      <c r="B249" s="84" t="s">
        <v>150</v>
      </c>
      <c r="C249" s="84" t="s">
        <v>21</v>
      </c>
      <c r="D249" s="84">
        <v>482.43128890000003</v>
      </c>
      <c r="E249" s="84">
        <v>44.925149116567297</v>
      </c>
      <c r="F249" s="84">
        <v>11.016579548104</v>
      </c>
      <c r="G249" s="84">
        <v>41.627203137943603</v>
      </c>
      <c r="H249" s="84">
        <v>3896.7073248000002</v>
      </c>
      <c r="I249" s="84">
        <v>23.831168786467298</v>
      </c>
      <c r="J249" s="84">
        <v>88.983420451895995</v>
      </c>
      <c r="K249" s="84">
        <v>5.1536498867466198</v>
      </c>
    </row>
    <row r="250" spans="1:11" x14ac:dyDescent="0.25">
      <c r="A250" s="84" t="s">
        <v>149</v>
      </c>
      <c r="B250" s="84" t="s">
        <v>150</v>
      </c>
      <c r="C250" s="84" t="s">
        <v>22</v>
      </c>
      <c r="D250" s="84">
        <v>12622.265068799999</v>
      </c>
      <c r="E250" s="84">
        <v>9.15062171572648</v>
      </c>
      <c r="F250" s="84">
        <v>16.589283404221199</v>
      </c>
      <c r="G250" s="84">
        <v>8.5145952033363397</v>
      </c>
      <c r="H250" s="84">
        <v>63464.596317800002</v>
      </c>
      <c r="I250" s="84">
        <v>3.5050114048772398</v>
      </c>
      <c r="J250" s="84">
        <v>83.410716595778794</v>
      </c>
      <c r="K250" s="84">
        <v>1.6934398679835501</v>
      </c>
    </row>
    <row r="251" spans="1:11" x14ac:dyDescent="0.25">
      <c r="A251" s="84" t="s">
        <v>151</v>
      </c>
      <c r="B251" s="84" t="s">
        <v>152</v>
      </c>
      <c r="C251" s="84" t="s">
        <v>21</v>
      </c>
      <c r="D251" s="84">
        <v>367.25363549999997</v>
      </c>
      <c r="E251" s="84">
        <v>40.156272580044899</v>
      </c>
      <c r="F251" s="84">
        <v>26.300786283967799</v>
      </c>
      <c r="G251" s="84">
        <v>24.8034111129001</v>
      </c>
      <c r="H251" s="84">
        <v>1029.1062738000001</v>
      </c>
      <c r="I251" s="84">
        <v>27.516618815631301</v>
      </c>
      <c r="J251" s="84">
        <v>73.699213716032205</v>
      </c>
      <c r="K251" s="84">
        <v>8.8515084748030297</v>
      </c>
    </row>
    <row r="252" spans="1:11" x14ac:dyDescent="0.25">
      <c r="A252" s="84" t="s">
        <v>151</v>
      </c>
      <c r="B252" s="84" t="s">
        <v>152</v>
      </c>
      <c r="C252" s="84" t="s">
        <v>22</v>
      </c>
      <c r="D252" s="84">
        <v>3977.7000745</v>
      </c>
      <c r="E252" s="84">
        <v>8.9768879102011994</v>
      </c>
      <c r="F252" s="84">
        <v>15.9307838149108</v>
      </c>
      <c r="G252" s="84">
        <v>7.6504373520098703</v>
      </c>
      <c r="H252" s="84">
        <v>20990.940017000001</v>
      </c>
      <c r="I252" s="84">
        <v>2.9879084225744901</v>
      </c>
      <c r="J252" s="84">
        <v>84.069216185089203</v>
      </c>
      <c r="K252" s="84">
        <v>1.44972760631024</v>
      </c>
    </row>
    <row r="253" spans="1:11" x14ac:dyDescent="0.25">
      <c r="A253" s="84" t="s">
        <v>153</v>
      </c>
      <c r="B253" s="84" t="s">
        <v>154</v>
      </c>
      <c r="C253" s="84" t="s">
        <v>21</v>
      </c>
      <c r="D253" s="84">
        <v>230.8454763</v>
      </c>
      <c r="E253" s="84">
        <v>48.505724229497403</v>
      </c>
      <c r="F253" s="84">
        <v>17.301097096573798</v>
      </c>
      <c r="G253" s="84">
        <v>33.1648306049862</v>
      </c>
      <c r="H253" s="84">
        <v>1103.4368239</v>
      </c>
      <c r="I253" s="84">
        <v>27.462810709198301</v>
      </c>
      <c r="J253" s="84">
        <v>82.698902903426202</v>
      </c>
      <c r="K253" s="84">
        <v>6.9382777079684397</v>
      </c>
    </row>
    <row r="254" spans="1:11" x14ac:dyDescent="0.25">
      <c r="A254" s="84" t="s">
        <v>153</v>
      </c>
      <c r="B254" s="84" t="s">
        <v>154</v>
      </c>
      <c r="C254" s="84" t="s">
        <v>22</v>
      </c>
      <c r="D254" s="84">
        <v>6961.4480051</v>
      </c>
      <c r="E254" s="84">
        <v>8.8082538938749995</v>
      </c>
      <c r="F254" s="84">
        <v>14.6900957487467</v>
      </c>
      <c r="G254" s="84">
        <v>8.5887891832640406</v>
      </c>
      <c r="H254" s="84">
        <v>40427.269700800003</v>
      </c>
      <c r="I254" s="84">
        <v>2.83675541961416</v>
      </c>
      <c r="J254" s="84">
        <v>85.3099042512533</v>
      </c>
      <c r="K254" s="84">
        <v>1.4789623382574</v>
      </c>
    </row>
    <row r="255" spans="1:11" x14ac:dyDescent="0.25">
      <c r="A255" s="84" t="s">
        <v>155</v>
      </c>
      <c r="B255" s="84" t="s">
        <v>156</v>
      </c>
      <c r="C255" s="84" t="s">
        <v>21</v>
      </c>
      <c r="D255" s="84">
        <v>112.9715442</v>
      </c>
      <c r="E255" s="84">
        <v>37.669193076611698</v>
      </c>
      <c r="F255" s="84">
        <v>5.2856930830016502</v>
      </c>
      <c r="G255" s="84">
        <v>41.928912839455002</v>
      </c>
      <c r="H255" s="84">
        <v>2024.3365140999999</v>
      </c>
      <c r="I255" s="84">
        <v>23.102209300684599</v>
      </c>
      <c r="J255" s="84">
        <v>94.714306916998396</v>
      </c>
      <c r="K255" s="84">
        <v>2.3399143359355801</v>
      </c>
    </row>
    <row r="256" spans="1:11" x14ac:dyDescent="0.25">
      <c r="A256" s="84" t="s">
        <v>155</v>
      </c>
      <c r="B256" s="84" t="s">
        <v>156</v>
      </c>
      <c r="C256" s="84" t="s">
        <v>22</v>
      </c>
      <c r="D256" s="84">
        <v>3705.8747478</v>
      </c>
      <c r="E256" s="84">
        <v>10.5192964705411</v>
      </c>
      <c r="F256" s="84">
        <v>8.82988312782809</v>
      </c>
      <c r="G256" s="84">
        <v>10.681850192804401</v>
      </c>
      <c r="H256" s="84">
        <v>38263.817196600001</v>
      </c>
      <c r="I256" s="84">
        <v>3.63104248957799</v>
      </c>
      <c r="J256" s="84">
        <v>91.170116872171903</v>
      </c>
      <c r="K256" s="84">
        <v>1.0345439056930701</v>
      </c>
    </row>
    <row r="257" spans="1:11" x14ac:dyDescent="0.25">
      <c r="A257" s="84" t="s">
        <v>157</v>
      </c>
      <c r="B257" s="84" t="s">
        <v>158</v>
      </c>
      <c r="C257" s="84" t="s">
        <v>21</v>
      </c>
      <c r="D257" s="84">
        <v>441.61669849999998</v>
      </c>
      <c r="E257" s="84">
        <v>37.033035242917599</v>
      </c>
      <c r="F257" s="84">
        <v>18.9487869722422</v>
      </c>
      <c r="G257" s="84">
        <v>33.492360529791597</v>
      </c>
      <c r="H257" s="84">
        <v>1888.9636132999999</v>
      </c>
      <c r="I257" s="84">
        <v>33.1420717732329</v>
      </c>
      <c r="J257" s="84">
        <v>81.051213027757797</v>
      </c>
      <c r="K257" s="84">
        <v>7.8301061905046101</v>
      </c>
    </row>
    <row r="258" spans="1:11" x14ac:dyDescent="0.25">
      <c r="A258" s="84" t="s">
        <v>157</v>
      </c>
      <c r="B258" s="84" t="s">
        <v>158</v>
      </c>
      <c r="C258" s="84" t="s">
        <v>22</v>
      </c>
      <c r="D258" s="84">
        <v>9580.2431008000003</v>
      </c>
      <c r="E258" s="84">
        <v>10.2210977496855</v>
      </c>
      <c r="F258" s="84">
        <v>17.831530849796099</v>
      </c>
      <c r="G258" s="84">
        <v>8.4611378897368006</v>
      </c>
      <c r="H258" s="84">
        <v>44146.176585200003</v>
      </c>
      <c r="I258" s="84">
        <v>3.0741643466208699</v>
      </c>
      <c r="J258" s="84">
        <v>82.168469150203904</v>
      </c>
      <c r="K258" s="84">
        <v>1.83616711940222</v>
      </c>
    </row>
    <row r="259" spans="1:11" x14ac:dyDescent="0.25">
      <c r="A259" s="84" t="s">
        <v>159</v>
      </c>
      <c r="B259" s="84" t="s">
        <v>160</v>
      </c>
      <c r="C259" s="84" t="s">
        <v>21</v>
      </c>
      <c r="D259" s="84">
        <v>972.28461570000002</v>
      </c>
      <c r="E259" s="84">
        <v>32.108480606533703</v>
      </c>
      <c r="F259" s="84">
        <v>17.530278496598001</v>
      </c>
      <c r="G259" s="84">
        <v>26.328604524488799</v>
      </c>
      <c r="H259" s="84">
        <v>4574.0312394000002</v>
      </c>
      <c r="I259" s="84">
        <v>16.5685105236177</v>
      </c>
      <c r="J259" s="84">
        <v>82.469721503401999</v>
      </c>
      <c r="K259" s="84">
        <v>5.5965724307925502</v>
      </c>
    </row>
    <row r="260" spans="1:11" x14ac:dyDescent="0.25">
      <c r="A260" s="84" t="s">
        <v>159</v>
      </c>
      <c r="B260" s="84" t="s">
        <v>160</v>
      </c>
      <c r="C260" s="84" t="s">
        <v>22</v>
      </c>
      <c r="D260" s="84">
        <v>15528.023712099999</v>
      </c>
      <c r="E260" s="84">
        <v>6.6473931276559997</v>
      </c>
      <c r="F260" s="84">
        <v>17.854114089014502</v>
      </c>
      <c r="G260" s="84">
        <v>6.2379203266626799</v>
      </c>
      <c r="H260" s="84">
        <v>71443.660431299999</v>
      </c>
      <c r="I260" s="84">
        <v>3.2734230256946799</v>
      </c>
      <c r="J260" s="84">
        <v>82.145885910985498</v>
      </c>
      <c r="K260" s="84">
        <v>1.3557896412621699</v>
      </c>
    </row>
    <row r="261" spans="1:11" x14ac:dyDescent="0.25">
      <c r="A261" s="84" t="s">
        <v>161</v>
      </c>
      <c r="B261" s="84" t="s">
        <v>162</v>
      </c>
      <c r="C261" s="84" t="s">
        <v>21</v>
      </c>
      <c r="D261" s="84">
        <v>293.1657563</v>
      </c>
      <c r="E261" s="84">
        <v>50.390629350162797</v>
      </c>
      <c r="F261" s="84">
        <v>8.9074379020586498</v>
      </c>
      <c r="G261" s="84">
        <v>50.348690988872697</v>
      </c>
      <c r="H261" s="84">
        <v>2998.0809469999999</v>
      </c>
      <c r="I261" s="84">
        <v>32.655199663653903</v>
      </c>
      <c r="J261" s="84">
        <v>91.092562097941297</v>
      </c>
      <c r="K261" s="84">
        <v>4.9233200615339703</v>
      </c>
    </row>
    <row r="262" spans="1:11" x14ac:dyDescent="0.25">
      <c r="A262" s="84" t="s">
        <v>161</v>
      </c>
      <c r="B262" s="84" t="s">
        <v>162</v>
      </c>
      <c r="C262" s="84" t="s">
        <v>22</v>
      </c>
      <c r="D262" s="84">
        <v>8536.5700694999996</v>
      </c>
      <c r="E262" s="84">
        <v>10.6845517308009</v>
      </c>
      <c r="F262" s="84">
        <v>8.6187278083720802</v>
      </c>
      <c r="G262" s="84">
        <v>10.744048373702601</v>
      </c>
      <c r="H262" s="84">
        <v>90510.183225200002</v>
      </c>
      <c r="I262" s="84">
        <v>3.0402108390668201</v>
      </c>
      <c r="J262" s="84">
        <v>91.3812721916279</v>
      </c>
      <c r="K262" s="84">
        <v>1.01333704677192</v>
      </c>
    </row>
    <row r="263" spans="1:11" x14ac:dyDescent="0.25">
      <c r="A263" s="84" t="s">
        <v>163</v>
      </c>
      <c r="B263" s="84" t="s">
        <v>164</v>
      </c>
      <c r="C263" s="84" t="s">
        <v>21</v>
      </c>
      <c r="D263" s="84">
        <v>177.6704652</v>
      </c>
      <c r="E263" s="84">
        <v>42.372195275150503</v>
      </c>
      <c r="F263" s="84">
        <v>14.652739230866899</v>
      </c>
      <c r="G263" s="84">
        <v>38.535921484500903</v>
      </c>
      <c r="H263" s="84">
        <v>1034.8704966</v>
      </c>
      <c r="I263" s="84">
        <v>33.504408572512297</v>
      </c>
      <c r="J263" s="84">
        <v>85.347260769133001</v>
      </c>
      <c r="K263" s="84">
        <v>6.6159921647745499</v>
      </c>
    </row>
    <row r="264" spans="1:11" x14ac:dyDescent="0.25">
      <c r="A264" s="84" t="s">
        <v>163</v>
      </c>
      <c r="B264" s="84" t="s">
        <v>164</v>
      </c>
      <c r="C264" s="84" t="s">
        <v>22</v>
      </c>
      <c r="D264" s="84">
        <v>6267.7282193999999</v>
      </c>
      <c r="E264" s="84">
        <v>10.776003442917499</v>
      </c>
      <c r="F264" s="84">
        <v>10.773650241377499</v>
      </c>
      <c r="G264" s="84">
        <v>10.8954877579609</v>
      </c>
      <c r="H264" s="84">
        <v>51908.730817000003</v>
      </c>
      <c r="I264" s="84">
        <v>3.5197251250614201</v>
      </c>
      <c r="J264" s="84">
        <v>89.226349758622504</v>
      </c>
      <c r="K264" s="84">
        <v>1.3155774570071801</v>
      </c>
    </row>
    <row r="265" spans="1:11" x14ac:dyDescent="0.25">
      <c r="A265" s="84" t="s">
        <v>165</v>
      </c>
      <c r="B265" s="84" t="s">
        <v>166</v>
      </c>
      <c r="C265" s="84" t="s">
        <v>21</v>
      </c>
      <c r="D265" s="84">
        <v>1416.7927164</v>
      </c>
      <c r="E265" s="84">
        <v>36.245763415575802</v>
      </c>
      <c r="F265" s="84">
        <v>27.931426636282001</v>
      </c>
      <c r="G265" s="84">
        <v>23.905925702098799</v>
      </c>
      <c r="H265" s="84">
        <v>3655.6038168999999</v>
      </c>
      <c r="I265" s="84">
        <v>27.157915729358201</v>
      </c>
      <c r="J265" s="84">
        <v>72.068573363718002</v>
      </c>
      <c r="K265" s="84">
        <v>9.2651564857635904</v>
      </c>
    </row>
    <row r="266" spans="1:11" x14ac:dyDescent="0.25">
      <c r="A266" s="84" t="s">
        <v>165</v>
      </c>
      <c r="B266" s="84" t="s">
        <v>166</v>
      </c>
      <c r="C266" s="84" t="s">
        <v>22</v>
      </c>
      <c r="D266" s="84">
        <v>30314.384679499999</v>
      </c>
      <c r="E266" s="84">
        <v>7.7643199457844903</v>
      </c>
      <c r="F266" s="84">
        <v>22.552391871475798</v>
      </c>
      <c r="G266" s="84">
        <v>7.7722050423197002</v>
      </c>
      <c r="H266" s="84">
        <v>104103.2187936</v>
      </c>
      <c r="I266" s="84">
        <v>4.4285904469415103</v>
      </c>
      <c r="J266" s="84">
        <v>77.447608128524195</v>
      </c>
      <c r="K266" s="84">
        <v>2.2632308221704398</v>
      </c>
    </row>
    <row r="267" spans="1:11" x14ac:dyDescent="0.25">
      <c r="A267" s="84" t="s">
        <v>167</v>
      </c>
      <c r="B267" s="84" t="s">
        <v>168</v>
      </c>
      <c r="C267" s="84" t="s">
        <v>21</v>
      </c>
      <c r="D267" s="84">
        <v>484.98316249999999</v>
      </c>
      <c r="E267" s="84">
        <v>27.241888600041001</v>
      </c>
      <c r="F267" s="84">
        <v>18.1307899290512</v>
      </c>
      <c r="G267" s="84">
        <v>23.829744240234302</v>
      </c>
      <c r="H267" s="84">
        <v>2189.9315234999999</v>
      </c>
      <c r="I267" s="84">
        <v>19.126622862252699</v>
      </c>
      <c r="J267" s="84">
        <v>81.869210070948796</v>
      </c>
      <c r="K267" s="84">
        <v>5.2773452499209998</v>
      </c>
    </row>
    <row r="268" spans="1:11" x14ac:dyDescent="0.25">
      <c r="A268" s="84" t="s">
        <v>167</v>
      </c>
      <c r="B268" s="84" t="s">
        <v>168</v>
      </c>
      <c r="C268" s="84" t="s">
        <v>22</v>
      </c>
      <c r="D268" s="84">
        <v>12694.812382300001</v>
      </c>
      <c r="E268" s="84">
        <v>6.9860006602305598</v>
      </c>
      <c r="F268" s="84">
        <v>17.878736890060502</v>
      </c>
      <c r="G268" s="84">
        <v>5.8985133280125597</v>
      </c>
      <c r="H268" s="84">
        <v>58310.272934200002</v>
      </c>
      <c r="I268" s="84">
        <v>2.3765623852075901</v>
      </c>
      <c r="J268" s="84">
        <v>82.121263109939505</v>
      </c>
      <c r="K268" s="84">
        <v>1.28417371872215</v>
      </c>
    </row>
    <row r="269" spans="1:11" x14ac:dyDescent="0.25">
      <c r="A269" s="84" t="s">
        <v>169</v>
      </c>
      <c r="B269" s="84" t="s">
        <v>170</v>
      </c>
      <c r="C269" s="84" t="s">
        <v>21</v>
      </c>
      <c r="D269" s="84">
        <v>215.4937898</v>
      </c>
      <c r="E269" s="84">
        <v>59.667252171726098</v>
      </c>
      <c r="F269" s="84">
        <v>8.9270443024541297</v>
      </c>
      <c r="G269" s="84">
        <v>61.916293146814198</v>
      </c>
      <c r="H269" s="84">
        <v>2198.4495323000001</v>
      </c>
      <c r="I269" s="84">
        <v>32.226379088845</v>
      </c>
      <c r="J269" s="84">
        <v>91.072955697545893</v>
      </c>
      <c r="K269" s="84">
        <v>6.0690848093364496</v>
      </c>
    </row>
    <row r="270" spans="1:11" x14ac:dyDescent="0.25">
      <c r="A270" s="84" t="s">
        <v>169</v>
      </c>
      <c r="B270" s="84" t="s">
        <v>170</v>
      </c>
      <c r="C270" s="84" t="s">
        <v>22</v>
      </c>
      <c r="D270" s="84">
        <v>9530.5336284999994</v>
      </c>
      <c r="E270" s="84">
        <v>9.7188255556152896</v>
      </c>
      <c r="F270" s="84">
        <v>12.459670505218799</v>
      </c>
      <c r="G270" s="84">
        <v>8.9874814272500299</v>
      </c>
      <c r="H270" s="84">
        <v>66960.523053199999</v>
      </c>
      <c r="I270" s="84">
        <v>2.8008224946158</v>
      </c>
      <c r="J270" s="84">
        <v>87.540329494781204</v>
      </c>
      <c r="K270" s="84">
        <v>1.2791939201232401</v>
      </c>
    </row>
    <row r="271" spans="1:11" x14ac:dyDescent="0.25">
      <c r="A271" s="84" t="s">
        <v>171</v>
      </c>
      <c r="B271" s="84" t="s">
        <v>172</v>
      </c>
      <c r="C271" s="84" t="s">
        <v>21</v>
      </c>
      <c r="D271" s="84">
        <v>433.10568080000002</v>
      </c>
      <c r="E271" s="84">
        <v>37.601091210096698</v>
      </c>
      <c r="F271" s="84">
        <v>11.561977577570801</v>
      </c>
      <c r="G271" s="84">
        <v>28.504422575170601</v>
      </c>
      <c r="H271" s="84">
        <v>3312.8424313999999</v>
      </c>
      <c r="I271" s="84">
        <v>21.0246154464038</v>
      </c>
      <c r="J271" s="84">
        <v>88.438022422429199</v>
      </c>
      <c r="K271" s="84">
        <v>3.7265362301016598</v>
      </c>
    </row>
    <row r="272" spans="1:11" x14ac:dyDescent="0.25">
      <c r="A272" s="84" t="s">
        <v>171</v>
      </c>
      <c r="B272" s="84" t="s">
        <v>172</v>
      </c>
      <c r="C272" s="84" t="s">
        <v>22</v>
      </c>
      <c r="D272" s="84">
        <v>13454.2407004</v>
      </c>
      <c r="E272" s="84">
        <v>6.7964670749405096</v>
      </c>
      <c r="F272" s="84">
        <v>15.6931783068252</v>
      </c>
      <c r="G272" s="84">
        <v>6.4590625505530896</v>
      </c>
      <c r="H272" s="84">
        <v>72278.811185900006</v>
      </c>
      <c r="I272" s="84">
        <v>2.7707846748179699</v>
      </c>
      <c r="J272" s="84">
        <v>84.306821693174797</v>
      </c>
      <c r="K272" s="84">
        <v>1.2023133865687201</v>
      </c>
    </row>
    <row r="273" spans="1:11" x14ac:dyDescent="0.25">
      <c r="A273" s="84" t="s">
        <v>173</v>
      </c>
      <c r="B273" s="84" t="s">
        <v>174</v>
      </c>
      <c r="C273" s="84" t="s">
        <v>21</v>
      </c>
      <c r="D273" s="84">
        <v>129.9828627</v>
      </c>
      <c r="E273" s="84">
        <v>57.919027678778697</v>
      </c>
      <c r="F273" s="84">
        <v>4.1200061800823597</v>
      </c>
      <c r="G273" s="84">
        <v>50.381876254402997</v>
      </c>
      <c r="H273" s="84">
        <v>3024.9362568000001</v>
      </c>
      <c r="I273" s="84">
        <v>25.421053649799301</v>
      </c>
      <c r="J273" s="84">
        <v>95.879993819917601</v>
      </c>
      <c r="K273" s="84">
        <v>2.16493173666814</v>
      </c>
    </row>
    <row r="274" spans="1:11" x14ac:dyDescent="0.25">
      <c r="A274" s="84" t="s">
        <v>173</v>
      </c>
      <c r="B274" s="84" t="s">
        <v>174</v>
      </c>
      <c r="C274" s="84" t="s">
        <v>22</v>
      </c>
      <c r="D274" s="84">
        <v>9272.6311530000003</v>
      </c>
      <c r="E274" s="84">
        <v>10.031346444933099</v>
      </c>
      <c r="F274" s="84">
        <v>10.2550573526074</v>
      </c>
      <c r="G274" s="84">
        <v>10.170890002565001</v>
      </c>
      <c r="H274" s="84">
        <v>81147.449731700006</v>
      </c>
      <c r="I274" s="84">
        <v>2.79518379374352</v>
      </c>
      <c r="J274" s="84">
        <v>89.744942647392605</v>
      </c>
      <c r="K274" s="84">
        <v>1.1622165798597901</v>
      </c>
    </row>
    <row r="275" spans="1:11" x14ac:dyDescent="0.25">
      <c r="A275" s="84" t="s">
        <v>175</v>
      </c>
      <c r="B275" s="84" t="s">
        <v>176</v>
      </c>
      <c r="C275" s="84" t="s">
        <v>21</v>
      </c>
      <c r="D275" s="84">
        <v>639.37239309999995</v>
      </c>
      <c r="E275" s="84">
        <v>30.775392893927101</v>
      </c>
      <c r="F275" s="84">
        <v>14.3644908767823</v>
      </c>
      <c r="G275" s="84">
        <v>22.718348253105201</v>
      </c>
      <c r="H275" s="84">
        <v>3811.6895943</v>
      </c>
      <c r="I275" s="84">
        <v>20.711865702659701</v>
      </c>
      <c r="J275" s="84">
        <v>85.635509123217602</v>
      </c>
      <c r="K275" s="84">
        <v>3.8107732359918498</v>
      </c>
    </row>
    <row r="276" spans="1:11" x14ac:dyDescent="0.25">
      <c r="A276" s="84" t="s">
        <v>175</v>
      </c>
      <c r="B276" s="84" t="s">
        <v>176</v>
      </c>
      <c r="C276" s="84" t="s">
        <v>22</v>
      </c>
      <c r="D276" s="84">
        <v>21525.0302434</v>
      </c>
      <c r="E276" s="84">
        <v>7.7918532898829103</v>
      </c>
      <c r="F276" s="84">
        <v>15.832474022427</v>
      </c>
      <c r="G276" s="84">
        <v>7.3172036123636799</v>
      </c>
      <c r="H276" s="84">
        <v>114429.9077714</v>
      </c>
      <c r="I276" s="84">
        <v>3.1257735471855601</v>
      </c>
      <c r="J276" s="84">
        <v>84.167525977573007</v>
      </c>
      <c r="K276" s="84">
        <v>1.3764148911829299</v>
      </c>
    </row>
    <row r="277" spans="1:11" x14ac:dyDescent="0.25">
      <c r="A277" s="84" t="s">
        <v>177</v>
      </c>
      <c r="B277" s="84" t="s">
        <v>178</v>
      </c>
      <c r="C277" s="84" t="s">
        <v>21</v>
      </c>
      <c r="D277" s="84">
        <v>291.36816920000001</v>
      </c>
      <c r="E277" s="84">
        <v>28.199920905897901</v>
      </c>
      <c r="F277" s="84">
        <v>13.545318428579501</v>
      </c>
      <c r="G277" s="84">
        <v>26.211419451741101</v>
      </c>
      <c r="H277" s="84">
        <v>1859.6936218999999</v>
      </c>
      <c r="I277" s="84">
        <v>20.8358349805413</v>
      </c>
      <c r="J277" s="84">
        <v>86.454681571420494</v>
      </c>
      <c r="K277" s="84">
        <v>4.1066835998417703</v>
      </c>
    </row>
    <row r="278" spans="1:11" x14ac:dyDescent="0.25">
      <c r="A278" s="84" t="s">
        <v>177</v>
      </c>
      <c r="B278" s="84" t="s">
        <v>178</v>
      </c>
      <c r="C278" s="84" t="s">
        <v>22</v>
      </c>
      <c r="D278" s="84">
        <v>4722.8384655</v>
      </c>
      <c r="E278" s="84">
        <v>8.2990694097800102</v>
      </c>
      <c r="F278" s="84">
        <v>13.839439188306701</v>
      </c>
      <c r="G278" s="84">
        <v>7.4794953438458398</v>
      </c>
      <c r="H278" s="84">
        <v>29403.0997408</v>
      </c>
      <c r="I278" s="84">
        <v>2.63724629135509</v>
      </c>
      <c r="J278" s="84">
        <v>86.160560811693301</v>
      </c>
      <c r="K278" s="84">
        <v>1.20138518128505</v>
      </c>
    </row>
    <row r="279" spans="1:11" x14ac:dyDescent="0.25">
      <c r="A279" s="84" t="s">
        <v>179</v>
      </c>
      <c r="B279" s="84" t="s">
        <v>180</v>
      </c>
      <c r="C279" s="84" t="s">
        <v>21</v>
      </c>
      <c r="D279" s="84">
        <v>739.05945029999998</v>
      </c>
      <c r="E279" s="84">
        <v>26.029608775117001</v>
      </c>
      <c r="F279" s="84">
        <v>12.1848696683436</v>
      </c>
      <c r="G279" s="84">
        <v>22.416465586275301</v>
      </c>
      <c r="H279" s="84">
        <v>5326.3271350000005</v>
      </c>
      <c r="I279" s="84">
        <v>19.948696939515202</v>
      </c>
      <c r="J279" s="84">
        <v>87.815130331656405</v>
      </c>
      <c r="K279" s="84">
        <v>3.1104174253580599</v>
      </c>
    </row>
    <row r="280" spans="1:11" x14ac:dyDescent="0.25">
      <c r="A280" s="84" t="s">
        <v>179</v>
      </c>
      <c r="B280" s="84" t="s">
        <v>180</v>
      </c>
      <c r="C280" s="84" t="s">
        <v>22</v>
      </c>
      <c r="D280" s="84">
        <v>10670.864679</v>
      </c>
      <c r="E280" s="84">
        <v>7.8963003541078001</v>
      </c>
      <c r="F280" s="84">
        <v>11.844590989174</v>
      </c>
      <c r="G280" s="84">
        <v>7.5819366354089803</v>
      </c>
      <c r="H280" s="84">
        <v>79419.748739000002</v>
      </c>
      <c r="I280" s="84">
        <v>3.6754934938874699</v>
      </c>
      <c r="J280" s="84">
        <v>88.155409010826006</v>
      </c>
      <c r="K280" s="84">
        <v>1.0187116066947699</v>
      </c>
    </row>
    <row r="281" spans="1:11" x14ac:dyDescent="0.25">
      <c r="A281" s="84" t="s">
        <v>181</v>
      </c>
      <c r="B281" s="84" t="s">
        <v>182</v>
      </c>
      <c r="C281" s="84" t="s">
        <v>21</v>
      </c>
      <c r="D281" s="84">
        <v>744.90843370000005</v>
      </c>
      <c r="E281" s="84">
        <v>25.134693470958901</v>
      </c>
      <c r="F281" s="84">
        <v>14.225851432877599</v>
      </c>
      <c r="G281" s="84">
        <v>18.688007808325501</v>
      </c>
      <c r="H281" s="84">
        <v>4491.3927973</v>
      </c>
      <c r="I281" s="84">
        <v>20.406052054957598</v>
      </c>
      <c r="J281" s="84">
        <v>85.774148567122396</v>
      </c>
      <c r="K281" s="84">
        <v>3.09945160749281</v>
      </c>
    </row>
    <row r="282" spans="1:11" x14ac:dyDescent="0.25">
      <c r="A282" s="84" t="s">
        <v>181</v>
      </c>
      <c r="B282" s="84" t="s">
        <v>182</v>
      </c>
      <c r="C282" s="84" t="s">
        <v>22</v>
      </c>
      <c r="D282" s="84">
        <v>9489.5143504000007</v>
      </c>
      <c r="E282" s="84">
        <v>9.2517106021850708</v>
      </c>
      <c r="F282" s="84">
        <v>13.089400783697201</v>
      </c>
      <c r="G282" s="84">
        <v>9.0535650735425204</v>
      </c>
      <c r="H282" s="84">
        <v>63008.184415299998</v>
      </c>
      <c r="I282" s="84">
        <v>3.6011333126622298</v>
      </c>
      <c r="J282" s="84">
        <v>86.910599216302799</v>
      </c>
      <c r="K282" s="84">
        <v>1.3635361260592</v>
      </c>
    </row>
    <row r="283" spans="1:11" x14ac:dyDescent="0.25">
      <c r="A283" s="84" t="s">
        <v>183</v>
      </c>
      <c r="B283" s="84" t="s">
        <v>184</v>
      </c>
      <c r="C283" s="84" t="s">
        <v>21</v>
      </c>
      <c r="D283" s="84">
        <v>413.88936699999999</v>
      </c>
      <c r="E283" s="84">
        <v>20.527205071864</v>
      </c>
      <c r="F283" s="84">
        <v>11.618170589082199</v>
      </c>
      <c r="G283" s="84">
        <v>14.2012061027251</v>
      </c>
      <c r="H283" s="84">
        <v>3148.5421176</v>
      </c>
      <c r="I283" s="84">
        <v>13.828614252699101</v>
      </c>
      <c r="J283" s="84">
        <v>88.381829410917803</v>
      </c>
      <c r="K283" s="84">
        <v>1.86680945814178</v>
      </c>
    </row>
    <row r="284" spans="1:11" x14ac:dyDescent="0.25">
      <c r="A284" s="84" t="s">
        <v>183</v>
      </c>
      <c r="B284" s="84" t="s">
        <v>184</v>
      </c>
      <c r="C284" s="84" t="s">
        <v>22</v>
      </c>
      <c r="D284" s="84">
        <v>1268.6801396999999</v>
      </c>
      <c r="E284" s="84">
        <v>13.0722917668239</v>
      </c>
      <c r="F284" s="84">
        <v>7.8963976526271002</v>
      </c>
      <c r="G284" s="84">
        <v>12.7174284917681</v>
      </c>
      <c r="H284" s="84">
        <v>14797.888383199999</v>
      </c>
      <c r="I284" s="84">
        <v>4.09787625714229</v>
      </c>
      <c r="J284" s="84">
        <v>92.103602347372899</v>
      </c>
      <c r="K284" s="84">
        <v>1.0903142757772399</v>
      </c>
    </row>
    <row r="285" spans="1:11" x14ac:dyDescent="0.25">
      <c r="A285" s="84" t="s">
        <v>185</v>
      </c>
      <c r="B285" s="84" t="s">
        <v>186</v>
      </c>
      <c r="C285" s="84" t="s">
        <v>21</v>
      </c>
      <c r="D285" s="84">
        <v>513.18891099999996</v>
      </c>
      <c r="E285" s="84">
        <v>26.0271222129007</v>
      </c>
      <c r="F285" s="84">
        <v>10.285172210061701</v>
      </c>
      <c r="G285" s="84">
        <v>25.401731011143401</v>
      </c>
      <c r="H285" s="84">
        <v>4476.4106846000004</v>
      </c>
      <c r="I285" s="84">
        <v>15.243959068909501</v>
      </c>
      <c r="J285" s="84">
        <v>89.714827789938397</v>
      </c>
      <c r="K285" s="84">
        <v>2.9121292914366501</v>
      </c>
    </row>
    <row r="286" spans="1:11" x14ac:dyDescent="0.25">
      <c r="A286" s="84" t="s">
        <v>185</v>
      </c>
      <c r="B286" s="84" t="s">
        <v>186</v>
      </c>
      <c r="C286" s="84" t="s">
        <v>22</v>
      </c>
      <c r="D286" s="84">
        <v>5259.7564204</v>
      </c>
      <c r="E286" s="84">
        <v>8.6639040601988899</v>
      </c>
      <c r="F286" s="84">
        <v>12.38948204527</v>
      </c>
      <c r="G286" s="84">
        <v>9.0007013991491807</v>
      </c>
      <c r="H286" s="84">
        <v>37193.643981499998</v>
      </c>
      <c r="I286" s="84">
        <v>3.6136267056999198</v>
      </c>
      <c r="J286" s="84">
        <v>87.61051795473</v>
      </c>
      <c r="K286" s="84">
        <v>1.27283836442123</v>
      </c>
    </row>
    <row r="287" spans="1:11" x14ac:dyDescent="0.25">
      <c r="A287" s="84" t="s">
        <v>187</v>
      </c>
      <c r="B287" s="84" t="s">
        <v>188</v>
      </c>
      <c r="C287" s="84" t="s">
        <v>21</v>
      </c>
      <c r="D287" s="84">
        <v>972.72015399999998</v>
      </c>
      <c r="E287" s="84">
        <v>31.043668548236798</v>
      </c>
      <c r="F287" s="84">
        <v>9.0768065902333692</v>
      </c>
      <c r="G287" s="84">
        <v>26.729140749680301</v>
      </c>
      <c r="H287" s="84">
        <v>9743.8258506999991</v>
      </c>
      <c r="I287" s="84">
        <v>21.6071488789242</v>
      </c>
      <c r="J287" s="84">
        <v>90.923193409766597</v>
      </c>
      <c r="K287" s="84">
        <v>2.6683537149269498</v>
      </c>
    </row>
    <row r="288" spans="1:11" x14ac:dyDescent="0.25">
      <c r="A288" s="84" t="s">
        <v>187</v>
      </c>
      <c r="B288" s="84" t="s">
        <v>188</v>
      </c>
      <c r="C288" s="84" t="s">
        <v>22</v>
      </c>
      <c r="D288" s="84">
        <v>9711.5843580000001</v>
      </c>
      <c r="E288" s="84">
        <v>14.3919539630964</v>
      </c>
      <c r="F288" s="84">
        <v>8.81785474535174</v>
      </c>
      <c r="G288" s="84">
        <v>14.2844509933048</v>
      </c>
      <c r="H288" s="84">
        <v>100423.869655</v>
      </c>
      <c r="I288" s="84">
        <v>4.1743431271341898</v>
      </c>
      <c r="J288" s="84">
        <v>91.182145254648304</v>
      </c>
      <c r="K288" s="84">
        <v>1.38139121013537</v>
      </c>
    </row>
    <row r="289" spans="1:11" x14ac:dyDescent="0.25">
      <c r="A289" s="84" t="s">
        <v>189</v>
      </c>
      <c r="B289" s="84" t="s">
        <v>190</v>
      </c>
      <c r="C289" s="84" t="s">
        <v>21</v>
      </c>
      <c r="D289" s="84">
        <v>1742.8542726999999</v>
      </c>
      <c r="E289" s="84">
        <v>18.057858071463102</v>
      </c>
      <c r="F289" s="84">
        <v>18.058789442675302</v>
      </c>
      <c r="G289" s="84">
        <v>16.760534513349999</v>
      </c>
      <c r="H289" s="84">
        <v>7908.1485159000003</v>
      </c>
      <c r="I289" s="84">
        <v>14.7978443572263</v>
      </c>
      <c r="J289" s="84">
        <v>81.941210557324695</v>
      </c>
      <c r="K289" s="84">
        <v>3.69380634804675</v>
      </c>
    </row>
    <row r="290" spans="1:11" x14ac:dyDescent="0.25">
      <c r="A290" s="84" t="s">
        <v>189</v>
      </c>
      <c r="B290" s="84" t="s">
        <v>190</v>
      </c>
      <c r="C290" s="84" t="s">
        <v>22</v>
      </c>
      <c r="D290" s="84">
        <v>9429.5374685000006</v>
      </c>
      <c r="E290" s="84">
        <v>11.6534673455707</v>
      </c>
      <c r="F290" s="84">
        <v>14.343029475943201</v>
      </c>
      <c r="G290" s="84">
        <v>11.6092137047852</v>
      </c>
      <c r="H290" s="84">
        <v>56313.459743599997</v>
      </c>
      <c r="I290" s="84">
        <v>4.1134479935588404</v>
      </c>
      <c r="J290" s="84">
        <v>85.656970524056803</v>
      </c>
      <c r="K290" s="84">
        <v>1.9439316303334899</v>
      </c>
    </row>
    <row r="291" spans="1:11" x14ac:dyDescent="0.25">
      <c r="A291" s="84" t="s">
        <v>191</v>
      </c>
      <c r="B291" s="84" t="s">
        <v>192</v>
      </c>
      <c r="C291" s="84" t="s">
        <v>21</v>
      </c>
      <c r="D291" s="84">
        <v>2573.0210439000002</v>
      </c>
      <c r="E291" s="84">
        <v>25.869727048201799</v>
      </c>
      <c r="F291" s="84">
        <v>19.788273938064901</v>
      </c>
      <c r="G291" s="84">
        <v>23.2954929795422</v>
      </c>
      <c r="H291" s="84">
        <v>10429.735295300001</v>
      </c>
      <c r="I291" s="84">
        <v>17.4136363305232</v>
      </c>
      <c r="J291" s="84">
        <v>80.211726061935096</v>
      </c>
      <c r="K291" s="84">
        <v>5.7470100599195302</v>
      </c>
    </row>
    <row r="292" spans="1:11" x14ac:dyDescent="0.25">
      <c r="A292" s="84" t="s">
        <v>191</v>
      </c>
      <c r="B292" s="84" t="s">
        <v>192</v>
      </c>
      <c r="C292" s="84" t="s">
        <v>22</v>
      </c>
      <c r="D292" s="84">
        <v>16876.899249499998</v>
      </c>
      <c r="E292" s="84">
        <v>10.1844667458013</v>
      </c>
      <c r="F292" s="84">
        <v>14.262902377851599</v>
      </c>
      <c r="G292" s="84">
        <v>10.303885854154</v>
      </c>
      <c r="H292" s="84">
        <v>101450.3444096</v>
      </c>
      <c r="I292" s="84">
        <v>3.59183726939757</v>
      </c>
      <c r="J292" s="84">
        <v>85.737097622148397</v>
      </c>
      <c r="K292" s="84">
        <v>1.71411585097043</v>
      </c>
    </row>
    <row r="293" spans="1:11" x14ac:dyDescent="0.25">
      <c r="A293" s="84" t="s">
        <v>193</v>
      </c>
      <c r="B293" s="84" t="s">
        <v>194</v>
      </c>
      <c r="C293" s="84" t="s">
        <v>21</v>
      </c>
      <c r="D293" s="84">
        <v>1305.5728956</v>
      </c>
      <c r="E293" s="84">
        <v>22.9417292079006</v>
      </c>
      <c r="F293" s="84">
        <v>16.269190732953899</v>
      </c>
      <c r="G293" s="84">
        <v>22.109360049823199</v>
      </c>
      <c r="H293" s="84">
        <v>6719.2447922000001</v>
      </c>
      <c r="I293" s="84">
        <v>18.156509930204201</v>
      </c>
      <c r="J293" s="84">
        <v>83.730809267046098</v>
      </c>
      <c r="K293" s="84">
        <v>4.2959264192337301</v>
      </c>
    </row>
    <row r="294" spans="1:11" x14ac:dyDescent="0.25">
      <c r="A294" s="84" t="s">
        <v>193</v>
      </c>
      <c r="B294" s="84" t="s">
        <v>194</v>
      </c>
      <c r="C294" s="84" t="s">
        <v>22</v>
      </c>
      <c r="D294" s="84">
        <v>10398.766501300001</v>
      </c>
      <c r="E294" s="84">
        <v>9.9755546110355002</v>
      </c>
      <c r="F294" s="84">
        <v>11.4567791706365</v>
      </c>
      <c r="G294" s="84">
        <v>10.373165206506499</v>
      </c>
      <c r="H294" s="84">
        <v>80366.415810599996</v>
      </c>
      <c r="I294" s="84">
        <v>3.4345110885199399</v>
      </c>
      <c r="J294" s="84">
        <v>88.543220829363506</v>
      </c>
      <c r="K294" s="84">
        <v>1.3422039762988101</v>
      </c>
    </row>
    <row r="295" spans="1:11" x14ac:dyDescent="0.25">
      <c r="A295" s="84" t="s">
        <v>195</v>
      </c>
      <c r="B295" s="84" t="s">
        <v>196</v>
      </c>
      <c r="C295" s="84" t="s">
        <v>21</v>
      </c>
      <c r="D295" s="84">
        <v>781.38361410000005</v>
      </c>
      <c r="E295" s="84">
        <v>26.992512605297701</v>
      </c>
      <c r="F295" s="84">
        <v>21.604853413923198</v>
      </c>
      <c r="G295" s="84">
        <v>22.771896030066902</v>
      </c>
      <c r="H295" s="84">
        <v>2835.3204621999998</v>
      </c>
      <c r="I295" s="84">
        <v>18.272001606737302</v>
      </c>
      <c r="J295" s="84">
        <v>78.395146586076805</v>
      </c>
      <c r="K295" s="84">
        <v>6.2756879361977402</v>
      </c>
    </row>
    <row r="296" spans="1:11" x14ac:dyDescent="0.25">
      <c r="A296" s="84" t="s">
        <v>195</v>
      </c>
      <c r="B296" s="84" t="s">
        <v>196</v>
      </c>
      <c r="C296" s="84" t="s">
        <v>22</v>
      </c>
      <c r="D296" s="84">
        <v>5432.9209214000002</v>
      </c>
      <c r="E296" s="84">
        <v>9.7822292018698196</v>
      </c>
      <c r="F296" s="84">
        <v>14.497726472622499</v>
      </c>
      <c r="G296" s="84">
        <v>9.2455836104615905</v>
      </c>
      <c r="H296" s="84">
        <v>32041.3750081</v>
      </c>
      <c r="I296" s="84">
        <v>3.45295777823809</v>
      </c>
      <c r="J296" s="84">
        <v>85.502273527377497</v>
      </c>
      <c r="K296" s="84">
        <v>1.5676769369333099</v>
      </c>
    </row>
    <row r="297" spans="1:11" x14ac:dyDescent="0.25">
      <c r="A297" s="84" t="s">
        <v>197</v>
      </c>
      <c r="B297" s="84" t="s">
        <v>198</v>
      </c>
      <c r="C297" s="84" t="s">
        <v>21</v>
      </c>
      <c r="D297" s="84">
        <v>553.66999859999999</v>
      </c>
      <c r="E297" s="84">
        <v>28.0466922670362</v>
      </c>
      <c r="F297" s="84">
        <v>22.0693332676511</v>
      </c>
      <c r="G297" s="84">
        <v>20.3524980624981</v>
      </c>
      <c r="H297" s="84">
        <v>1955.1053770999999</v>
      </c>
      <c r="I297" s="84">
        <v>24.8090507007011</v>
      </c>
      <c r="J297" s="84">
        <v>77.930666732348897</v>
      </c>
      <c r="K297" s="84">
        <v>5.7636625144392299</v>
      </c>
    </row>
    <row r="298" spans="1:11" x14ac:dyDescent="0.25">
      <c r="A298" s="84" t="s">
        <v>197</v>
      </c>
      <c r="B298" s="84" t="s">
        <v>198</v>
      </c>
      <c r="C298" s="84" t="s">
        <v>22</v>
      </c>
      <c r="D298" s="84">
        <v>12497.407637300001</v>
      </c>
      <c r="E298" s="84">
        <v>7.4938039543123898</v>
      </c>
      <c r="F298" s="84">
        <v>15.473556794075099</v>
      </c>
      <c r="G298" s="84">
        <v>7.6294653896628697</v>
      </c>
      <c r="H298" s="84">
        <v>68268.816984599995</v>
      </c>
      <c r="I298" s="84">
        <v>3.59166778424024</v>
      </c>
      <c r="J298" s="84">
        <v>84.526443205924906</v>
      </c>
      <c r="K298" s="84">
        <v>1.39666312147752</v>
      </c>
    </row>
    <row r="299" spans="1:11" x14ac:dyDescent="0.25">
      <c r="A299" s="84" t="s">
        <v>199</v>
      </c>
      <c r="B299" s="84" t="s">
        <v>200</v>
      </c>
      <c r="C299" s="84" t="s">
        <v>21</v>
      </c>
      <c r="D299" s="84">
        <v>1779.0638816999999</v>
      </c>
      <c r="E299" s="84">
        <v>20.4883033743663</v>
      </c>
      <c r="F299" s="84">
        <v>26.604865723465501</v>
      </c>
      <c r="G299" s="84">
        <v>11.9079941984286</v>
      </c>
      <c r="H299" s="84">
        <v>4907.9230033000003</v>
      </c>
      <c r="I299" s="84">
        <v>15.4725762879531</v>
      </c>
      <c r="J299" s="84">
        <v>73.395134276534506</v>
      </c>
      <c r="K299" s="84">
        <v>4.31650667047405</v>
      </c>
    </row>
    <row r="300" spans="1:11" x14ac:dyDescent="0.25">
      <c r="A300" s="84" t="s">
        <v>199</v>
      </c>
      <c r="B300" s="84" t="s">
        <v>200</v>
      </c>
      <c r="C300" s="84" t="s">
        <v>22</v>
      </c>
      <c r="D300" s="84">
        <v>11537.903002999999</v>
      </c>
      <c r="E300" s="84">
        <v>7.1575908556970402</v>
      </c>
      <c r="F300" s="84">
        <v>17.855275788763699</v>
      </c>
      <c r="G300" s="84">
        <v>6.1422474519743204</v>
      </c>
      <c r="H300" s="84">
        <v>53081.110108300003</v>
      </c>
      <c r="I300" s="84">
        <v>4.1860456690854697</v>
      </c>
      <c r="J300" s="84">
        <v>82.144724211236294</v>
      </c>
      <c r="K300" s="84">
        <v>1.33510122860491</v>
      </c>
    </row>
    <row r="301" spans="1:11" x14ac:dyDescent="0.25">
      <c r="A301" s="84" t="s">
        <v>201</v>
      </c>
      <c r="B301" s="84" t="s">
        <v>202</v>
      </c>
      <c r="C301" s="84" t="s">
        <v>21</v>
      </c>
      <c r="D301" s="84">
        <v>1202.4058895000001</v>
      </c>
      <c r="E301" s="84">
        <v>40.261800257700003</v>
      </c>
      <c r="F301" s="84">
        <v>5.70322978614655</v>
      </c>
      <c r="G301" s="84">
        <v>35.9677969950734</v>
      </c>
      <c r="H301" s="84">
        <v>19880.4880949</v>
      </c>
      <c r="I301" s="84">
        <v>17.192013114568098</v>
      </c>
      <c r="J301" s="84">
        <v>94.296770213853407</v>
      </c>
      <c r="K301" s="84">
        <v>2.1753938199490799</v>
      </c>
    </row>
    <row r="302" spans="1:11" x14ac:dyDescent="0.25">
      <c r="A302" s="84" t="s">
        <v>201</v>
      </c>
      <c r="B302" s="84" t="s">
        <v>202</v>
      </c>
      <c r="C302" s="84" t="s">
        <v>22</v>
      </c>
      <c r="D302" s="84">
        <v>10348.1720258</v>
      </c>
      <c r="E302" s="84">
        <v>11.558322512580901</v>
      </c>
      <c r="F302" s="84">
        <v>7.3522637837215097</v>
      </c>
      <c r="G302" s="84">
        <v>10.3494550696901</v>
      </c>
      <c r="H302" s="84">
        <v>130399.9340026</v>
      </c>
      <c r="I302" s="84">
        <v>3.4949524569564998</v>
      </c>
      <c r="J302" s="84">
        <v>92.647736216278503</v>
      </c>
      <c r="K302" s="84">
        <v>0.82130364753332896</v>
      </c>
    </row>
    <row r="303" spans="1:11" x14ac:dyDescent="0.25">
      <c r="A303" s="84" t="s">
        <v>203</v>
      </c>
      <c r="B303" s="84" t="s">
        <v>204</v>
      </c>
      <c r="C303" s="84" t="s">
        <v>21</v>
      </c>
      <c r="D303" s="84">
        <v>2477.9045369999999</v>
      </c>
      <c r="E303" s="84">
        <v>33.176730495984003</v>
      </c>
      <c r="F303" s="84">
        <v>14.2472820998373</v>
      </c>
      <c r="G303" s="84">
        <v>27.978056057159101</v>
      </c>
      <c r="H303" s="84">
        <v>14914.2164278</v>
      </c>
      <c r="I303" s="84">
        <v>19.0286937273594</v>
      </c>
      <c r="J303" s="84">
        <v>85.752717900162693</v>
      </c>
      <c r="K303" s="84">
        <v>4.6483804480166997</v>
      </c>
    </row>
    <row r="304" spans="1:11" x14ac:dyDescent="0.25">
      <c r="A304" s="84" t="s">
        <v>203</v>
      </c>
      <c r="B304" s="84" t="s">
        <v>204</v>
      </c>
      <c r="C304" s="84" t="s">
        <v>22</v>
      </c>
      <c r="D304" s="84">
        <v>20793.030239700001</v>
      </c>
      <c r="E304" s="84">
        <v>8.1383344963249709</v>
      </c>
      <c r="F304" s="84">
        <v>14.132624201319899</v>
      </c>
      <c r="G304" s="84">
        <v>7.9337308866907597</v>
      </c>
      <c r="H304" s="84">
        <v>126334.8487975</v>
      </c>
      <c r="I304" s="84">
        <v>3.2713955575223999</v>
      </c>
      <c r="J304" s="84">
        <v>85.867375798680101</v>
      </c>
      <c r="K304" s="84">
        <v>1.30578623246722</v>
      </c>
    </row>
    <row r="305" spans="1:11" x14ac:dyDescent="0.25">
      <c r="A305" s="84" t="s">
        <v>205</v>
      </c>
      <c r="B305" s="84" t="s">
        <v>206</v>
      </c>
      <c r="C305" s="84" t="s">
        <v>21</v>
      </c>
      <c r="D305" s="84">
        <v>1141.7687753</v>
      </c>
      <c r="E305" s="84">
        <v>20.693604620453399</v>
      </c>
      <c r="F305" s="84">
        <v>8.8887859850172806</v>
      </c>
      <c r="G305" s="84">
        <v>23.140491644639599</v>
      </c>
      <c r="H305" s="84">
        <v>11703.278649899999</v>
      </c>
      <c r="I305" s="84">
        <v>15.169066136041399</v>
      </c>
      <c r="J305" s="84">
        <v>91.111214014982707</v>
      </c>
      <c r="K305" s="84">
        <v>2.2575802555265798</v>
      </c>
    </row>
    <row r="306" spans="1:11" x14ac:dyDescent="0.25">
      <c r="A306" s="84" t="s">
        <v>205</v>
      </c>
      <c r="B306" s="84" t="s">
        <v>206</v>
      </c>
      <c r="C306" s="84" t="s">
        <v>22</v>
      </c>
      <c r="D306" s="84">
        <v>10218.011092799999</v>
      </c>
      <c r="E306" s="84">
        <v>9.7978858827597097</v>
      </c>
      <c r="F306" s="84">
        <v>11.5481302066443</v>
      </c>
      <c r="G306" s="84">
        <v>9.9698740734562392</v>
      </c>
      <c r="H306" s="84">
        <v>78263.9414827</v>
      </c>
      <c r="I306" s="84">
        <v>3.4071641754259301</v>
      </c>
      <c r="J306" s="84">
        <v>88.451869793355698</v>
      </c>
      <c r="K306" s="84">
        <v>1.3016503123461201</v>
      </c>
    </row>
    <row r="307" spans="1:11" x14ac:dyDescent="0.25">
      <c r="A307" s="84" t="s">
        <v>207</v>
      </c>
      <c r="B307" s="84" t="s">
        <v>208</v>
      </c>
      <c r="C307" s="84" t="s">
        <v>21</v>
      </c>
      <c r="D307" s="84">
        <v>1133.0521725999999</v>
      </c>
      <c r="E307" s="84">
        <v>42.799255491898599</v>
      </c>
      <c r="F307" s="84">
        <v>6.9598719813790604</v>
      </c>
      <c r="G307" s="84">
        <v>37.136311596159899</v>
      </c>
      <c r="H307" s="84">
        <v>15146.732507799999</v>
      </c>
      <c r="I307" s="84">
        <v>22.537631154792301</v>
      </c>
      <c r="J307" s="84">
        <v>93.040128018620905</v>
      </c>
      <c r="K307" s="84">
        <v>2.7779838664683201</v>
      </c>
    </row>
    <row r="308" spans="1:11" x14ac:dyDescent="0.25">
      <c r="A308" s="84" t="s">
        <v>207</v>
      </c>
      <c r="B308" s="84" t="s">
        <v>208</v>
      </c>
      <c r="C308" s="84" t="s">
        <v>22</v>
      </c>
      <c r="D308" s="84">
        <v>24344.487311600002</v>
      </c>
      <c r="E308" s="84">
        <v>11.1767363469881</v>
      </c>
      <c r="F308" s="84">
        <v>8.6690033707739094</v>
      </c>
      <c r="G308" s="84">
        <v>11.2908971945216</v>
      </c>
      <c r="H308" s="84">
        <v>256477.7280041</v>
      </c>
      <c r="I308" s="84">
        <v>3.1618565889438699</v>
      </c>
      <c r="J308" s="84">
        <v>91.330996629226107</v>
      </c>
      <c r="K308" s="84">
        <v>1.0717152932835501</v>
      </c>
    </row>
    <row r="309" spans="1:11" x14ac:dyDescent="0.25">
      <c r="A309" s="84" t="s">
        <v>209</v>
      </c>
      <c r="B309" s="84" t="s">
        <v>210</v>
      </c>
      <c r="C309" s="84" t="s">
        <v>21</v>
      </c>
      <c r="D309" s="84">
        <v>101.6494819</v>
      </c>
      <c r="E309" s="84">
        <v>58.852451700733397</v>
      </c>
      <c r="F309" s="84">
        <v>10.835464891734601</v>
      </c>
      <c r="G309" s="84">
        <v>46.119251154255203</v>
      </c>
      <c r="H309" s="84">
        <v>836.46884450000005</v>
      </c>
      <c r="I309" s="84">
        <v>37.398775868982497</v>
      </c>
      <c r="J309" s="84">
        <v>89.164535108265397</v>
      </c>
      <c r="K309" s="84">
        <v>5.6045099781908503</v>
      </c>
    </row>
    <row r="310" spans="1:11" x14ac:dyDescent="0.25">
      <c r="A310" s="84" t="s">
        <v>209</v>
      </c>
      <c r="B310" s="84" t="s">
        <v>210</v>
      </c>
      <c r="C310" s="84" t="s">
        <v>22</v>
      </c>
      <c r="D310" s="84">
        <v>7589.2144408000004</v>
      </c>
      <c r="E310" s="84">
        <v>10.262533975175399</v>
      </c>
      <c r="F310" s="84">
        <v>9.1843659949696992</v>
      </c>
      <c r="G310" s="84">
        <v>9.9760648535799703</v>
      </c>
      <c r="H310" s="84">
        <v>75042.667225900004</v>
      </c>
      <c r="I310" s="84">
        <v>2.7022303734868598</v>
      </c>
      <c r="J310" s="84">
        <v>90.815634005030304</v>
      </c>
      <c r="K310" s="84">
        <v>1.00889931352301</v>
      </c>
    </row>
    <row r="311" spans="1:11" x14ac:dyDescent="0.25">
      <c r="A311" s="84" t="s">
        <v>211</v>
      </c>
      <c r="B311" s="84" t="s">
        <v>212</v>
      </c>
      <c r="C311" s="84" t="s">
        <v>21</v>
      </c>
      <c r="D311" s="84">
        <v>186.75633049999999</v>
      </c>
      <c r="E311" s="84">
        <v>57.931499131567499</v>
      </c>
      <c r="F311" s="84">
        <v>3.6493545404802101</v>
      </c>
      <c r="G311" s="84">
        <v>58.062027653913901</v>
      </c>
      <c r="H311" s="84">
        <v>4930.7604365999996</v>
      </c>
      <c r="I311" s="84">
        <v>27.721443105207399</v>
      </c>
      <c r="J311" s="84">
        <v>96.350645459519797</v>
      </c>
      <c r="K311" s="84">
        <v>2.1991437964711902</v>
      </c>
    </row>
    <row r="312" spans="1:11" x14ac:dyDescent="0.25">
      <c r="A312" s="84" t="s">
        <v>211</v>
      </c>
      <c r="B312" s="84" t="s">
        <v>212</v>
      </c>
      <c r="C312" s="84" t="s">
        <v>22</v>
      </c>
      <c r="D312" s="84">
        <v>16982.209944300001</v>
      </c>
      <c r="E312" s="84">
        <v>10.0570571113958</v>
      </c>
      <c r="F312" s="84">
        <v>10.457767451296901</v>
      </c>
      <c r="G312" s="84">
        <v>10.021177249722699</v>
      </c>
      <c r="H312" s="84">
        <v>145406.27328970001</v>
      </c>
      <c r="I312" s="84">
        <v>3.76334125896576</v>
      </c>
      <c r="J312" s="84">
        <v>89.542232548703097</v>
      </c>
      <c r="K312" s="84">
        <v>1.1703878525569</v>
      </c>
    </row>
    <row r="313" spans="1:11" x14ac:dyDescent="0.25">
      <c r="A313" s="84" t="s">
        <v>213</v>
      </c>
      <c r="B313" s="84" t="s">
        <v>214</v>
      </c>
      <c r="C313" s="84" t="s">
        <v>21</v>
      </c>
      <c r="D313" s="84">
        <v>643.46417080000003</v>
      </c>
      <c r="E313" s="84">
        <v>33.641973991090801</v>
      </c>
      <c r="F313" s="84">
        <v>5.2876816678947796</v>
      </c>
      <c r="G313" s="84">
        <v>32.058961551898498</v>
      </c>
      <c r="H313" s="84">
        <v>11525.6528679</v>
      </c>
      <c r="I313" s="84">
        <v>19.4848940835322</v>
      </c>
      <c r="J313" s="84">
        <v>94.712318332105198</v>
      </c>
      <c r="K313" s="84">
        <v>1.78981558338917</v>
      </c>
    </row>
    <row r="314" spans="1:11" x14ac:dyDescent="0.25">
      <c r="A314" s="84" t="s">
        <v>213</v>
      </c>
      <c r="B314" s="84" t="s">
        <v>214</v>
      </c>
      <c r="C314" s="84" t="s">
        <v>22</v>
      </c>
      <c r="D314" s="84">
        <v>10652.540262799999</v>
      </c>
      <c r="E314" s="84">
        <v>12.093244965060601</v>
      </c>
      <c r="F314" s="84">
        <v>8.2288302358509107</v>
      </c>
      <c r="G314" s="84">
        <v>12.3976183616091</v>
      </c>
      <c r="H314" s="84">
        <v>118801.3427009</v>
      </c>
      <c r="I314" s="84">
        <v>3.72004701682267</v>
      </c>
      <c r="J314" s="84">
        <v>91.771169764149107</v>
      </c>
      <c r="K314" s="84">
        <v>1.1116551863590101</v>
      </c>
    </row>
    <row r="315" spans="1:11" x14ac:dyDescent="0.25">
      <c r="A315" s="84" t="s">
        <v>215</v>
      </c>
      <c r="B315" s="84" t="s">
        <v>216</v>
      </c>
      <c r="C315" s="84" t="s">
        <v>21</v>
      </c>
      <c r="D315" s="84">
        <v>239.92388650000001</v>
      </c>
      <c r="E315" s="84">
        <v>54.103746289318501</v>
      </c>
      <c r="F315" s="84">
        <v>4.0604538843343301</v>
      </c>
      <c r="G315" s="84">
        <v>58.972265253219298</v>
      </c>
      <c r="H315" s="84">
        <v>5668.8708772</v>
      </c>
      <c r="I315" s="84">
        <v>26.662794496639901</v>
      </c>
      <c r="J315" s="84">
        <v>95.939546115665706</v>
      </c>
      <c r="K315" s="84">
        <v>2.4958859324468801</v>
      </c>
    </row>
    <row r="316" spans="1:11" x14ac:dyDescent="0.25">
      <c r="A316" s="84" t="s">
        <v>215</v>
      </c>
      <c r="B316" s="84" t="s">
        <v>216</v>
      </c>
      <c r="C316" s="84" t="s">
        <v>22</v>
      </c>
      <c r="D316" s="84">
        <v>10869.3537158</v>
      </c>
      <c r="E316" s="84">
        <v>12.54902066679</v>
      </c>
      <c r="F316" s="84">
        <v>8.2858185013421899</v>
      </c>
      <c r="G316" s="84">
        <v>12.5312025148939</v>
      </c>
      <c r="H316" s="84">
        <v>120310.85152330001</v>
      </c>
      <c r="I316" s="84">
        <v>2.9850298953536201</v>
      </c>
      <c r="J316" s="84">
        <v>91.714181498657794</v>
      </c>
      <c r="K316" s="84">
        <v>1.1321179336206899</v>
      </c>
    </row>
    <row r="317" spans="1:11" x14ac:dyDescent="0.25">
      <c r="A317" s="84" t="s">
        <v>217</v>
      </c>
      <c r="B317" s="84" t="s">
        <v>218</v>
      </c>
      <c r="C317" s="84" t="s">
        <v>21</v>
      </c>
      <c r="D317" s="84">
        <v>310.67217290000002</v>
      </c>
      <c r="E317" s="84">
        <v>36.185926357943003</v>
      </c>
      <c r="F317" s="84">
        <v>14.364981916213599</v>
      </c>
      <c r="G317" s="84">
        <v>32.550729725552401</v>
      </c>
      <c r="H317" s="84">
        <v>1852.0327626999999</v>
      </c>
      <c r="I317" s="84">
        <v>21.163917181743798</v>
      </c>
      <c r="J317" s="84">
        <v>85.635018083786406</v>
      </c>
      <c r="K317" s="84">
        <v>5.4602737797009802</v>
      </c>
    </row>
    <row r="318" spans="1:11" x14ac:dyDescent="0.25">
      <c r="A318" s="84" t="s">
        <v>217</v>
      </c>
      <c r="B318" s="84" t="s">
        <v>218</v>
      </c>
      <c r="C318" s="84" t="s">
        <v>22</v>
      </c>
      <c r="D318" s="84">
        <v>3737.2167697</v>
      </c>
      <c r="E318" s="84">
        <v>10.071508345218501</v>
      </c>
      <c r="F318" s="84">
        <v>11.521357629446999</v>
      </c>
      <c r="G318" s="84">
        <v>8.7485705605324693</v>
      </c>
      <c r="H318" s="84">
        <v>28700.078294800001</v>
      </c>
      <c r="I318" s="84">
        <v>2.8850043665554499</v>
      </c>
      <c r="J318" s="84">
        <v>88.478642370553004</v>
      </c>
      <c r="K318" s="84">
        <v>1.1392061120491599</v>
      </c>
    </row>
    <row r="319" spans="1:11" x14ac:dyDescent="0.25">
      <c r="A319" s="84" t="s">
        <v>219</v>
      </c>
      <c r="B319" s="84" t="s">
        <v>220</v>
      </c>
      <c r="C319" s="84" t="s">
        <v>21</v>
      </c>
      <c r="D319" s="84">
        <v>128.65460039999999</v>
      </c>
      <c r="E319" s="84">
        <v>61.086605435775702</v>
      </c>
      <c r="F319" s="84">
        <v>8.12573158926517</v>
      </c>
      <c r="G319" s="84">
        <v>58.536453669834501</v>
      </c>
      <c r="H319" s="84">
        <v>1454.6440723000001</v>
      </c>
      <c r="I319" s="84">
        <v>40.383847225606502</v>
      </c>
      <c r="J319" s="84">
        <v>91.8742684107348</v>
      </c>
      <c r="K319" s="84">
        <v>5.1772005256365699</v>
      </c>
    </row>
    <row r="320" spans="1:11" x14ac:dyDescent="0.25">
      <c r="A320" s="84" t="s">
        <v>219</v>
      </c>
      <c r="B320" s="84" t="s">
        <v>220</v>
      </c>
      <c r="C320" s="84" t="s">
        <v>22</v>
      </c>
      <c r="D320" s="84">
        <v>13491.326147600001</v>
      </c>
      <c r="E320" s="84">
        <v>5.8857487704694602</v>
      </c>
      <c r="F320" s="84">
        <v>21.7922939078789</v>
      </c>
      <c r="G320" s="84">
        <v>6.4645315806770904</v>
      </c>
      <c r="H320" s="84">
        <v>48417.375178800001</v>
      </c>
      <c r="I320" s="84">
        <v>4.4057445996547404</v>
      </c>
      <c r="J320" s="84">
        <v>78.2077060921211</v>
      </c>
      <c r="K320" s="84">
        <v>1.80131829997597</v>
      </c>
    </row>
    <row r="321" spans="1:11" x14ac:dyDescent="0.25">
      <c r="A321" s="84" t="s">
        <v>221</v>
      </c>
      <c r="B321" s="84" t="s">
        <v>222</v>
      </c>
      <c r="C321" s="84" t="s">
        <v>21</v>
      </c>
      <c r="D321" s="84">
        <v>159.7792092</v>
      </c>
      <c r="E321" s="84">
        <v>59.213324175094201</v>
      </c>
      <c r="F321" s="84">
        <v>26.8836492213645</v>
      </c>
      <c r="G321" s="84">
        <v>35.837363033229998</v>
      </c>
      <c r="H321" s="84">
        <v>434.55680480000001</v>
      </c>
      <c r="I321" s="84">
        <v>35.391609476183604</v>
      </c>
      <c r="J321" s="84">
        <v>73.116350778635507</v>
      </c>
      <c r="K321" s="84">
        <v>13.176794062396899</v>
      </c>
    </row>
    <row r="322" spans="1:11" x14ac:dyDescent="0.25">
      <c r="A322" s="84" t="s">
        <v>221</v>
      </c>
      <c r="B322" s="84" t="s">
        <v>222</v>
      </c>
      <c r="C322" s="84" t="s">
        <v>22</v>
      </c>
      <c r="D322" s="84">
        <v>3131.6923035999998</v>
      </c>
      <c r="E322" s="84">
        <v>11.479515940846801</v>
      </c>
      <c r="F322" s="84">
        <v>10.6906814580492</v>
      </c>
      <c r="G322" s="84">
        <v>11.1106470481758</v>
      </c>
      <c r="H322" s="84">
        <v>26161.971677400001</v>
      </c>
      <c r="I322" s="84">
        <v>2.5922404311557101</v>
      </c>
      <c r="J322" s="84">
        <v>89.309318541950802</v>
      </c>
      <c r="K322" s="84">
        <v>1.32998874388531</v>
      </c>
    </row>
    <row r="323" spans="1:11" x14ac:dyDescent="0.25">
      <c r="A323" s="84" t="s">
        <v>223</v>
      </c>
      <c r="B323" s="84" t="s">
        <v>224</v>
      </c>
      <c r="C323" s="84" t="s">
        <v>21</v>
      </c>
      <c r="D323" s="84">
        <v>1019.2745447</v>
      </c>
      <c r="E323" s="84">
        <v>34.671549318463299</v>
      </c>
      <c r="F323" s="84">
        <v>14.965919271781701</v>
      </c>
      <c r="G323" s="84">
        <v>25.832037685443499</v>
      </c>
      <c r="H323" s="84">
        <v>5791.3631862000002</v>
      </c>
      <c r="I323" s="84">
        <v>23.1861127896852</v>
      </c>
      <c r="J323" s="84">
        <v>85.034080728218299</v>
      </c>
      <c r="K323" s="84">
        <v>4.5464146529860496</v>
      </c>
    </row>
    <row r="324" spans="1:11" x14ac:dyDescent="0.25">
      <c r="A324" s="84" t="s">
        <v>223</v>
      </c>
      <c r="B324" s="84" t="s">
        <v>224</v>
      </c>
      <c r="C324" s="84" t="s">
        <v>22</v>
      </c>
      <c r="D324" s="84">
        <v>14711.7536654</v>
      </c>
      <c r="E324" s="84">
        <v>8.2821770632397307</v>
      </c>
      <c r="F324" s="84">
        <v>11.8066778163516</v>
      </c>
      <c r="G324" s="84">
        <v>7.6596668533440502</v>
      </c>
      <c r="H324" s="84">
        <v>109893.608607</v>
      </c>
      <c r="I324" s="84">
        <v>2.46012018357305</v>
      </c>
      <c r="J324" s="84">
        <v>88.193322183648405</v>
      </c>
      <c r="K324" s="84">
        <v>1.0254202526774501</v>
      </c>
    </row>
    <row r="325" spans="1:11" x14ac:dyDescent="0.25">
      <c r="A325" s="84" t="s">
        <v>225</v>
      </c>
      <c r="B325" s="84" t="s">
        <v>226</v>
      </c>
      <c r="C325" s="84" t="s">
        <v>21</v>
      </c>
      <c r="D325" s="84">
        <v>185.88873039999999</v>
      </c>
      <c r="E325" s="84">
        <v>31.570349327787699</v>
      </c>
      <c r="F325" s="84">
        <v>2.5898875422772498</v>
      </c>
      <c r="G325" s="84">
        <v>30.7843632793039</v>
      </c>
      <c r="H325" s="84">
        <v>6991.5939736</v>
      </c>
      <c r="I325" s="84">
        <v>14.821871600343099</v>
      </c>
      <c r="J325" s="84">
        <v>97.410112457722704</v>
      </c>
      <c r="K325" s="84">
        <v>0.81847805060905898</v>
      </c>
    </row>
    <row r="326" spans="1:11" x14ac:dyDescent="0.25">
      <c r="A326" s="84" t="s">
        <v>225</v>
      </c>
      <c r="B326" s="84" t="s">
        <v>226</v>
      </c>
      <c r="C326" s="84" t="s">
        <v>22</v>
      </c>
      <c r="D326" s="84">
        <v>3612.5173746999999</v>
      </c>
      <c r="E326" s="84">
        <v>9.3926685168309199</v>
      </c>
      <c r="F326" s="84">
        <v>7.3297746942505198</v>
      </c>
      <c r="G326" s="84">
        <v>9.6774138296149008</v>
      </c>
      <c r="H326" s="84">
        <v>45672.999921399998</v>
      </c>
      <c r="I326" s="84">
        <v>2.57036588306614</v>
      </c>
      <c r="J326" s="84">
        <v>92.670225305749497</v>
      </c>
      <c r="K326" s="84">
        <v>0.76543747206904</v>
      </c>
    </row>
    <row r="327" spans="1:11" x14ac:dyDescent="0.25">
      <c r="A327" s="84" t="s">
        <v>227</v>
      </c>
      <c r="B327" s="84" t="s">
        <v>228</v>
      </c>
      <c r="C327" s="84" t="s">
        <v>21</v>
      </c>
      <c r="D327" s="84">
        <v>497.95222209999997</v>
      </c>
      <c r="E327" s="84">
        <v>29.684370302447501</v>
      </c>
      <c r="F327" s="84">
        <v>12.127810457968</v>
      </c>
      <c r="G327" s="84">
        <v>26.375485869248099</v>
      </c>
      <c r="H327" s="84">
        <v>3607.9185269999998</v>
      </c>
      <c r="I327" s="84">
        <v>16.237065764569401</v>
      </c>
      <c r="J327" s="84">
        <v>87.872189542032004</v>
      </c>
      <c r="K327" s="84">
        <v>3.6402517682348998</v>
      </c>
    </row>
    <row r="328" spans="1:11" x14ac:dyDescent="0.25">
      <c r="A328" s="84" t="s">
        <v>227</v>
      </c>
      <c r="B328" s="84" t="s">
        <v>228</v>
      </c>
      <c r="C328" s="84" t="s">
        <v>22</v>
      </c>
      <c r="D328" s="84">
        <v>5860.1221659000003</v>
      </c>
      <c r="E328" s="84">
        <v>13.4553898417337</v>
      </c>
      <c r="F328" s="84">
        <v>10.029968168050599</v>
      </c>
      <c r="G328" s="84">
        <v>13.398176298473199</v>
      </c>
      <c r="H328" s="84">
        <v>52566.007087099999</v>
      </c>
      <c r="I328" s="84">
        <v>3.92592797396712</v>
      </c>
      <c r="J328" s="84">
        <v>89.970031831949399</v>
      </c>
      <c r="K328" s="84">
        <v>1.49364492873165</v>
      </c>
    </row>
    <row r="329" spans="1:11" x14ac:dyDescent="0.25">
      <c r="A329" s="84" t="s">
        <v>229</v>
      </c>
      <c r="B329" s="84" t="s">
        <v>230</v>
      </c>
      <c r="C329" s="84" t="s">
        <v>21</v>
      </c>
      <c r="D329" s="84">
        <v>1183.8389958</v>
      </c>
      <c r="E329" s="84">
        <v>24.925526560041099</v>
      </c>
      <c r="F329" s="84">
        <v>6.64530156952471</v>
      </c>
      <c r="G329" s="84">
        <v>23.730939435678</v>
      </c>
      <c r="H329" s="84">
        <v>16630.837786200002</v>
      </c>
      <c r="I329" s="84">
        <v>11.1232988258418</v>
      </c>
      <c r="J329" s="84">
        <v>93.354698430475295</v>
      </c>
      <c r="K329" s="84">
        <v>1.6892481227996401</v>
      </c>
    </row>
    <row r="330" spans="1:11" x14ac:dyDescent="0.25">
      <c r="A330" s="84" t="s">
        <v>229</v>
      </c>
      <c r="B330" s="84" t="s">
        <v>230</v>
      </c>
      <c r="C330" s="84" t="s">
        <v>22</v>
      </c>
      <c r="D330" s="84">
        <v>11808.0202073</v>
      </c>
      <c r="E330" s="84">
        <v>9.0769900390544205</v>
      </c>
      <c r="F330" s="84">
        <v>9.7713468089610807</v>
      </c>
      <c r="G330" s="84">
        <v>9.3284824388188792</v>
      </c>
      <c r="H330" s="84">
        <v>109035.30301269999</v>
      </c>
      <c r="I330" s="84">
        <v>3.1389503014959002</v>
      </c>
      <c r="J330" s="84">
        <v>90.228653191038902</v>
      </c>
      <c r="K330" s="84">
        <v>1.0102316047875499</v>
      </c>
    </row>
    <row r="331" spans="1:11" x14ac:dyDescent="0.25">
      <c r="A331" s="84" t="s">
        <v>231</v>
      </c>
      <c r="B331" s="84" t="s">
        <v>232</v>
      </c>
      <c r="C331" s="84" t="s">
        <v>21</v>
      </c>
      <c r="D331" s="84">
        <v>185.3995477</v>
      </c>
      <c r="E331" s="84">
        <v>52.381287716011698</v>
      </c>
      <c r="F331" s="84">
        <v>20.654104126172701</v>
      </c>
      <c r="G331" s="84">
        <v>46.8985657562584</v>
      </c>
      <c r="H331" s="84">
        <v>712.24068190000003</v>
      </c>
      <c r="I331" s="84">
        <v>34.252000045640898</v>
      </c>
      <c r="J331" s="84">
        <v>79.345895873827303</v>
      </c>
      <c r="K331" s="84">
        <v>12.2079138414194</v>
      </c>
    </row>
    <row r="332" spans="1:11" x14ac:dyDescent="0.25">
      <c r="A332" s="84" t="s">
        <v>231</v>
      </c>
      <c r="B332" s="84" t="s">
        <v>232</v>
      </c>
      <c r="C332" s="84" t="s">
        <v>22</v>
      </c>
      <c r="D332" s="84">
        <v>2073.3284819999999</v>
      </c>
      <c r="E332" s="84">
        <v>11.005833964951099</v>
      </c>
      <c r="F332" s="84">
        <v>6.8185087340795496</v>
      </c>
      <c r="G332" s="84">
        <v>10.8886784209712</v>
      </c>
      <c r="H332" s="84">
        <v>28334.0312921</v>
      </c>
      <c r="I332" s="84">
        <v>2.3879609634462899</v>
      </c>
      <c r="J332" s="84">
        <v>93.1814912659204</v>
      </c>
      <c r="K332" s="84">
        <v>0.79677356422744405</v>
      </c>
    </row>
    <row r="333" spans="1:11" x14ac:dyDescent="0.25">
      <c r="A333" s="84" t="s">
        <v>233</v>
      </c>
      <c r="B333" s="84" t="s">
        <v>234</v>
      </c>
      <c r="C333" s="84" t="s">
        <v>21</v>
      </c>
      <c r="D333" s="84">
        <v>1723.6537791000001</v>
      </c>
      <c r="E333" s="84">
        <v>30.011182075680701</v>
      </c>
      <c r="F333" s="84">
        <v>8.5871143925440201</v>
      </c>
      <c r="G333" s="84">
        <v>28.9602720576633</v>
      </c>
      <c r="H333" s="84">
        <v>18348.907273500001</v>
      </c>
      <c r="I333" s="84">
        <v>16.6066232695966</v>
      </c>
      <c r="J333" s="84">
        <v>91.412885607456005</v>
      </c>
      <c r="K333" s="84">
        <v>2.7204607681487198</v>
      </c>
    </row>
    <row r="334" spans="1:11" x14ac:dyDescent="0.25">
      <c r="A334" s="84" t="s">
        <v>233</v>
      </c>
      <c r="B334" s="84" t="s">
        <v>234</v>
      </c>
      <c r="C334" s="84" t="s">
        <v>22</v>
      </c>
      <c r="D334" s="84">
        <v>20638.489842499999</v>
      </c>
      <c r="E334" s="84">
        <v>11.571992385315999</v>
      </c>
      <c r="F334" s="84">
        <v>11.5235453549806</v>
      </c>
      <c r="G334" s="84">
        <v>11.069622908081501</v>
      </c>
      <c r="H334" s="84">
        <v>158459.9491078</v>
      </c>
      <c r="I334" s="84">
        <v>3.6602445153210099</v>
      </c>
      <c r="J334" s="84">
        <v>88.476454645019402</v>
      </c>
      <c r="K334" s="84">
        <v>1.44175421761194</v>
      </c>
    </row>
    <row r="335" spans="1:11" x14ac:dyDescent="0.25">
      <c r="A335" s="84" t="s">
        <v>235</v>
      </c>
      <c r="B335" s="84" t="s">
        <v>236</v>
      </c>
      <c r="C335" s="84" t="s">
        <v>21</v>
      </c>
      <c r="D335" s="84">
        <v>1414.2932805</v>
      </c>
      <c r="E335" s="84">
        <v>31.946710939623301</v>
      </c>
      <c r="F335" s="84">
        <v>7.7855564216635598</v>
      </c>
      <c r="G335" s="84">
        <v>29.3338977739702</v>
      </c>
      <c r="H335" s="84">
        <v>16751.309842800001</v>
      </c>
      <c r="I335" s="84">
        <v>16.931854969993299</v>
      </c>
      <c r="J335" s="84">
        <v>92.2144435783364</v>
      </c>
      <c r="K335" s="84">
        <v>2.4766262997894302</v>
      </c>
    </row>
    <row r="336" spans="1:11" x14ac:dyDescent="0.25">
      <c r="A336" s="84" t="s">
        <v>235</v>
      </c>
      <c r="B336" s="84" t="s">
        <v>236</v>
      </c>
      <c r="C336" s="84" t="s">
        <v>22</v>
      </c>
      <c r="D336" s="84">
        <v>22143.0336178</v>
      </c>
      <c r="E336" s="84">
        <v>10.483130998662499</v>
      </c>
      <c r="F336" s="84">
        <v>10.123529424901299</v>
      </c>
      <c r="G336" s="84">
        <v>10.043195237093499</v>
      </c>
      <c r="H336" s="84">
        <v>196585.36325269999</v>
      </c>
      <c r="I336" s="84">
        <v>2.7598458361391298</v>
      </c>
      <c r="J336" s="84">
        <v>89.876470575098693</v>
      </c>
      <c r="K336" s="84">
        <v>1.13124805471516</v>
      </c>
    </row>
    <row r="337" spans="1:11" x14ac:dyDescent="0.25">
      <c r="A337" s="84" t="s">
        <v>237</v>
      </c>
      <c r="B337" s="84" t="s">
        <v>238</v>
      </c>
      <c r="C337" s="84" t="s">
        <v>21</v>
      </c>
      <c r="D337" s="84">
        <v>1693.9503876000001</v>
      </c>
      <c r="E337" s="84">
        <v>23.526539819264102</v>
      </c>
      <c r="F337" s="84">
        <v>15.699834269983899</v>
      </c>
      <c r="G337" s="84">
        <v>23.758886807474099</v>
      </c>
      <c r="H337" s="84">
        <v>9095.6564226999999</v>
      </c>
      <c r="I337" s="84">
        <v>21.319554390657402</v>
      </c>
      <c r="J337" s="84">
        <v>84.300165730016104</v>
      </c>
      <c r="K337" s="84">
        <v>4.4247906523846403</v>
      </c>
    </row>
    <row r="338" spans="1:11" x14ac:dyDescent="0.25">
      <c r="A338" s="84" t="s">
        <v>237</v>
      </c>
      <c r="B338" s="84" t="s">
        <v>238</v>
      </c>
      <c r="C338" s="84" t="s">
        <v>22</v>
      </c>
      <c r="D338" s="84">
        <v>17560.530373599999</v>
      </c>
      <c r="E338" s="84">
        <v>8.5444834744190103</v>
      </c>
      <c r="F338" s="84">
        <v>13.4322192840929</v>
      </c>
      <c r="G338" s="84">
        <v>7.9076726281659502</v>
      </c>
      <c r="H338" s="84">
        <v>113173.8628208</v>
      </c>
      <c r="I338" s="84">
        <v>2.8461683991571398</v>
      </c>
      <c r="J338" s="84">
        <v>86.567780715907105</v>
      </c>
      <c r="K338" s="84">
        <v>1.2269875915720001</v>
      </c>
    </row>
    <row r="339" spans="1:11" x14ac:dyDescent="0.25">
      <c r="A339" s="84" t="s">
        <v>239</v>
      </c>
      <c r="B339" s="84" t="s">
        <v>240</v>
      </c>
      <c r="C339" s="84" t="s">
        <v>21</v>
      </c>
      <c r="D339" s="84">
        <v>1189.2855471</v>
      </c>
      <c r="E339" s="84">
        <v>28.582649283852799</v>
      </c>
      <c r="F339" s="84">
        <v>14.486543761448701</v>
      </c>
      <c r="G339" s="84">
        <v>26.199467082608699</v>
      </c>
      <c r="H339" s="84">
        <v>7020.3023758999998</v>
      </c>
      <c r="I339" s="84">
        <v>23.251099335616001</v>
      </c>
      <c r="J339" s="84">
        <v>85.513456238551299</v>
      </c>
      <c r="K339" s="84">
        <v>4.4383626052964997</v>
      </c>
    </row>
    <row r="340" spans="1:11" x14ac:dyDescent="0.25">
      <c r="A340" s="84" t="s">
        <v>239</v>
      </c>
      <c r="B340" s="84" t="s">
        <v>240</v>
      </c>
      <c r="C340" s="84" t="s">
        <v>22</v>
      </c>
      <c r="D340" s="84">
        <v>19016.312713700001</v>
      </c>
      <c r="E340" s="84">
        <v>8.3192800504779196</v>
      </c>
      <c r="F340" s="84">
        <v>18.6406272602764</v>
      </c>
      <c r="G340" s="84">
        <v>7.9896347388939901</v>
      </c>
      <c r="H340" s="84">
        <v>82999.099365400005</v>
      </c>
      <c r="I340" s="84">
        <v>2.9839421673001598</v>
      </c>
      <c r="J340" s="84">
        <v>81.359372739723597</v>
      </c>
      <c r="K340" s="84">
        <v>1.83054266642303</v>
      </c>
    </row>
    <row r="341" spans="1:11" x14ac:dyDescent="0.25">
      <c r="A341" s="84" t="s">
        <v>241</v>
      </c>
      <c r="B341" s="84" t="s">
        <v>242</v>
      </c>
      <c r="C341" s="84" t="s">
        <v>21</v>
      </c>
      <c r="D341" s="84">
        <v>257.1641257</v>
      </c>
      <c r="E341" s="84">
        <v>19.8043803955469</v>
      </c>
      <c r="F341" s="84">
        <v>12.3132386211152</v>
      </c>
      <c r="G341" s="84">
        <v>19.460366302924299</v>
      </c>
      <c r="H341" s="84">
        <v>1831.3532304</v>
      </c>
      <c r="I341" s="84">
        <v>14.014568973336999</v>
      </c>
      <c r="J341" s="84">
        <v>87.686761378884796</v>
      </c>
      <c r="K341" s="84">
        <v>2.7326831345366398</v>
      </c>
    </row>
    <row r="342" spans="1:11" x14ac:dyDescent="0.25">
      <c r="A342" s="84" t="s">
        <v>241</v>
      </c>
      <c r="B342" s="84" t="s">
        <v>242</v>
      </c>
      <c r="C342" s="84" t="s">
        <v>22</v>
      </c>
      <c r="D342" s="84">
        <v>1781.5924709999999</v>
      </c>
      <c r="E342" s="84">
        <v>10.0083274647236</v>
      </c>
      <c r="F342" s="84">
        <v>11.7291188420058</v>
      </c>
      <c r="G342" s="84">
        <v>9.0552475176392804</v>
      </c>
      <c r="H342" s="84">
        <v>13407.8901747</v>
      </c>
      <c r="I342" s="84">
        <v>3.26109089211299</v>
      </c>
      <c r="J342" s="84">
        <v>88.270881157994197</v>
      </c>
      <c r="K342" s="84">
        <v>1.20322888912897</v>
      </c>
    </row>
    <row r="343" spans="1:11" x14ac:dyDescent="0.25">
      <c r="A343" s="84" t="s">
        <v>243</v>
      </c>
      <c r="B343" s="84" t="s">
        <v>244</v>
      </c>
      <c r="C343" s="84" t="s">
        <v>21</v>
      </c>
      <c r="D343" s="84">
        <v>105.2108226</v>
      </c>
      <c r="E343" s="84">
        <v>54.472228715778897</v>
      </c>
      <c r="F343" s="84">
        <v>11.529273155637</v>
      </c>
      <c r="G343" s="84">
        <v>39.340548545843298</v>
      </c>
      <c r="H343" s="84">
        <v>807.34299739999994</v>
      </c>
      <c r="I343" s="84">
        <v>25.427901177429401</v>
      </c>
      <c r="J343" s="84">
        <v>88.470726844363</v>
      </c>
      <c r="K343" s="84">
        <v>5.1267571371436702</v>
      </c>
    </row>
    <row r="344" spans="1:11" x14ac:dyDescent="0.25">
      <c r="A344" s="84" t="s">
        <v>243</v>
      </c>
      <c r="B344" s="84" t="s">
        <v>244</v>
      </c>
      <c r="C344" s="84" t="s">
        <v>22</v>
      </c>
      <c r="D344" s="84">
        <v>2070.7552319000001</v>
      </c>
      <c r="E344" s="84">
        <v>8.9584430784077504</v>
      </c>
      <c r="F344" s="84">
        <v>18.1749683021404</v>
      </c>
      <c r="G344" s="84">
        <v>7.5925849513351702</v>
      </c>
      <c r="H344" s="84">
        <v>9322.6909489999998</v>
      </c>
      <c r="I344" s="84">
        <v>4.6967738689811798</v>
      </c>
      <c r="J344" s="84">
        <v>81.8250316978596</v>
      </c>
      <c r="K344" s="84">
        <v>1.68646425132316</v>
      </c>
    </row>
    <row r="345" spans="1:11" x14ac:dyDescent="0.25">
      <c r="A345" s="84" t="s">
        <v>245</v>
      </c>
      <c r="B345" s="84" t="s">
        <v>246</v>
      </c>
      <c r="C345" s="84" t="s">
        <v>21</v>
      </c>
      <c r="D345" s="84">
        <v>235.4041622</v>
      </c>
      <c r="E345" s="84">
        <v>39.965421813267</v>
      </c>
      <c r="F345" s="84">
        <v>22.591358380417901</v>
      </c>
      <c r="G345" s="84">
        <v>36.156745409974903</v>
      </c>
      <c r="H345" s="84">
        <v>806.60561089999999</v>
      </c>
      <c r="I345" s="84">
        <v>27.194268827078702</v>
      </c>
      <c r="J345" s="84">
        <v>77.408641619582099</v>
      </c>
      <c r="K345" s="84">
        <v>10.5521809495187</v>
      </c>
    </row>
    <row r="346" spans="1:11" x14ac:dyDescent="0.25">
      <c r="A346" s="84" t="s">
        <v>245</v>
      </c>
      <c r="B346" s="84" t="s">
        <v>246</v>
      </c>
      <c r="C346" s="84" t="s">
        <v>22</v>
      </c>
      <c r="D346" s="84">
        <v>2920.7001212999999</v>
      </c>
      <c r="E346" s="84">
        <v>7.8197693594951101</v>
      </c>
      <c r="F346" s="84">
        <v>17.253673246638201</v>
      </c>
      <c r="G346" s="84">
        <v>7.6317852604669696</v>
      </c>
      <c r="H346" s="84">
        <v>14007.290107500001</v>
      </c>
      <c r="I346" s="84">
        <v>3.3294837153143599</v>
      </c>
      <c r="J346" s="84">
        <v>82.746326753361799</v>
      </c>
      <c r="K346" s="84">
        <v>1.5913253716396201</v>
      </c>
    </row>
    <row r="347" spans="1:11" x14ac:dyDescent="0.25">
      <c r="A347" s="84" t="s">
        <v>247</v>
      </c>
      <c r="B347" s="84" t="s">
        <v>248</v>
      </c>
      <c r="C347" s="84" t="s">
        <v>21</v>
      </c>
      <c r="D347" s="84">
        <v>229.0738293</v>
      </c>
      <c r="E347" s="84">
        <v>25.3770370339377</v>
      </c>
      <c r="F347" s="84">
        <v>9.9750030884315404</v>
      </c>
      <c r="G347" s="84">
        <v>20.658050887474001</v>
      </c>
      <c r="H347" s="84">
        <v>2067.4049513999998</v>
      </c>
      <c r="I347" s="84">
        <v>19.761787388260998</v>
      </c>
      <c r="J347" s="84">
        <v>90.024996911568493</v>
      </c>
      <c r="K347" s="84">
        <v>2.2889656036972301</v>
      </c>
    </row>
    <row r="348" spans="1:11" x14ac:dyDescent="0.25">
      <c r="A348" s="84" t="s">
        <v>247</v>
      </c>
      <c r="B348" s="84" t="s">
        <v>248</v>
      </c>
      <c r="C348" s="84" t="s">
        <v>22</v>
      </c>
      <c r="D348" s="84">
        <v>2575.6015502</v>
      </c>
      <c r="E348" s="84">
        <v>8.6125835336677401</v>
      </c>
      <c r="F348" s="84">
        <v>13.8595991544881</v>
      </c>
      <c r="G348" s="84">
        <v>8.1932068039743502</v>
      </c>
      <c r="H348" s="84">
        <v>16007.919672100001</v>
      </c>
      <c r="I348" s="84">
        <v>3.73323135667358</v>
      </c>
      <c r="J348" s="84">
        <v>86.140400845511905</v>
      </c>
      <c r="K348" s="84">
        <v>1.3182497524775001</v>
      </c>
    </row>
    <row r="349" spans="1:11" x14ac:dyDescent="0.25">
      <c r="A349" s="84" t="s">
        <v>249</v>
      </c>
      <c r="B349" s="84" t="s">
        <v>250</v>
      </c>
      <c r="C349" s="84" t="s">
        <v>21</v>
      </c>
      <c r="D349" s="84">
        <v>559.41651160000004</v>
      </c>
      <c r="E349" s="84">
        <v>22.252096992140899</v>
      </c>
      <c r="F349" s="84">
        <v>8.0813558615687899</v>
      </c>
      <c r="G349" s="84">
        <v>22.925076881155299</v>
      </c>
      <c r="H349" s="84">
        <v>6362.8935707999999</v>
      </c>
      <c r="I349" s="84">
        <v>16.103196492246099</v>
      </c>
      <c r="J349" s="84">
        <v>91.918644138431205</v>
      </c>
      <c r="K349" s="84">
        <v>2.0155400046091398</v>
      </c>
    </row>
    <row r="350" spans="1:11" x14ac:dyDescent="0.25">
      <c r="A350" s="84" t="s">
        <v>249</v>
      </c>
      <c r="B350" s="84" t="s">
        <v>250</v>
      </c>
      <c r="C350" s="84" t="s">
        <v>22</v>
      </c>
      <c r="D350" s="84">
        <v>3749.8623026999999</v>
      </c>
      <c r="E350" s="84">
        <v>13.221389304403999</v>
      </c>
      <c r="F350" s="84">
        <v>9.7704340785578694</v>
      </c>
      <c r="G350" s="84">
        <v>11.742754062040801</v>
      </c>
      <c r="H350" s="84">
        <v>34629.827612300003</v>
      </c>
      <c r="I350" s="84">
        <v>3.8385169958185101</v>
      </c>
      <c r="J350" s="84">
        <v>90.229565921442102</v>
      </c>
      <c r="K350" s="84">
        <v>1.2715544322110399</v>
      </c>
    </row>
    <row r="351" spans="1:11" x14ac:dyDescent="0.25">
      <c r="A351" s="84" t="s">
        <v>251</v>
      </c>
      <c r="B351" s="84" t="s">
        <v>252</v>
      </c>
      <c r="C351" s="84" t="s">
        <v>21</v>
      </c>
      <c r="D351" s="84">
        <v>89.841627099999997</v>
      </c>
      <c r="E351" s="84">
        <v>84.405569294691304</v>
      </c>
      <c r="F351" s="84">
        <v>9.7476929947162798</v>
      </c>
      <c r="G351" s="84">
        <v>70.522114615383998</v>
      </c>
      <c r="H351" s="84">
        <v>831.82904050000002</v>
      </c>
      <c r="I351" s="84">
        <v>35.166577911042097</v>
      </c>
      <c r="J351" s="84">
        <v>90.252307005283697</v>
      </c>
      <c r="K351" s="84">
        <v>7.61673518848347</v>
      </c>
    </row>
    <row r="352" spans="1:11" x14ac:dyDescent="0.25">
      <c r="A352" s="84" t="s">
        <v>251</v>
      </c>
      <c r="B352" s="84" t="s">
        <v>252</v>
      </c>
      <c r="C352" s="84" t="s">
        <v>22</v>
      </c>
      <c r="D352" s="84">
        <v>6204.0652786000001</v>
      </c>
      <c r="E352" s="84">
        <v>9.0496657512546292</v>
      </c>
      <c r="F352" s="84">
        <v>14.6310805688484</v>
      </c>
      <c r="G352" s="84">
        <v>8.5949671415943207</v>
      </c>
      <c r="H352" s="84">
        <v>36199.264054500003</v>
      </c>
      <c r="I352" s="84">
        <v>3.11897885863335</v>
      </c>
      <c r="J352" s="84">
        <v>85.368919431151596</v>
      </c>
      <c r="K352" s="84">
        <v>1.4730613620650199</v>
      </c>
    </row>
    <row r="353" spans="1:11" x14ac:dyDescent="0.25">
      <c r="A353" s="84" t="s">
        <v>253</v>
      </c>
      <c r="B353" s="84" t="s">
        <v>254</v>
      </c>
      <c r="C353" s="84" t="s">
        <v>21</v>
      </c>
      <c r="D353" s="84">
        <v>167.96249180000001</v>
      </c>
      <c r="E353" s="84">
        <v>42.075267698631798</v>
      </c>
      <c r="F353" s="84">
        <v>30.2287775693007</v>
      </c>
      <c r="G353" s="84">
        <v>40.527075364931903</v>
      </c>
      <c r="H353" s="84">
        <v>387.67523260000002</v>
      </c>
      <c r="I353" s="84">
        <v>46.268026574766999</v>
      </c>
      <c r="J353" s="84">
        <v>69.771222430699297</v>
      </c>
      <c r="K353" s="84">
        <v>17.558585102298199</v>
      </c>
    </row>
    <row r="354" spans="1:11" x14ac:dyDescent="0.25">
      <c r="A354" s="84" t="s">
        <v>253</v>
      </c>
      <c r="B354" s="84" t="s">
        <v>254</v>
      </c>
      <c r="C354" s="84" t="s">
        <v>22</v>
      </c>
      <c r="D354" s="84">
        <v>6444.8112577000002</v>
      </c>
      <c r="E354" s="84">
        <v>8.3795714699128006</v>
      </c>
      <c r="F354" s="84">
        <v>16.763559703647498</v>
      </c>
      <c r="G354" s="84">
        <v>7.5698762238869497</v>
      </c>
      <c r="H354" s="84">
        <v>32000.551014000001</v>
      </c>
      <c r="I354" s="84">
        <v>3.1908638523183099</v>
      </c>
      <c r="J354" s="84">
        <v>83.236440296352498</v>
      </c>
      <c r="K354" s="84">
        <v>1.52454948309354</v>
      </c>
    </row>
    <row r="355" spans="1:11" x14ac:dyDescent="0.25">
      <c r="A355" s="84" t="s">
        <v>255</v>
      </c>
      <c r="B355" s="84" t="s">
        <v>256</v>
      </c>
      <c r="C355" s="84" t="s">
        <v>21</v>
      </c>
      <c r="D355" s="84">
        <v>58.1252681</v>
      </c>
      <c r="E355" s="84">
        <v>70.403979113148907</v>
      </c>
      <c r="F355" s="84">
        <v>39.1533171041781</v>
      </c>
      <c r="G355" s="84">
        <v>63.362866500417603</v>
      </c>
      <c r="H355" s="84">
        <v>90.330271300000007</v>
      </c>
      <c r="I355" s="84">
        <v>85.441104783491497</v>
      </c>
      <c r="J355" s="84">
        <v>60.8466828958219</v>
      </c>
      <c r="K355" s="84">
        <v>40.772418259318101</v>
      </c>
    </row>
    <row r="356" spans="1:11" x14ac:dyDescent="0.25">
      <c r="A356" s="84" t="s">
        <v>255</v>
      </c>
      <c r="B356" s="84" t="s">
        <v>256</v>
      </c>
      <c r="C356" s="84" t="s">
        <v>22</v>
      </c>
      <c r="D356" s="84">
        <v>4171.9952452999996</v>
      </c>
      <c r="E356" s="84">
        <v>6.4734427044161604</v>
      </c>
      <c r="F356" s="84">
        <v>14.290814364708099</v>
      </c>
      <c r="G356" s="84">
        <v>6.9700498400300503</v>
      </c>
      <c r="H356" s="84">
        <v>25021.549214999999</v>
      </c>
      <c r="I356" s="84">
        <v>3.6525279153002601</v>
      </c>
      <c r="J356" s="84">
        <v>85.709185635291902</v>
      </c>
      <c r="K356" s="84">
        <v>1.1621588472498401</v>
      </c>
    </row>
    <row r="357" spans="1:11" x14ac:dyDescent="0.25">
      <c r="A357" s="84" t="s">
        <v>257</v>
      </c>
      <c r="B357" s="84" t="s">
        <v>258</v>
      </c>
      <c r="C357" s="84" t="s">
        <v>21</v>
      </c>
      <c r="D357" s="84">
        <v>216.7015452</v>
      </c>
      <c r="E357" s="84">
        <v>39.767447456537198</v>
      </c>
      <c r="F357" s="84">
        <v>5.2782163753580296</v>
      </c>
      <c r="G357" s="84">
        <v>36.016522910976697</v>
      </c>
      <c r="H357" s="84">
        <v>3888.8812840999999</v>
      </c>
      <c r="I357" s="84">
        <v>14.9228616759824</v>
      </c>
      <c r="J357" s="84">
        <v>94.721783624642001</v>
      </c>
      <c r="K357" s="84">
        <v>2.0069617963013</v>
      </c>
    </row>
    <row r="358" spans="1:11" x14ac:dyDescent="0.25">
      <c r="A358" s="84" t="s">
        <v>257</v>
      </c>
      <c r="B358" s="84" t="s">
        <v>258</v>
      </c>
      <c r="C358" s="84" t="s">
        <v>22</v>
      </c>
      <c r="D358" s="84">
        <v>3120.1910794999999</v>
      </c>
      <c r="E358" s="84">
        <v>13.0622173632417</v>
      </c>
      <c r="F358" s="84">
        <v>8.8668450073051694</v>
      </c>
      <c r="G358" s="84">
        <v>13.428759487646399</v>
      </c>
      <c r="H358" s="84">
        <v>32069.226091199998</v>
      </c>
      <c r="I358" s="84">
        <v>4.1722491081579198</v>
      </c>
      <c r="J358" s="84">
        <v>91.133154992694799</v>
      </c>
      <c r="K358" s="84">
        <v>1.3065577399013999</v>
      </c>
    </row>
    <row r="359" spans="1:11" x14ac:dyDescent="0.25">
      <c r="A359" s="84" t="s">
        <v>309</v>
      </c>
      <c r="B359" s="84" t="s">
        <v>310</v>
      </c>
      <c r="C359" s="84" t="s">
        <v>21</v>
      </c>
      <c r="D359" s="84">
        <v>12.4409081</v>
      </c>
      <c r="E359" s="84">
        <v>100</v>
      </c>
      <c r="F359" s="84">
        <v>10.467719134816599</v>
      </c>
      <c r="G359" s="84">
        <v>104.72087467679</v>
      </c>
      <c r="H359" s="84">
        <v>106.4093203</v>
      </c>
      <c r="I359" s="84">
        <v>59.030391278899401</v>
      </c>
      <c r="J359" s="84">
        <v>89.532280865183395</v>
      </c>
      <c r="K359" s="84">
        <v>12.2435024895612</v>
      </c>
    </row>
    <row r="360" spans="1:11" x14ac:dyDescent="0.25">
      <c r="A360" s="84" t="s">
        <v>309</v>
      </c>
      <c r="B360" s="84" t="s">
        <v>310</v>
      </c>
      <c r="C360" s="84" t="s">
        <v>22</v>
      </c>
      <c r="D360" s="84">
        <v>3846.1371276999998</v>
      </c>
      <c r="E360" s="84">
        <v>8.3951849845633006</v>
      </c>
      <c r="F360" s="84">
        <v>13.154066233905199</v>
      </c>
      <c r="G360" s="84">
        <v>7.9871075432599401</v>
      </c>
      <c r="H360" s="84">
        <v>25393.012647799998</v>
      </c>
      <c r="I360" s="84">
        <v>3.1182481301919398</v>
      </c>
      <c r="J360" s="84">
        <v>86.845933766094802</v>
      </c>
      <c r="K360" s="84">
        <v>1.20976235829687</v>
      </c>
    </row>
    <row r="361" spans="1:11" x14ac:dyDescent="0.25">
      <c r="A361" s="84" t="s">
        <v>311</v>
      </c>
      <c r="B361" s="84" t="s">
        <v>312</v>
      </c>
      <c r="C361" s="84" t="s">
        <v>21</v>
      </c>
      <c r="D361" s="84">
        <v>21.419477100000002</v>
      </c>
      <c r="E361" s="84">
        <v>99.999999999999901</v>
      </c>
      <c r="F361" s="84">
        <v>32.467128162842698</v>
      </c>
      <c r="G361" s="84">
        <v>85.978076762111399</v>
      </c>
      <c r="H361" s="84">
        <v>44.553333899999998</v>
      </c>
      <c r="I361" s="84">
        <v>77.402780512236802</v>
      </c>
      <c r="J361" s="84">
        <v>67.532871837157302</v>
      </c>
      <c r="K361" s="84">
        <v>41.334851628423003</v>
      </c>
    </row>
    <row r="362" spans="1:11" x14ac:dyDescent="0.25">
      <c r="A362" s="84" t="s">
        <v>311</v>
      </c>
      <c r="B362" s="84" t="s">
        <v>312</v>
      </c>
      <c r="C362" s="84" t="s">
        <v>22</v>
      </c>
      <c r="D362" s="84">
        <v>3700.4933243</v>
      </c>
      <c r="E362" s="84">
        <v>12.3711185075173</v>
      </c>
      <c r="F362" s="84">
        <v>8.0872677964874597</v>
      </c>
      <c r="G362" s="84">
        <v>11.8781659154048</v>
      </c>
      <c r="H362" s="84">
        <v>42056.5338624</v>
      </c>
      <c r="I362" s="84">
        <v>2.8347841745146898</v>
      </c>
      <c r="J362" s="84">
        <v>91.912732203512505</v>
      </c>
      <c r="K362" s="84">
        <v>1.0451425649744499</v>
      </c>
    </row>
    <row r="363" spans="1:11" x14ac:dyDescent="0.25">
      <c r="A363" s="84" t="s">
        <v>263</v>
      </c>
      <c r="B363" s="84" t="s">
        <v>264</v>
      </c>
      <c r="C363" s="84" t="s">
        <v>21</v>
      </c>
      <c r="D363" s="84">
        <v>16.4264549</v>
      </c>
      <c r="E363" s="84">
        <v>99.999999999999602</v>
      </c>
      <c r="F363" s="84">
        <v>16.387163578147501</v>
      </c>
      <c r="G363" s="84">
        <v>79.641171361492695</v>
      </c>
      <c r="H363" s="84">
        <v>83.813314000000005</v>
      </c>
      <c r="I363" s="84">
        <v>53.532290482991399</v>
      </c>
      <c r="J363" s="84">
        <v>83.612836421852506</v>
      </c>
      <c r="K363" s="84">
        <v>15.608762464072599</v>
      </c>
    </row>
    <row r="364" spans="1:11" x14ac:dyDescent="0.25">
      <c r="A364" s="84" t="s">
        <v>263</v>
      </c>
      <c r="B364" s="84" t="s">
        <v>264</v>
      </c>
      <c r="C364" s="84" t="s">
        <v>22</v>
      </c>
      <c r="D364" s="84">
        <v>4623.1862934000001</v>
      </c>
      <c r="E364" s="84">
        <v>12.9987267479449</v>
      </c>
      <c r="F364" s="84">
        <v>10.4206177682485</v>
      </c>
      <c r="G364" s="84">
        <v>12.578008856930801</v>
      </c>
      <c r="H364" s="84">
        <v>39742.573935200002</v>
      </c>
      <c r="I364" s="84">
        <v>2.5067369925190901</v>
      </c>
      <c r="J364" s="84">
        <v>89.579382231751495</v>
      </c>
      <c r="K364" s="84">
        <v>1.4631784604701299</v>
      </c>
    </row>
    <row r="365" spans="1:11" x14ac:dyDescent="0.25">
      <c r="A365" s="84" t="s">
        <v>313</v>
      </c>
      <c r="B365" s="84" t="s">
        <v>314</v>
      </c>
      <c r="C365" s="84" t="s">
        <v>21</v>
      </c>
      <c r="D365" s="84"/>
      <c r="E365" s="84"/>
      <c r="F365" s="84"/>
      <c r="G365" s="84"/>
      <c r="H365" s="84">
        <v>83.040684900000002</v>
      </c>
      <c r="I365" s="84">
        <v>51.956275410787804</v>
      </c>
      <c r="J365" s="84">
        <v>100</v>
      </c>
      <c r="K365" s="84">
        <v>0</v>
      </c>
    </row>
    <row r="366" spans="1:11" x14ac:dyDescent="0.25">
      <c r="A366" s="84" t="s">
        <v>313</v>
      </c>
      <c r="B366" s="84" t="s">
        <v>314</v>
      </c>
      <c r="C366" s="84" t="s">
        <v>22</v>
      </c>
      <c r="D366" s="84">
        <v>1120.7413302</v>
      </c>
      <c r="E366" s="84">
        <v>10.9110201701855</v>
      </c>
      <c r="F366" s="84">
        <v>9.3543538579378005</v>
      </c>
      <c r="G366" s="84">
        <v>10.0522628325736</v>
      </c>
      <c r="H366" s="84">
        <v>10860.217988</v>
      </c>
      <c r="I366" s="84">
        <v>3.4874159291502802</v>
      </c>
      <c r="J366" s="84">
        <v>90.645646142062205</v>
      </c>
      <c r="K366" s="84">
        <v>1.0373628255848</v>
      </c>
    </row>
    <row r="367" spans="1:11" x14ac:dyDescent="0.25">
      <c r="A367" s="84" t="s">
        <v>265</v>
      </c>
      <c r="B367" s="84" t="s">
        <v>266</v>
      </c>
      <c r="C367" s="84" t="s">
        <v>21</v>
      </c>
      <c r="D367" s="84">
        <v>712.08732980000002</v>
      </c>
      <c r="E367" s="84">
        <v>63.296138333753497</v>
      </c>
      <c r="F367" s="84">
        <v>20.0542337845636</v>
      </c>
      <c r="G367" s="84">
        <v>39.800201508171497</v>
      </c>
      <c r="H367" s="84">
        <v>2838.7206314999999</v>
      </c>
      <c r="I367" s="84">
        <v>39.036206859544002</v>
      </c>
      <c r="J367" s="84">
        <v>79.945766215436393</v>
      </c>
      <c r="K367" s="84">
        <v>9.9838000622414391</v>
      </c>
    </row>
    <row r="368" spans="1:11" x14ac:dyDescent="0.25">
      <c r="A368" s="84" t="s">
        <v>265</v>
      </c>
      <c r="B368" s="84" t="s">
        <v>266</v>
      </c>
      <c r="C368" s="84" t="s">
        <v>22</v>
      </c>
      <c r="D368" s="84">
        <v>21677.484505799999</v>
      </c>
      <c r="E368" s="84">
        <v>8.7556650169912906</v>
      </c>
      <c r="F368" s="84">
        <v>12.154654221879801</v>
      </c>
      <c r="G368" s="84">
        <v>8.1903498928240293</v>
      </c>
      <c r="H368" s="84">
        <v>156669.70752520001</v>
      </c>
      <c r="I368" s="84">
        <v>3.5562144650791301</v>
      </c>
      <c r="J368" s="84">
        <v>87.845345778120205</v>
      </c>
      <c r="K368" s="84">
        <v>1.1332515117526201</v>
      </c>
    </row>
    <row r="369" spans="1:11" x14ac:dyDescent="0.25">
      <c r="A369" s="84" t="s">
        <v>269</v>
      </c>
      <c r="B369" s="84" t="s">
        <v>270</v>
      </c>
      <c r="C369" s="84" t="s">
        <v>21</v>
      </c>
      <c r="D369" s="84"/>
      <c r="E369" s="84"/>
      <c r="F369" s="84"/>
      <c r="G369" s="84"/>
      <c r="H369" s="84">
        <v>561.24339810000004</v>
      </c>
      <c r="I369" s="84">
        <v>32.570802675872599</v>
      </c>
      <c r="J369" s="84">
        <v>100</v>
      </c>
      <c r="K369" s="84">
        <v>3.6160855061276404E-15</v>
      </c>
    </row>
    <row r="370" spans="1:11" x14ac:dyDescent="0.25">
      <c r="A370" s="84" t="s">
        <v>269</v>
      </c>
      <c r="B370" s="84" t="s">
        <v>270</v>
      </c>
      <c r="C370" s="84" t="s">
        <v>22</v>
      </c>
      <c r="D370" s="84">
        <v>3872.4276625000002</v>
      </c>
      <c r="E370" s="84">
        <v>8.9026034941339596</v>
      </c>
      <c r="F370" s="84">
        <v>10.2810298063114</v>
      </c>
      <c r="G370" s="84">
        <v>8.3669340312446003</v>
      </c>
      <c r="H370" s="84">
        <v>33793.3289344</v>
      </c>
      <c r="I370" s="84">
        <v>2.8811251966164999</v>
      </c>
      <c r="J370" s="84">
        <v>89.718970193688605</v>
      </c>
      <c r="K370" s="84">
        <v>0.95877937494113596</v>
      </c>
    </row>
    <row r="371" spans="1:11" x14ac:dyDescent="0.25">
      <c r="A371" s="84" t="s">
        <v>271</v>
      </c>
      <c r="B371" s="84" t="s">
        <v>272</v>
      </c>
      <c r="C371" s="84" t="s">
        <v>21</v>
      </c>
      <c r="D371" s="84">
        <v>137.87544500000001</v>
      </c>
      <c r="E371" s="84">
        <v>51.827629565057798</v>
      </c>
      <c r="F371" s="84">
        <v>23.7340383310524</v>
      </c>
      <c r="G371" s="84">
        <v>32.739642671454497</v>
      </c>
      <c r="H371" s="84">
        <v>443.04316260000002</v>
      </c>
      <c r="I371" s="84">
        <v>43.404035990318803</v>
      </c>
      <c r="J371" s="84">
        <v>76.265961668947597</v>
      </c>
      <c r="K371" s="84">
        <v>10.188607304032001</v>
      </c>
    </row>
    <row r="372" spans="1:11" x14ac:dyDescent="0.25">
      <c r="A372" s="84" t="s">
        <v>271</v>
      </c>
      <c r="B372" s="84" t="s">
        <v>272</v>
      </c>
      <c r="C372" s="84" t="s">
        <v>22</v>
      </c>
      <c r="D372" s="84">
        <v>8130.5400104</v>
      </c>
      <c r="E372" s="84">
        <v>7.9067297088124597</v>
      </c>
      <c r="F372" s="84">
        <v>14.0176693935194</v>
      </c>
      <c r="G372" s="84">
        <v>7.9309822935215903</v>
      </c>
      <c r="H372" s="84">
        <v>49871.541378100002</v>
      </c>
      <c r="I372" s="84">
        <v>3.09012307630893</v>
      </c>
      <c r="J372" s="84">
        <v>85.982330606480602</v>
      </c>
      <c r="K372" s="84">
        <v>1.2929852793274099</v>
      </c>
    </row>
    <row r="373" spans="1:11" x14ac:dyDescent="0.25">
      <c r="A373" s="84" t="s">
        <v>273</v>
      </c>
      <c r="B373" s="84" t="s">
        <v>274</v>
      </c>
      <c r="C373" s="84" t="s">
        <v>21</v>
      </c>
      <c r="D373" s="84">
        <v>23.491078300000002</v>
      </c>
      <c r="E373" s="84">
        <v>100</v>
      </c>
      <c r="F373" s="84">
        <v>1.58250138342991</v>
      </c>
      <c r="G373" s="84">
        <v>105.88369993427401</v>
      </c>
      <c r="H373" s="84">
        <v>1460.9359526000001</v>
      </c>
      <c r="I373" s="84">
        <v>40.954246487248497</v>
      </c>
      <c r="J373" s="84">
        <v>98.4174986165701</v>
      </c>
      <c r="K373" s="84">
        <v>1.7025539561971099</v>
      </c>
    </row>
    <row r="374" spans="1:11" x14ac:dyDescent="0.25">
      <c r="A374" s="84" t="s">
        <v>273</v>
      </c>
      <c r="B374" s="84" t="s">
        <v>274</v>
      </c>
      <c r="C374" s="84" t="s">
        <v>22</v>
      </c>
      <c r="D374" s="84">
        <v>8344.7935871999998</v>
      </c>
      <c r="E374" s="84">
        <v>10.354955287278299</v>
      </c>
      <c r="F374" s="84">
        <v>11.469470380909801</v>
      </c>
      <c r="G374" s="84">
        <v>10.148159787928501</v>
      </c>
      <c r="H374" s="84">
        <v>64411.779384900001</v>
      </c>
      <c r="I374" s="84">
        <v>3.5825837436774099</v>
      </c>
      <c r="J374" s="84">
        <v>88.530529619090203</v>
      </c>
      <c r="K374" s="84">
        <v>1.3147331051692599</v>
      </c>
    </row>
    <row r="375" spans="1:11" x14ac:dyDescent="0.25">
      <c r="A375" s="84" t="s">
        <v>275</v>
      </c>
      <c r="B375" s="84" t="s">
        <v>276</v>
      </c>
      <c r="C375" s="84" t="s">
        <v>21</v>
      </c>
      <c r="D375" s="84"/>
      <c r="E375" s="84"/>
      <c r="F375" s="84"/>
      <c r="G375" s="84"/>
      <c r="H375" s="84">
        <v>111.3404262</v>
      </c>
      <c r="I375" s="84">
        <v>61.087733459356002</v>
      </c>
      <c r="J375" s="84">
        <v>100</v>
      </c>
      <c r="K375" s="84">
        <v>0</v>
      </c>
    </row>
    <row r="376" spans="1:11" x14ac:dyDescent="0.25">
      <c r="A376" s="84" t="s">
        <v>275</v>
      </c>
      <c r="B376" s="84" t="s">
        <v>276</v>
      </c>
      <c r="C376" s="84" t="s">
        <v>22</v>
      </c>
      <c r="D376" s="84">
        <v>3184.6643533000001</v>
      </c>
      <c r="E376" s="84">
        <v>13.5028855431392</v>
      </c>
      <c r="F376" s="84">
        <v>7.1005964762488203</v>
      </c>
      <c r="G376" s="84">
        <v>12.526318858418501</v>
      </c>
      <c r="H376" s="84">
        <v>41665.995220899997</v>
      </c>
      <c r="I376" s="84">
        <v>3.34926107640125</v>
      </c>
      <c r="J376" s="84">
        <v>92.899403523751204</v>
      </c>
      <c r="K376" s="84">
        <v>0.95742633615204698</v>
      </c>
    </row>
    <row r="377" spans="1:11" x14ac:dyDescent="0.25">
      <c r="A377" s="84" t="s">
        <v>277</v>
      </c>
      <c r="B377" s="84" t="s">
        <v>278</v>
      </c>
      <c r="C377" s="84" t="s">
        <v>21</v>
      </c>
      <c r="D377" s="84">
        <v>61.677863899999998</v>
      </c>
      <c r="E377" s="84">
        <v>49.436977812057499</v>
      </c>
      <c r="F377" s="84">
        <v>6.6732440465274001</v>
      </c>
      <c r="G377" s="84">
        <v>39.854194878094802</v>
      </c>
      <c r="H377" s="84">
        <v>862.57821709999996</v>
      </c>
      <c r="I377" s="84">
        <v>23.656265204967699</v>
      </c>
      <c r="J377" s="84">
        <v>93.326755953472599</v>
      </c>
      <c r="K377" s="84">
        <v>2.84973763399619</v>
      </c>
    </row>
    <row r="378" spans="1:11" x14ac:dyDescent="0.25">
      <c r="A378" s="84" t="s">
        <v>277</v>
      </c>
      <c r="B378" s="84" t="s">
        <v>278</v>
      </c>
      <c r="C378" s="84" t="s">
        <v>22</v>
      </c>
      <c r="D378" s="84">
        <v>1100.3833253</v>
      </c>
      <c r="E378" s="84">
        <v>14.689497098842001</v>
      </c>
      <c r="F378" s="84">
        <v>6.2313793699195399</v>
      </c>
      <c r="G378" s="84">
        <v>14.0526222817752</v>
      </c>
      <c r="H378" s="84">
        <v>16558.360589600001</v>
      </c>
      <c r="I378" s="84">
        <v>3.3818223453499798</v>
      </c>
      <c r="J378" s="84">
        <v>93.768620630080505</v>
      </c>
      <c r="K378" s="84">
        <v>0.933864868561741</v>
      </c>
    </row>
    <row r="379" spans="1:11" x14ac:dyDescent="0.25">
      <c r="A379" s="84" t="s">
        <v>279</v>
      </c>
      <c r="B379" s="84" t="s">
        <v>280</v>
      </c>
      <c r="C379" s="84" t="s">
        <v>21</v>
      </c>
      <c r="D379" s="84">
        <v>163.6433102</v>
      </c>
      <c r="E379" s="84">
        <v>57.3427991361728</v>
      </c>
      <c r="F379" s="84">
        <v>14.2953742916936</v>
      </c>
      <c r="G379" s="84">
        <v>47.178589331827403</v>
      </c>
      <c r="H379" s="84">
        <v>981.0857949</v>
      </c>
      <c r="I379" s="84">
        <v>41.012832491415701</v>
      </c>
      <c r="J379" s="84">
        <v>85.704625708306395</v>
      </c>
      <c r="K379" s="84">
        <v>7.8693021231782998</v>
      </c>
    </row>
    <row r="380" spans="1:11" x14ac:dyDescent="0.25">
      <c r="A380" s="84" t="s">
        <v>279</v>
      </c>
      <c r="B380" s="84" t="s">
        <v>280</v>
      </c>
      <c r="C380" s="84" t="s">
        <v>22</v>
      </c>
      <c r="D380" s="84">
        <v>7454.5986579</v>
      </c>
      <c r="E380" s="84">
        <v>9.0960591903219594</v>
      </c>
      <c r="F380" s="84">
        <v>10.804976501336601</v>
      </c>
      <c r="G380" s="84">
        <v>8.7578483369319198</v>
      </c>
      <c r="H380" s="84">
        <v>61537.672236699997</v>
      </c>
      <c r="I380" s="84">
        <v>3.6630301850933602</v>
      </c>
      <c r="J380" s="84">
        <v>89.195023498663403</v>
      </c>
      <c r="K380" s="84">
        <v>1.0609150799117999</v>
      </c>
    </row>
    <row r="381" spans="1:11" x14ac:dyDescent="0.25">
      <c r="A381" s="84" t="s">
        <v>281</v>
      </c>
      <c r="B381" s="84" t="s">
        <v>282</v>
      </c>
      <c r="C381" s="84" t="s">
        <v>21</v>
      </c>
      <c r="D381" s="84">
        <v>4700.2150567999997</v>
      </c>
      <c r="E381" s="84">
        <v>17.731972333827599</v>
      </c>
      <c r="F381" s="84">
        <v>27.752948624633198</v>
      </c>
      <c r="G381" s="84">
        <v>12.628990063369599</v>
      </c>
      <c r="H381" s="84">
        <v>12235.697304699999</v>
      </c>
      <c r="I381" s="84">
        <v>11.208720091879</v>
      </c>
      <c r="J381" s="84">
        <v>72.247051375366794</v>
      </c>
      <c r="K381" s="84">
        <v>4.8512943537125901</v>
      </c>
    </row>
    <row r="382" spans="1:11" x14ac:dyDescent="0.25">
      <c r="A382" s="84" t="s">
        <v>281</v>
      </c>
      <c r="B382" s="84" t="s">
        <v>282</v>
      </c>
      <c r="C382" s="84" t="s">
        <v>22</v>
      </c>
      <c r="D382" s="84">
        <v>11297.471216899999</v>
      </c>
      <c r="E382" s="84">
        <v>11.557630976863701</v>
      </c>
      <c r="F382" s="84">
        <v>18.142693618798098</v>
      </c>
      <c r="G382" s="84">
        <v>11.5546558435697</v>
      </c>
      <c r="H382" s="84">
        <v>50972.616424300002</v>
      </c>
      <c r="I382" s="84">
        <v>4.6947115208630601</v>
      </c>
      <c r="J382" s="84">
        <v>81.857306381201894</v>
      </c>
      <c r="K382" s="84">
        <v>2.5609513690115899</v>
      </c>
    </row>
    <row r="383" spans="1:11" x14ac:dyDescent="0.25">
      <c r="A383" s="84" t="s">
        <v>283</v>
      </c>
      <c r="B383" s="84" t="s">
        <v>284</v>
      </c>
      <c r="C383" s="84" t="s">
        <v>21</v>
      </c>
      <c r="D383" s="84">
        <v>1511.4062441999999</v>
      </c>
      <c r="E383" s="84">
        <v>30.888167411669901</v>
      </c>
      <c r="F383" s="84">
        <v>20.199609140396799</v>
      </c>
      <c r="G383" s="84">
        <v>17.446950445387401</v>
      </c>
      <c r="H383" s="84">
        <v>5970.9476652000003</v>
      </c>
      <c r="I383" s="84">
        <v>17.9460418885369</v>
      </c>
      <c r="J383" s="84">
        <v>79.800390859603198</v>
      </c>
      <c r="K383" s="84">
        <v>4.4162888914758698</v>
      </c>
    </row>
    <row r="384" spans="1:11" x14ac:dyDescent="0.25">
      <c r="A384" s="84" t="s">
        <v>283</v>
      </c>
      <c r="B384" s="84" t="s">
        <v>284</v>
      </c>
      <c r="C384" s="84" t="s">
        <v>22</v>
      </c>
      <c r="D384" s="84">
        <v>4573.1760211999999</v>
      </c>
      <c r="E384" s="84">
        <v>16.8953800841693</v>
      </c>
      <c r="F384" s="84">
        <v>9.1539230513186691</v>
      </c>
      <c r="G384" s="84">
        <v>16.702969364668</v>
      </c>
      <c r="H384" s="84">
        <v>45385.470075800004</v>
      </c>
      <c r="I384" s="84">
        <v>3.5618289703261201</v>
      </c>
      <c r="J384" s="84">
        <v>90.846076948681301</v>
      </c>
      <c r="K384" s="84">
        <v>1.68304126527197</v>
      </c>
    </row>
    <row r="385" spans="1:11" x14ac:dyDescent="0.25">
      <c r="A385" s="84" t="s">
        <v>285</v>
      </c>
      <c r="B385" s="84" t="s">
        <v>286</v>
      </c>
      <c r="C385" s="84" t="s">
        <v>21</v>
      </c>
      <c r="D385" s="84">
        <v>29.0344342</v>
      </c>
      <c r="E385" s="84">
        <v>51.788227960283102</v>
      </c>
      <c r="F385" s="84">
        <v>14.541593544068601</v>
      </c>
      <c r="G385" s="84">
        <v>35.167405098738897</v>
      </c>
      <c r="H385" s="84">
        <v>170.63030069999999</v>
      </c>
      <c r="I385" s="84">
        <v>37.024378461140302</v>
      </c>
      <c r="J385" s="84">
        <v>85.458406455931396</v>
      </c>
      <c r="K385" s="84">
        <v>5.9840819897475601</v>
      </c>
    </row>
    <row r="386" spans="1:11" x14ac:dyDescent="0.25">
      <c r="A386" s="84" t="s">
        <v>285</v>
      </c>
      <c r="B386" s="84" t="s">
        <v>286</v>
      </c>
      <c r="C386" s="84" t="s">
        <v>22</v>
      </c>
      <c r="D386" s="84">
        <v>1371.9991886</v>
      </c>
      <c r="E386" s="84">
        <v>12.1318412702524</v>
      </c>
      <c r="F386" s="84">
        <v>7.2706667342826101</v>
      </c>
      <c r="G386" s="84">
        <v>11.9474164257364</v>
      </c>
      <c r="H386" s="84">
        <v>17498.3360742</v>
      </c>
      <c r="I386" s="84">
        <v>3.2125875750196</v>
      </c>
      <c r="J386" s="84">
        <v>92.729333265717401</v>
      </c>
      <c r="K386" s="84">
        <v>0.93676596291605196</v>
      </c>
    </row>
    <row r="387" spans="1:11" x14ac:dyDescent="0.25">
      <c r="A387" s="84" t="s">
        <v>287</v>
      </c>
      <c r="B387" s="84" t="s">
        <v>288</v>
      </c>
      <c r="C387" s="84" t="s">
        <v>21</v>
      </c>
      <c r="D387" s="84">
        <v>104.694272</v>
      </c>
      <c r="E387" s="84">
        <v>41.902473896585597</v>
      </c>
      <c r="F387" s="84">
        <v>10.323064086544299</v>
      </c>
      <c r="G387" s="84">
        <v>33.2262051827298</v>
      </c>
      <c r="H387" s="84">
        <v>909.48399059999997</v>
      </c>
      <c r="I387" s="84">
        <v>25.719558611888299</v>
      </c>
      <c r="J387" s="84">
        <v>89.676935913455694</v>
      </c>
      <c r="K387" s="84">
        <v>3.82479889572729</v>
      </c>
    </row>
    <row r="388" spans="1:11" x14ac:dyDescent="0.25">
      <c r="A388" s="84" t="s">
        <v>287</v>
      </c>
      <c r="B388" s="84" t="s">
        <v>288</v>
      </c>
      <c r="C388" s="84" t="s">
        <v>22</v>
      </c>
      <c r="D388" s="84">
        <v>3405.3192711000002</v>
      </c>
      <c r="E388" s="84">
        <v>10.047093701759399</v>
      </c>
      <c r="F388" s="84">
        <v>12.5191779269117</v>
      </c>
      <c r="G388" s="84">
        <v>10.2240349628677</v>
      </c>
      <c r="H388" s="84">
        <v>23795.502467999999</v>
      </c>
      <c r="I388" s="84">
        <v>3.8317390242601301</v>
      </c>
      <c r="J388" s="84">
        <v>87.480822073088305</v>
      </c>
      <c r="K388" s="84">
        <v>1.46313797467711</v>
      </c>
    </row>
    <row r="389" spans="1:11" x14ac:dyDescent="0.25">
      <c r="A389" s="84" t="s">
        <v>289</v>
      </c>
      <c r="B389" s="84" t="s">
        <v>290</v>
      </c>
      <c r="C389" s="84" t="s">
        <v>21</v>
      </c>
      <c r="D389" s="84">
        <v>827.18669050000005</v>
      </c>
      <c r="E389" s="84">
        <v>26.343826151656401</v>
      </c>
      <c r="F389" s="84">
        <v>9.1754587094355493</v>
      </c>
      <c r="G389" s="84">
        <v>24.1159251095706</v>
      </c>
      <c r="H389" s="84">
        <v>8188.0213409999997</v>
      </c>
      <c r="I389" s="84">
        <v>16.573558185075001</v>
      </c>
      <c r="J389" s="84">
        <v>90.824541290564397</v>
      </c>
      <c r="K389" s="84">
        <v>2.4362872846757</v>
      </c>
    </row>
    <row r="390" spans="1:11" x14ac:dyDescent="0.25">
      <c r="A390" s="84" t="s">
        <v>289</v>
      </c>
      <c r="B390" s="84" t="s">
        <v>290</v>
      </c>
      <c r="C390" s="84" t="s">
        <v>22</v>
      </c>
      <c r="D390" s="84">
        <v>3301.0963345</v>
      </c>
      <c r="E390" s="84">
        <v>12.9478638593353</v>
      </c>
      <c r="F390" s="84">
        <v>6.5056755117628402</v>
      </c>
      <c r="G390" s="84">
        <v>12.8439161472264</v>
      </c>
      <c r="H390" s="84">
        <v>47440.695636700002</v>
      </c>
      <c r="I390" s="84">
        <v>3.7285985032067699</v>
      </c>
      <c r="J390" s="84">
        <v>93.494324488237197</v>
      </c>
      <c r="K390" s="84">
        <v>0.89372645036500298</v>
      </c>
    </row>
    <row r="391" spans="1:11" x14ac:dyDescent="0.25">
      <c r="A391" s="84" t="s">
        <v>291</v>
      </c>
      <c r="B391" s="84" t="s">
        <v>292</v>
      </c>
      <c r="C391" s="84" t="s">
        <v>21</v>
      </c>
      <c r="D391" s="84">
        <v>72.647094699999997</v>
      </c>
      <c r="E391" s="84">
        <v>70.8119257193961</v>
      </c>
      <c r="F391" s="84">
        <v>8.3953154629752902</v>
      </c>
      <c r="G391" s="84">
        <v>58.125727192471402</v>
      </c>
      <c r="H391" s="84">
        <v>792.68185000000005</v>
      </c>
      <c r="I391" s="84">
        <v>56.4913207561207</v>
      </c>
      <c r="J391" s="84">
        <v>91.604684537024696</v>
      </c>
      <c r="K391" s="84">
        <v>5.3270618065215301</v>
      </c>
    </row>
    <row r="392" spans="1:11" x14ac:dyDescent="0.25">
      <c r="A392" s="84" t="s">
        <v>291</v>
      </c>
      <c r="B392" s="84" t="s">
        <v>292</v>
      </c>
      <c r="C392" s="84" t="s">
        <v>22</v>
      </c>
      <c r="D392" s="84">
        <v>10963.4211669</v>
      </c>
      <c r="E392" s="84">
        <v>9.0293750475349004</v>
      </c>
      <c r="F392" s="84">
        <v>14.219987214743</v>
      </c>
      <c r="G392" s="84">
        <v>8.5685625127214102</v>
      </c>
      <c r="H392" s="84">
        <v>66135.2498891</v>
      </c>
      <c r="I392" s="84">
        <v>4.67612625044789</v>
      </c>
      <c r="J392" s="84">
        <v>85.780012785256901</v>
      </c>
      <c r="K392" s="84">
        <v>1.42043403146434</v>
      </c>
    </row>
    <row r="393" spans="1:11" x14ac:dyDescent="0.25">
      <c r="A393" s="84" t="s">
        <v>293</v>
      </c>
      <c r="B393" s="84" t="s">
        <v>294</v>
      </c>
      <c r="C393" s="84" t="s">
        <v>21</v>
      </c>
      <c r="D393" s="84"/>
      <c r="E393" s="84"/>
      <c r="F393" s="84"/>
      <c r="G393" s="84"/>
      <c r="H393" s="84">
        <v>502.84542449999998</v>
      </c>
      <c r="I393" s="84">
        <v>48.443988336364598</v>
      </c>
      <c r="J393" s="84">
        <v>100</v>
      </c>
      <c r="K393" s="84">
        <v>0</v>
      </c>
    </row>
    <row r="394" spans="1:11" x14ac:dyDescent="0.25">
      <c r="A394" s="84" t="s">
        <v>293</v>
      </c>
      <c r="B394" s="84" t="s">
        <v>294</v>
      </c>
      <c r="C394" s="84" t="s">
        <v>22</v>
      </c>
      <c r="D394" s="84">
        <v>6911.9864491999997</v>
      </c>
      <c r="E394" s="84">
        <v>14.4905561068904</v>
      </c>
      <c r="F394" s="84">
        <v>8.9052304085241794</v>
      </c>
      <c r="G394" s="84">
        <v>13.773889839141299</v>
      </c>
      <c r="H394" s="84">
        <v>70705.1681006</v>
      </c>
      <c r="I394" s="84">
        <v>3.65913945292061</v>
      </c>
      <c r="J394" s="84">
        <v>91.094769591475796</v>
      </c>
      <c r="K394" s="84">
        <v>1.34650609677442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400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85" t="s">
        <v>77</v>
      </c>
      <c r="B405" s="85" t="s">
        <v>78</v>
      </c>
      <c r="C405" s="85" t="s">
        <v>21</v>
      </c>
      <c r="D405" s="85">
        <v>4.7242800000000003</v>
      </c>
      <c r="E405" s="85"/>
      <c r="F405" s="85">
        <v>12.6984129032054</v>
      </c>
      <c r="G405" s="85"/>
      <c r="H405" s="85">
        <v>32.479424399999999</v>
      </c>
      <c r="I405" s="85"/>
      <c r="J405" s="85">
        <v>87.301587096794606</v>
      </c>
      <c r="K405" s="85"/>
    </row>
    <row r="406" spans="1:11" x14ac:dyDescent="0.25">
      <c r="A406" s="85" t="s">
        <v>77</v>
      </c>
      <c r="B406" s="85" t="s">
        <v>78</v>
      </c>
      <c r="C406" s="85" t="s">
        <v>22</v>
      </c>
      <c r="D406" s="85">
        <v>36.099680599999999</v>
      </c>
      <c r="E406" s="85"/>
      <c r="F406" s="85">
        <v>6.7250240667873697</v>
      </c>
      <c r="G406" s="85"/>
      <c r="H406" s="85">
        <v>500.69662290000002</v>
      </c>
      <c r="I406" s="85"/>
      <c r="J406" s="85">
        <v>93.274975933212602</v>
      </c>
      <c r="K406" s="85"/>
    </row>
    <row r="407" spans="1:11" x14ac:dyDescent="0.25">
      <c r="A407" s="85" t="s">
        <v>79</v>
      </c>
      <c r="B407" s="85" t="s">
        <v>80</v>
      </c>
      <c r="C407" s="85" t="s">
        <v>21</v>
      </c>
      <c r="D407" s="85">
        <v>10.190955000000001</v>
      </c>
      <c r="E407" s="85"/>
      <c r="F407" s="85">
        <v>7.4074074074074101</v>
      </c>
      <c r="G407" s="85"/>
      <c r="H407" s="85">
        <v>127.3869375</v>
      </c>
      <c r="I407" s="85"/>
      <c r="J407" s="85">
        <v>92.592592592592595</v>
      </c>
      <c r="K407" s="85"/>
    </row>
    <row r="408" spans="1:11" x14ac:dyDescent="0.25">
      <c r="A408" s="85" t="s">
        <v>79</v>
      </c>
      <c r="B408" s="85" t="s">
        <v>80</v>
      </c>
      <c r="C408" s="85" t="s">
        <v>22</v>
      </c>
      <c r="D408" s="85">
        <v>27.175879999999999</v>
      </c>
      <c r="E408" s="85"/>
      <c r="F408" s="85">
        <v>3.1007751937984498</v>
      </c>
      <c r="G408" s="85"/>
      <c r="H408" s="85">
        <v>849.24625000000003</v>
      </c>
      <c r="I408" s="85"/>
      <c r="J408" s="85">
        <v>96.899224806201602</v>
      </c>
      <c r="K408" s="85"/>
    </row>
    <row r="409" spans="1:11" x14ac:dyDescent="0.25">
      <c r="A409" s="85" t="s">
        <v>81</v>
      </c>
      <c r="B409" s="85" t="s">
        <v>82</v>
      </c>
      <c r="C409" s="85" t="s">
        <v>21</v>
      </c>
      <c r="D409" s="85">
        <v>2.0296443000000002</v>
      </c>
      <c r="E409" s="85"/>
      <c r="F409" s="85">
        <v>0.63392489361825599</v>
      </c>
      <c r="G409" s="85"/>
      <c r="H409" s="85">
        <v>318.14145489999999</v>
      </c>
      <c r="I409" s="85"/>
      <c r="J409" s="85">
        <v>99.3660751063817</v>
      </c>
      <c r="K409" s="85"/>
    </row>
    <row r="410" spans="1:11" x14ac:dyDescent="0.25">
      <c r="A410" s="85" t="s">
        <v>81</v>
      </c>
      <c r="B410" s="85" t="s">
        <v>82</v>
      </c>
      <c r="C410" s="85" t="s">
        <v>22</v>
      </c>
      <c r="D410" s="85">
        <v>14.7400582</v>
      </c>
      <c r="E410" s="85"/>
      <c r="F410" s="85">
        <v>2.0853785235787701</v>
      </c>
      <c r="G410" s="85"/>
      <c r="H410" s="85">
        <v>692.08884760000001</v>
      </c>
      <c r="I410" s="85"/>
      <c r="J410" s="85">
        <v>97.914621476421203</v>
      </c>
      <c r="K410" s="85"/>
    </row>
    <row r="411" spans="1:11" x14ac:dyDescent="0.25">
      <c r="A411" s="85" t="s">
        <v>85</v>
      </c>
      <c r="B411" s="85" t="s">
        <v>86</v>
      </c>
      <c r="C411" s="85" t="s">
        <v>21</v>
      </c>
      <c r="D411" s="85">
        <v>82.986235699999995</v>
      </c>
      <c r="E411" s="85"/>
      <c r="F411" s="85">
        <v>5.3934166709375697</v>
      </c>
      <c r="G411" s="85"/>
      <c r="H411" s="85">
        <v>1455.6717387000001</v>
      </c>
      <c r="I411" s="85"/>
      <c r="J411" s="85">
        <v>94.606583329062403</v>
      </c>
      <c r="K411" s="85"/>
    </row>
    <row r="412" spans="1:11" x14ac:dyDescent="0.25">
      <c r="A412" s="85" t="s">
        <v>85</v>
      </c>
      <c r="B412" s="85" t="s">
        <v>86</v>
      </c>
      <c r="C412" s="85" t="s">
        <v>22</v>
      </c>
      <c r="D412" s="85">
        <v>444.86419969999997</v>
      </c>
      <c r="E412" s="85"/>
      <c r="F412" s="85">
        <v>5.6849170063758496</v>
      </c>
      <c r="G412" s="85"/>
      <c r="H412" s="85">
        <v>7380.4778273000002</v>
      </c>
      <c r="I412" s="85"/>
      <c r="J412" s="85">
        <v>94.315082993624102</v>
      </c>
      <c r="K412" s="85"/>
    </row>
    <row r="413" spans="1:11" x14ac:dyDescent="0.25">
      <c r="A413" s="85" t="s">
        <v>97</v>
      </c>
      <c r="B413" s="85" t="s">
        <v>98</v>
      </c>
      <c r="C413" s="85" t="s">
        <v>21</v>
      </c>
      <c r="D413" s="85">
        <v>21.1182777</v>
      </c>
      <c r="E413" s="85"/>
      <c r="F413" s="85">
        <v>7.9595346544396604</v>
      </c>
      <c r="G413" s="85"/>
      <c r="H413" s="85">
        <v>244.2022293</v>
      </c>
      <c r="I413" s="85"/>
      <c r="J413" s="85">
        <v>92.040465345560307</v>
      </c>
      <c r="K413" s="85"/>
    </row>
    <row r="414" spans="1:11" x14ac:dyDescent="0.25">
      <c r="A414" s="85" t="s">
        <v>97</v>
      </c>
      <c r="B414" s="85" t="s">
        <v>98</v>
      </c>
      <c r="C414" s="85" t="s">
        <v>22</v>
      </c>
      <c r="D414" s="85">
        <v>210.64973939999999</v>
      </c>
      <c r="E414" s="85"/>
      <c r="F414" s="85">
        <v>5.7371494399346696</v>
      </c>
      <c r="G414" s="85"/>
      <c r="H414" s="85">
        <v>3461.0297523999998</v>
      </c>
      <c r="I414" s="85"/>
      <c r="J414" s="85">
        <v>94.262850560065303</v>
      </c>
      <c r="K414" s="85"/>
    </row>
    <row r="415" spans="1:11" x14ac:dyDescent="0.25">
      <c r="A415" s="85" t="s">
        <v>113</v>
      </c>
      <c r="B415" s="85" t="s">
        <v>114</v>
      </c>
      <c r="C415" s="85" t="s">
        <v>21</v>
      </c>
      <c r="D415" s="85">
        <v>150.10434810000001</v>
      </c>
      <c r="E415" s="85"/>
      <c r="F415" s="85">
        <v>10.205028036845601</v>
      </c>
      <c r="G415" s="85"/>
      <c r="H415" s="85">
        <v>1320.7818420999999</v>
      </c>
      <c r="I415" s="85"/>
      <c r="J415" s="85">
        <v>89.794971963154396</v>
      </c>
      <c r="K415" s="85"/>
    </row>
    <row r="416" spans="1:11" x14ac:dyDescent="0.25">
      <c r="A416" s="85" t="s">
        <v>113</v>
      </c>
      <c r="B416" s="85" t="s">
        <v>114</v>
      </c>
      <c r="C416" s="85" t="s">
        <v>22</v>
      </c>
      <c r="D416" s="85">
        <v>637.28046900000004</v>
      </c>
      <c r="E416" s="85"/>
      <c r="F416" s="85">
        <v>7.5229832074023504</v>
      </c>
      <c r="G416" s="85"/>
      <c r="H416" s="85">
        <v>7833.8333356000003</v>
      </c>
      <c r="I416" s="85"/>
      <c r="J416" s="85">
        <v>92.477016792597695</v>
      </c>
      <c r="K416" s="85"/>
    </row>
    <row r="417" spans="1:11" x14ac:dyDescent="0.25">
      <c r="A417" s="85" t="s">
        <v>115</v>
      </c>
      <c r="B417" s="85" t="s">
        <v>116</v>
      </c>
      <c r="C417" s="85" t="s">
        <v>21</v>
      </c>
      <c r="D417" s="85">
        <v>45.115810000000003</v>
      </c>
      <c r="E417" s="85"/>
      <c r="F417" s="85">
        <v>7.7399380804953504</v>
      </c>
      <c r="G417" s="85"/>
      <c r="H417" s="85">
        <v>537.78045520000001</v>
      </c>
      <c r="I417" s="85"/>
      <c r="J417" s="85">
        <v>92.260061919504594</v>
      </c>
      <c r="K417" s="85"/>
    </row>
    <row r="418" spans="1:11" x14ac:dyDescent="0.25">
      <c r="A418" s="85" t="s">
        <v>115</v>
      </c>
      <c r="B418" s="85" t="s">
        <v>116</v>
      </c>
      <c r="C418" s="85" t="s">
        <v>22</v>
      </c>
      <c r="D418" s="85">
        <v>230.9929472</v>
      </c>
      <c r="E418" s="85"/>
      <c r="F418" s="85">
        <v>7.6969332531569403</v>
      </c>
      <c r="G418" s="85"/>
      <c r="H418" s="85">
        <v>2770.1107339999999</v>
      </c>
      <c r="I418" s="85"/>
      <c r="J418" s="85">
        <v>92.303066746843001</v>
      </c>
      <c r="K418" s="85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401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86" t="s">
        <v>19</v>
      </c>
      <c r="B429" s="86" t="s">
        <v>20</v>
      </c>
      <c r="C429" s="86" t="s">
        <v>21</v>
      </c>
      <c r="D429" s="86">
        <v>316.26955079999999</v>
      </c>
      <c r="E429" s="86"/>
      <c r="F429" s="86">
        <v>7.2660316637757996</v>
      </c>
      <c r="G429" s="86"/>
      <c r="H429" s="86">
        <v>4036.4440820999998</v>
      </c>
      <c r="I429" s="86"/>
      <c r="J429" s="86">
        <v>92.733968336224194</v>
      </c>
      <c r="K429" s="86"/>
    </row>
    <row r="430" spans="1:11" x14ac:dyDescent="0.25">
      <c r="A430" s="86" t="s">
        <v>19</v>
      </c>
      <c r="B430" s="86" t="s">
        <v>20</v>
      </c>
      <c r="C430" s="86" t="s">
        <v>22</v>
      </c>
      <c r="D430" s="86">
        <v>1601.8029741</v>
      </c>
      <c r="E430" s="86"/>
      <c r="F430" s="86">
        <v>6.38441027036008</v>
      </c>
      <c r="G430" s="86"/>
      <c r="H430" s="86">
        <v>23487.4833698</v>
      </c>
      <c r="I430" s="86"/>
      <c r="J430" s="86">
        <v>93.615589729639893</v>
      </c>
      <c r="K430" s="86"/>
    </row>
    <row r="431" spans="1:11" x14ac:dyDescent="0.25">
      <c r="A431" s="86" t="s">
        <v>32</v>
      </c>
      <c r="B431" s="86" t="s">
        <v>33</v>
      </c>
      <c r="C431" s="86" t="s">
        <v>21</v>
      </c>
      <c r="D431" s="86">
        <v>32.644485699999997</v>
      </c>
      <c r="E431" s="86">
        <v>79.725471451900503</v>
      </c>
      <c r="F431" s="86">
        <v>1.6914215177334699</v>
      </c>
      <c r="G431" s="86">
        <v>77.550432000726403</v>
      </c>
      <c r="H431" s="86">
        <v>1897.3584945</v>
      </c>
      <c r="I431" s="86">
        <v>19.817788252888</v>
      </c>
      <c r="J431" s="86">
        <v>98.308578482266498</v>
      </c>
      <c r="K431" s="86">
        <v>1.3342728724250199</v>
      </c>
    </row>
    <row r="432" spans="1:11" x14ac:dyDescent="0.25">
      <c r="A432" s="86" t="s">
        <v>32</v>
      </c>
      <c r="B432" s="86" t="s">
        <v>33</v>
      </c>
      <c r="C432" s="86" t="s">
        <v>22</v>
      </c>
      <c r="D432" s="86">
        <v>1143.3347183000001</v>
      </c>
      <c r="E432" s="86">
        <v>15.8304419247262</v>
      </c>
      <c r="F432" s="86">
        <v>4.8799985644933903</v>
      </c>
      <c r="G432" s="86">
        <v>15.675387140256699</v>
      </c>
      <c r="H432" s="86">
        <v>22285.662302699999</v>
      </c>
      <c r="I432" s="86">
        <v>2.6989967514373401</v>
      </c>
      <c r="J432" s="86">
        <v>95.120001435506595</v>
      </c>
      <c r="K432" s="86">
        <v>0.80420380138657399</v>
      </c>
    </row>
    <row r="433" spans="1:11" x14ac:dyDescent="0.25">
      <c r="A433" s="86" t="s">
        <v>34</v>
      </c>
      <c r="B433" s="86" t="s">
        <v>35</v>
      </c>
      <c r="C433" s="86" t="s">
        <v>21</v>
      </c>
      <c r="D433" s="86">
        <v>38.3331163</v>
      </c>
      <c r="E433" s="86">
        <v>50.1042461578215</v>
      </c>
      <c r="F433" s="86">
        <v>5.8378157276667801</v>
      </c>
      <c r="G433" s="86">
        <v>41.775614950923497</v>
      </c>
      <c r="H433" s="86">
        <v>618.30145540000001</v>
      </c>
      <c r="I433" s="86">
        <v>23.191465213853899</v>
      </c>
      <c r="J433" s="86">
        <v>94.162184272333207</v>
      </c>
      <c r="K433" s="86">
        <v>2.58998178385619</v>
      </c>
    </row>
    <row r="434" spans="1:11" x14ac:dyDescent="0.25">
      <c r="A434" s="86" t="s">
        <v>34</v>
      </c>
      <c r="B434" s="86" t="s">
        <v>35</v>
      </c>
      <c r="C434" s="86" t="s">
        <v>22</v>
      </c>
      <c r="D434" s="86">
        <v>725.04786300000001</v>
      </c>
      <c r="E434" s="86">
        <v>13.251600245185699</v>
      </c>
      <c r="F434" s="86">
        <v>6.0555060060470698</v>
      </c>
      <c r="G434" s="86">
        <v>12.9965167335689</v>
      </c>
      <c r="H434" s="86">
        <v>11248.3175713</v>
      </c>
      <c r="I434" s="86">
        <v>3.7817827927260699</v>
      </c>
      <c r="J434" s="86">
        <v>93.944493993952904</v>
      </c>
      <c r="K434" s="86">
        <v>0.83773387658976195</v>
      </c>
    </row>
    <row r="435" spans="1:11" x14ac:dyDescent="0.25">
      <c r="A435" s="86" t="s">
        <v>36</v>
      </c>
      <c r="B435" s="86" t="s">
        <v>37</v>
      </c>
      <c r="C435" s="86" t="s">
        <v>21</v>
      </c>
      <c r="D435" s="86">
        <v>16.975155000000001</v>
      </c>
      <c r="E435" s="86">
        <v>34.717910843444102</v>
      </c>
      <c r="F435" s="86">
        <v>8.3798882681564297</v>
      </c>
      <c r="G435" s="86">
        <v>33.880996026428598</v>
      </c>
      <c r="H435" s="86">
        <v>185.59502800000001</v>
      </c>
      <c r="I435" s="86">
        <v>16.622984596476801</v>
      </c>
      <c r="J435" s="86">
        <v>91.620111731843593</v>
      </c>
      <c r="K435" s="86">
        <v>3.0988715877831101</v>
      </c>
    </row>
    <row r="436" spans="1:11" x14ac:dyDescent="0.25">
      <c r="A436" s="86" t="s">
        <v>36</v>
      </c>
      <c r="B436" s="86" t="s">
        <v>37</v>
      </c>
      <c r="C436" s="86" t="s">
        <v>22</v>
      </c>
      <c r="D436" s="86">
        <v>158.43477999999999</v>
      </c>
      <c r="E436" s="86">
        <v>13.605221086639</v>
      </c>
      <c r="F436" s="86">
        <v>9.7833682739343093</v>
      </c>
      <c r="G436" s="86">
        <v>11.7110600709095</v>
      </c>
      <c r="H436" s="86">
        <v>1460.995007</v>
      </c>
      <c r="I436" s="86">
        <v>5.7118577907939097</v>
      </c>
      <c r="J436" s="86">
        <v>90.2166317260657</v>
      </c>
      <c r="K436" s="86">
        <v>1.2699832764735299</v>
      </c>
    </row>
    <row r="437" spans="1:11" x14ac:dyDescent="0.25">
      <c r="A437" s="86" t="s">
        <v>38</v>
      </c>
      <c r="B437" s="86" t="s">
        <v>39</v>
      </c>
      <c r="C437" s="86" t="s">
        <v>21</v>
      </c>
      <c r="D437" s="86">
        <v>74.877473300000005</v>
      </c>
      <c r="E437" s="86">
        <v>44.212593394824303</v>
      </c>
      <c r="F437" s="86">
        <v>6.5039997328586496</v>
      </c>
      <c r="G437" s="86">
        <v>45.126306692034902</v>
      </c>
      <c r="H437" s="86">
        <v>1076.3752385</v>
      </c>
      <c r="I437" s="86">
        <v>21.350078306164601</v>
      </c>
      <c r="J437" s="86">
        <v>93.496000267141298</v>
      </c>
      <c r="K437" s="86">
        <v>3.1391876211954099</v>
      </c>
    </row>
    <row r="438" spans="1:11" x14ac:dyDescent="0.25">
      <c r="A438" s="86" t="s">
        <v>38</v>
      </c>
      <c r="B438" s="86" t="s">
        <v>39</v>
      </c>
      <c r="C438" s="86" t="s">
        <v>22</v>
      </c>
      <c r="D438" s="86">
        <v>810.63689120000004</v>
      </c>
      <c r="E438" s="86">
        <v>22.800620148009202</v>
      </c>
      <c r="F438" s="86">
        <v>5.0223008679866403</v>
      </c>
      <c r="G438" s="86">
        <v>22.2212454315186</v>
      </c>
      <c r="H438" s="86">
        <v>15330.1103979</v>
      </c>
      <c r="I438" s="86">
        <v>4.1021742172893196</v>
      </c>
      <c r="J438" s="86">
        <v>94.977699132013399</v>
      </c>
      <c r="K438" s="86">
        <v>1.1750314151466299</v>
      </c>
    </row>
    <row r="439" spans="1:11" x14ac:dyDescent="0.25">
      <c r="A439" s="86" t="s">
        <v>40</v>
      </c>
      <c r="B439" s="86" t="s">
        <v>41</v>
      </c>
      <c r="C439" s="86" t="s">
        <v>21</v>
      </c>
      <c r="D439" s="86">
        <v>7.9176773999999996</v>
      </c>
      <c r="E439" s="86">
        <v>53.945768750519903</v>
      </c>
      <c r="F439" s="86">
        <v>2.02059560749976</v>
      </c>
      <c r="G439" s="86">
        <v>52.4384844513798</v>
      </c>
      <c r="H439" s="86">
        <v>383.9310117</v>
      </c>
      <c r="I439" s="86">
        <v>15.036908570818399</v>
      </c>
      <c r="J439" s="86">
        <v>97.9794043925002</v>
      </c>
      <c r="K439" s="86">
        <v>1.0814208557743901</v>
      </c>
    </row>
    <row r="440" spans="1:11" x14ac:dyDescent="0.25">
      <c r="A440" s="86" t="s">
        <v>40</v>
      </c>
      <c r="B440" s="86" t="s">
        <v>41</v>
      </c>
      <c r="C440" s="86" t="s">
        <v>22</v>
      </c>
      <c r="D440" s="86">
        <v>58.944786899999997</v>
      </c>
      <c r="E440" s="86">
        <v>18.479821892261899</v>
      </c>
      <c r="F440" s="86">
        <v>3.7660760490518101</v>
      </c>
      <c r="G440" s="86">
        <v>17.055555980631901</v>
      </c>
      <c r="H440" s="86">
        <v>1506.2064774999999</v>
      </c>
      <c r="I440" s="86">
        <v>3.6915920569946201</v>
      </c>
      <c r="J440" s="86">
        <v>96.233923950948196</v>
      </c>
      <c r="K440" s="86">
        <v>0.66746234846103103</v>
      </c>
    </row>
    <row r="441" spans="1:11" x14ac:dyDescent="0.25">
      <c r="A441" s="86" t="s">
        <v>42</v>
      </c>
      <c r="B441" s="86" t="s">
        <v>43</v>
      </c>
      <c r="C441" s="86" t="s">
        <v>21</v>
      </c>
      <c r="D441" s="86">
        <v>20.0888174</v>
      </c>
      <c r="E441" s="86">
        <v>45.210780227027001</v>
      </c>
      <c r="F441" s="86">
        <v>2.6045880654714901</v>
      </c>
      <c r="G441" s="86">
        <v>44.600869803913099</v>
      </c>
      <c r="H441" s="86">
        <v>751.19696350000004</v>
      </c>
      <c r="I441" s="86">
        <v>15.8567826682491</v>
      </c>
      <c r="J441" s="86">
        <v>97.395411934528497</v>
      </c>
      <c r="K441" s="86">
        <v>1.1927347592000499</v>
      </c>
    </row>
    <row r="442" spans="1:11" x14ac:dyDescent="0.25">
      <c r="A442" s="86" t="s">
        <v>42</v>
      </c>
      <c r="B442" s="86" t="s">
        <v>43</v>
      </c>
      <c r="C442" s="86" t="s">
        <v>22</v>
      </c>
      <c r="D442" s="86">
        <v>68.251034799999999</v>
      </c>
      <c r="E442" s="86">
        <v>24.346023895836598</v>
      </c>
      <c r="F442" s="86">
        <v>1.8148423631556401</v>
      </c>
      <c r="G442" s="86">
        <v>23.8726763878926</v>
      </c>
      <c r="H442" s="86">
        <v>3692.4631840000002</v>
      </c>
      <c r="I442" s="86">
        <v>4.3016019931573002</v>
      </c>
      <c r="J442" s="86">
        <v>98.185157636844394</v>
      </c>
      <c r="K442" s="86">
        <v>0.44125961065213798</v>
      </c>
    </row>
    <row r="443" spans="1:11" x14ac:dyDescent="0.25">
      <c r="A443" s="86" t="s">
        <v>44</v>
      </c>
      <c r="B443" s="86" t="s">
        <v>45</v>
      </c>
      <c r="C443" s="86" t="s">
        <v>21</v>
      </c>
      <c r="D443" s="86">
        <v>13.668233900000001</v>
      </c>
      <c r="E443" s="86">
        <v>59.239961938664301</v>
      </c>
      <c r="F443" s="86">
        <v>3.31933102231238</v>
      </c>
      <c r="G443" s="86">
        <v>53.303173257583701</v>
      </c>
      <c r="H443" s="86">
        <v>398.10853100000003</v>
      </c>
      <c r="I443" s="86">
        <v>25.575117132383401</v>
      </c>
      <c r="J443" s="86">
        <v>96.680668977687603</v>
      </c>
      <c r="K443" s="86">
        <v>1.83005432681089</v>
      </c>
    </row>
    <row r="444" spans="1:11" x14ac:dyDescent="0.25">
      <c r="A444" s="86" t="s">
        <v>44</v>
      </c>
      <c r="B444" s="86" t="s">
        <v>45</v>
      </c>
      <c r="C444" s="86" t="s">
        <v>22</v>
      </c>
      <c r="D444" s="86">
        <v>77.075802499999995</v>
      </c>
      <c r="E444" s="86">
        <v>26.241131027960002</v>
      </c>
      <c r="F444" s="86">
        <v>1.00408495292829</v>
      </c>
      <c r="G444" s="86">
        <v>26.3111284532837</v>
      </c>
      <c r="H444" s="86">
        <v>7599.1474368999998</v>
      </c>
      <c r="I444" s="86">
        <v>3.3892384276444498</v>
      </c>
      <c r="J444" s="86">
        <v>98.995915047071705</v>
      </c>
      <c r="K444" s="86">
        <v>0.26686563947556602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6"/>
  <sheetViews>
    <sheetView workbookViewId="0">
      <selection activeCell="C16" sqref="C16"/>
    </sheetView>
  </sheetViews>
  <sheetFormatPr baseColWidth="10" defaultRowHeight="15" x14ac:dyDescent="0.25"/>
  <sheetData>
    <row r="1" spans="1:19" x14ac:dyDescent="0.25">
      <c r="L1" s="7" t="str">
        <f>HYPERLINK("#'Indice'!A1", "Ir al índice")</f>
        <v>Ir al índice</v>
      </c>
    </row>
    <row r="5" spans="1:19" ht="23.25" x14ac:dyDescent="0.35">
      <c r="A5" s="1" t="s">
        <v>0</v>
      </c>
    </row>
    <row r="7" spans="1:19" ht="21" x14ac:dyDescent="0.35">
      <c r="A7" s="2" t="s">
        <v>402</v>
      </c>
    </row>
    <row r="9" spans="1:19" x14ac:dyDescent="0.25">
      <c r="A9" t="s">
        <v>403</v>
      </c>
    </row>
    <row r="10" spans="1:19" x14ac:dyDescent="0.25">
      <c r="A10" t="s">
        <v>339</v>
      </c>
    </row>
    <row r="11" spans="1:19" x14ac:dyDescent="0.25">
      <c r="A11" t="s">
        <v>404</v>
      </c>
    </row>
    <row r="12" spans="1:19" x14ac:dyDescent="0.25">
      <c r="A12" s="3" t="s">
        <v>6</v>
      </c>
    </row>
    <row r="13" spans="1:19" x14ac:dyDescent="0.25">
      <c r="A13" s="3" t="s">
        <v>405</v>
      </c>
    </row>
    <row r="15" spans="1:19" ht="17.25" x14ac:dyDescent="0.3">
      <c r="A15" s="4" t="s">
        <v>406</v>
      </c>
    </row>
    <row r="16" spans="1:19" x14ac:dyDescent="0.25">
      <c r="A16" s="5" t="s">
        <v>9</v>
      </c>
      <c r="B16" s="5" t="s">
        <v>10</v>
      </c>
      <c r="C16" s="5" t="s">
        <v>678</v>
      </c>
      <c r="D16" s="5" t="s">
        <v>407</v>
      </c>
      <c r="E16" s="5" t="s">
        <v>408</v>
      </c>
      <c r="F16" s="5" t="s">
        <v>409</v>
      </c>
      <c r="G16" s="5" t="s">
        <v>410</v>
      </c>
      <c r="H16" s="5" t="s">
        <v>411</v>
      </c>
      <c r="I16" s="5" t="s">
        <v>412</v>
      </c>
      <c r="J16" s="5" t="s">
        <v>413</v>
      </c>
      <c r="K16" s="5" t="s">
        <v>414</v>
      </c>
      <c r="L16" s="5" t="s">
        <v>415</v>
      </c>
      <c r="M16" s="5" t="s">
        <v>416</v>
      </c>
      <c r="N16" s="5" t="s">
        <v>417</v>
      </c>
      <c r="O16" s="5" t="s">
        <v>418</v>
      </c>
      <c r="P16" s="5" t="s">
        <v>419</v>
      </c>
      <c r="Q16" s="5" t="s">
        <v>420</v>
      </c>
      <c r="R16" s="5" t="s">
        <v>421</v>
      </c>
      <c r="S16" s="5" t="s">
        <v>422</v>
      </c>
    </row>
    <row r="17" spans="1:19" x14ac:dyDescent="0.25">
      <c r="A17" s="87" t="s">
        <v>19</v>
      </c>
      <c r="B17" s="87" t="s">
        <v>20</v>
      </c>
      <c r="C17" s="87" t="s">
        <v>21</v>
      </c>
      <c r="D17" s="87">
        <v>1221.2194082999999</v>
      </c>
      <c r="E17" s="87">
        <v>22.102949928134901</v>
      </c>
      <c r="F17" s="87">
        <v>3.84722183408666</v>
      </c>
      <c r="G17" s="87">
        <v>21.447632403271498</v>
      </c>
      <c r="H17" s="87">
        <v>10564.1269402</v>
      </c>
      <c r="I17" s="87">
        <v>8.0997361500131007</v>
      </c>
      <c r="J17" s="87">
        <v>33.280293079338698</v>
      </c>
      <c r="K17" s="87">
        <v>6.4125799272212802</v>
      </c>
      <c r="L17" s="87">
        <v>18684.611911100001</v>
      </c>
      <c r="M17" s="87">
        <v>6.0164094509374602</v>
      </c>
      <c r="N17" s="87">
        <v>58.862352184433199</v>
      </c>
      <c r="O17" s="87">
        <v>3.87766649608692</v>
      </c>
      <c r="P17" s="87">
        <v>1272.93209</v>
      </c>
      <c r="Q17" s="87">
        <v>19.373119593214099</v>
      </c>
      <c r="R17" s="87">
        <v>4.0101329021414696</v>
      </c>
      <c r="S17" s="87">
        <v>19.068428070765201</v>
      </c>
    </row>
    <row r="18" spans="1:19" x14ac:dyDescent="0.25">
      <c r="A18" s="87" t="s">
        <v>19</v>
      </c>
      <c r="B18" s="87" t="s">
        <v>20</v>
      </c>
      <c r="C18" s="87" t="s">
        <v>22</v>
      </c>
      <c r="D18" s="87">
        <v>56681.633452399998</v>
      </c>
      <c r="E18" s="87">
        <v>4.1100319077296401</v>
      </c>
      <c r="F18" s="87">
        <v>7.1895465756720496</v>
      </c>
      <c r="G18" s="87">
        <v>3.9784378336854198</v>
      </c>
      <c r="H18" s="87">
        <v>299768.49366360001</v>
      </c>
      <c r="I18" s="87">
        <v>1.6066734160782199</v>
      </c>
      <c r="J18" s="87">
        <v>38.022890588066701</v>
      </c>
      <c r="K18" s="87">
        <v>1.3286815783436601</v>
      </c>
      <c r="L18" s="87">
        <v>408106.23201839998</v>
      </c>
      <c r="M18" s="87">
        <v>1.3294657574652</v>
      </c>
      <c r="N18" s="87">
        <v>51.764541425615498</v>
      </c>
      <c r="O18" s="87">
        <v>1.02513674611038</v>
      </c>
      <c r="P18" s="87">
        <v>23833.184709699999</v>
      </c>
      <c r="Q18" s="87">
        <v>5.1887442359608604</v>
      </c>
      <c r="R18" s="87">
        <v>3.0230214106458102</v>
      </c>
      <c r="S18" s="87">
        <v>5.1634228747984299</v>
      </c>
    </row>
    <row r="19" spans="1:19" x14ac:dyDescent="0.25">
      <c r="A19" s="87" t="s">
        <v>19</v>
      </c>
      <c r="B19" s="87" t="s">
        <v>23</v>
      </c>
      <c r="C19" s="87" t="s">
        <v>21</v>
      </c>
      <c r="D19" s="87">
        <v>11.158525900000001</v>
      </c>
      <c r="E19" s="87"/>
      <c r="F19" s="87">
        <v>3.97237815601197</v>
      </c>
      <c r="G19" s="87"/>
      <c r="H19" s="87">
        <v>102.8622407</v>
      </c>
      <c r="I19" s="87"/>
      <c r="J19" s="87">
        <v>36.618431654590204</v>
      </c>
      <c r="K19" s="87"/>
      <c r="L19" s="87">
        <v>161.59486960000001</v>
      </c>
      <c r="M19" s="87"/>
      <c r="N19" s="87">
        <v>57.5269471859757</v>
      </c>
      <c r="O19" s="87"/>
      <c r="P19" s="87">
        <v>5.2872754000000004</v>
      </c>
      <c r="Q19" s="87"/>
      <c r="R19" s="87">
        <v>1.88224300342211</v>
      </c>
      <c r="S19" s="87"/>
    </row>
    <row r="20" spans="1:19" x14ac:dyDescent="0.25">
      <c r="A20" s="87" t="s">
        <v>19</v>
      </c>
      <c r="B20" s="87" t="s">
        <v>23</v>
      </c>
      <c r="C20" s="87" t="s">
        <v>22</v>
      </c>
      <c r="D20" s="87">
        <v>74.812939</v>
      </c>
      <c r="E20" s="87"/>
      <c r="F20" s="87">
        <v>3.8692422420371502</v>
      </c>
      <c r="G20" s="87"/>
      <c r="H20" s="87">
        <v>611.54353579999997</v>
      </c>
      <c r="I20" s="87"/>
      <c r="J20" s="87">
        <v>31.628353506632301</v>
      </c>
      <c r="K20" s="87"/>
      <c r="L20" s="87">
        <v>1185.7090762</v>
      </c>
      <c r="M20" s="87"/>
      <c r="N20" s="87">
        <v>61.323558541121898</v>
      </c>
      <c r="O20" s="87"/>
      <c r="P20" s="87">
        <v>61.4639186</v>
      </c>
      <c r="Q20" s="87"/>
      <c r="R20" s="87">
        <v>3.17884571020867</v>
      </c>
      <c r="S20" s="87"/>
    </row>
    <row r="21" spans="1:19" x14ac:dyDescent="0.25">
      <c r="A21" s="87" t="s">
        <v>19</v>
      </c>
      <c r="B21" s="87" t="s">
        <v>24</v>
      </c>
      <c r="C21" s="87" t="s">
        <v>21</v>
      </c>
      <c r="D21" s="87">
        <v>1210.0608824000001</v>
      </c>
      <c r="E21" s="87">
        <v>22.300497761381699</v>
      </c>
      <c r="F21" s="87">
        <v>3.8461043975196598</v>
      </c>
      <c r="G21" s="87">
        <v>21.6394937206911</v>
      </c>
      <c r="H21" s="87">
        <v>10461.2646995</v>
      </c>
      <c r="I21" s="87">
        <v>8.1758248368389896</v>
      </c>
      <c r="J21" s="87">
        <v>33.2504890866011</v>
      </c>
      <c r="K21" s="87">
        <v>6.47355856035872</v>
      </c>
      <c r="L21" s="87">
        <v>18523.017041499999</v>
      </c>
      <c r="M21" s="87">
        <v>6.0661402232723898</v>
      </c>
      <c r="N21" s="87">
        <v>58.8742751169234</v>
      </c>
      <c r="O21" s="87">
        <v>3.9105397414772201</v>
      </c>
      <c r="P21" s="87">
        <v>1267.6448146</v>
      </c>
      <c r="Q21" s="87">
        <v>19.451567413519498</v>
      </c>
      <c r="R21" s="87">
        <v>4.0291313989558404</v>
      </c>
      <c r="S21" s="87">
        <v>19.146600820601002</v>
      </c>
    </row>
    <row r="22" spans="1:19" x14ac:dyDescent="0.25">
      <c r="A22" s="87" t="s">
        <v>19</v>
      </c>
      <c r="B22" s="87" t="s">
        <v>24</v>
      </c>
      <c r="C22" s="87" t="s">
        <v>22</v>
      </c>
      <c r="D22" s="87">
        <v>56606.820513400002</v>
      </c>
      <c r="E22" s="87">
        <v>4.1153501451508196</v>
      </c>
      <c r="F22" s="87">
        <v>7.1977096593789396</v>
      </c>
      <c r="G22" s="87">
        <v>3.9835335726354599</v>
      </c>
      <c r="H22" s="87">
        <v>299156.9501278</v>
      </c>
      <c r="I22" s="87">
        <v>1.60982296515141</v>
      </c>
      <c r="J22" s="87">
        <v>38.038611779926597</v>
      </c>
      <c r="K22" s="87">
        <v>1.3312506646600599</v>
      </c>
      <c r="L22" s="87">
        <v>406920.52294220001</v>
      </c>
      <c r="M22" s="87">
        <v>1.33310307910588</v>
      </c>
      <c r="N22" s="87">
        <v>51.741040249509702</v>
      </c>
      <c r="O22" s="87">
        <v>1.0280147474135499</v>
      </c>
      <c r="P22" s="87">
        <v>23771.7207911</v>
      </c>
      <c r="Q22" s="87">
        <v>5.2016303590276101</v>
      </c>
      <c r="R22" s="87">
        <v>3.0226383111847102</v>
      </c>
      <c r="S22" s="87">
        <v>5.1763390586542197</v>
      </c>
    </row>
    <row r="23" spans="1:19" x14ac:dyDescent="0.25">
      <c r="A23" t="s">
        <v>25</v>
      </c>
    </row>
    <row r="24" spans="1:19" x14ac:dyDescent="0.25">
      <c r="A24" t="s">
        <v>26</v>
      </c>
    </row>
    <row r="25" spans="1:19" x14ac:dyDescent="0.25">
      <c r="A25" t="s">
        <v>27</v>
      </c>
    </row>
    <row r="26" spans="1:19" x14ac:dyDescent="0.25">
      <c r="A26" t="s">
        <v>28</v>
      </c>
    </row>
    <row r="27" spans="1:19" x14ac:dyDescent="0.25">
      <c r="A27" t="s">
        <v>29</v>
      </c>
    </row>
    <row r="30" spans="1:19" x14ac:dyDescent="0.25">
      <c r="L30" s="7" t="str">
        <f>HYPERLINK("#'Indice'!A1", "Ir al índice")</f>
        <v>Ir al índice</v>
      </c>
    </row>
    <row r="31" spans="1:19" ht="17.25" x14ac:dyDescent="0.3">
      <c r="A31" s="4" t="s">
        <v>423</v>
      </c>
    </row>
    <row r="32" spans="1:19" x14ac:dyDescent="0.25">
      <c r="A32" s="5" t="s">
        <v>31</v>
      </c>
      <c r="B32" s="5" t="s">
        <v>10</v>
      </c>
      <c r="C32" s="5" t="s">
        <v>678</v>
      </c>
      <c r="D32" s="5" t="s">
        <v>407</v>
      </c>
      <c r="E32" s="5" t="s">
        <v>408</v>
      </c>
      <c r="F32" s="5" t="s">
        <v>409</v>
      </c>
      <c r="G32" s="5" t="s">
        <v>410</v>
      </c>
      <c r="H32" s="5" t="s">
        <v>411</v>
      </c>
      <c r="I32" s="5" t="s">
        <v>412</v>
      </c>
      <c r="J32" s="5" t="s">
        <v>413</v>
      </c>
      <c r="K32" s="5" t="s">
        <v>414</v>
      </c>
      <c r="L32" s="5" t="s">
        <v>415</v>
      </c>
      <c r="M32" s="5" t="s">
        <v>416</v>
      </c>
      <c r="N32" s="5" t="s">
        <v>417</v>
      </c>
      <c r="O32" s="5" t="s">
        <v>418</v>
      </c>
      <c r="P32" s="5" t="s">
        <v>419</v>
      </c>
      <c r="Q32" s="5" t="s">
        <v>420</v>
      </c>
      <c r="R32" s="5" t="s">
        <v>421</v>
      </c>
      <c r="S32" s="5" t="s">
        <v>422</v>
      </c>
    </row>
    <row r="33" spans="1:19" x14ac:dyDescent="0.25">
      <c r="A33" s="88" t="s">
        <v>19</v>
      </c>
      <c r="B33" s="88" t="s">
        <v>20</v>
      </c>
      <c r="C33" s="88" t="s">
        <v>21</v>
      </c>
      <c r="D33" s="88">
        <v>1221.2194082999999</v>
      </c>
      <c r="E33" s="88">
        <v>22.102949928134901</v>
      </c>
      <c r="F33" s="88">
        <v>3.84722183408666</v>
      </c>
      <c r="G33" s="88">
        <v>21.447632403271498</v>
      </c>
      <c r="H33" s="88">
        <v>10564.1269402</v>
      </c>
      <c r="I33" s="88">
        <v>8.0997361500131007</v>
      </c>
      <c r="J33" s="88">
        <v>33.280293079338698</v>
      </c>
      <c r="K33" s="88">
        <v>6.4125799272212802</v>
      </c>
      <c r="L33" s="88">
        <v>18684.611911100001</v>
      </c>
      <c r="M33" s="88">
        <v>6.0164094509374602</v>
      </c>
      <c r="N33" s="88">
        <v>58.862352184433199</v>
      </c>
      <c r="O33" s="88">
        <v>3.87766649608692</v>
      </c>
      <c r="P33" s="88">
        <v>1272.93209</v>
      </c>
      <c r="Q33" s="88">
        <v>19.373119593214099</v>
      </c>
      <c r="R33" s="88">
        <v>4.0101329021414696</v>
      </c>
      <c r="S33" s="88">
        <v>19.068428070765201</v>
      </c>
    </row>
    <row r="34" spans="1:19" x14ac:dyDescent="0.25">
      <c r="A34" s="88" t="s">
        <v>19</v>
      </c>
      <c r="B34" s="88" t="s">
        <v>20</v>
      </c>
      <c r="C34" s="88" t="s">
        <v>22</v>
      </c>
      <c r="D34" s="88">
        <v>56681.633452399998</v>
      </c>
      <c r="E34" s="88">
        <v>4.1100319077296401</v>
      </c>
      <c r="F34" s="88">
        <v>7.1895465756720496</v>
      </c>
      <c r="G34" s="88">
        <v>3.9784378336854198</v>
      </c>
      <c r="H34" s="88">
        <v>299768.49366360001</v>
      </c>
      <c r="I34" s="88">
        <v>1.6066734160782199</v>
      </c>
      <c r="J34" s="88">
        <v>38.022890588066701</v>
      </c>
      <c r="K34" s="88">
        <v>1.3286815783436601</v>
      </c>
      <c r="L34" s="88">
        <v>408106.23201839998</v>
      </c>
      <c r="M34" s="88">
        <v>1.3294657574652</v>
      </c>
      <c r="N34" s="88">
        <v>51.764541425615498</v>
      </c>
      <c r="O34" s="88">
        <v>1.02513674611038</v>
      </c>
      <c r="P34" s="88">
        <v>23833.184709699999</v>
      </c>
      <c r="Q34" s="88">
        <v>5.1887442359608604</v>
      </c>
      <c r="R34" s="88">
        <v>3.0230214106458102</v>
      </c>
      <c r="S34" s="88">
        <v>5.1634228747984299</v>
      </c>
    </row>
    <row r="35" spans="1:19" x14ac:dyDescent="0.25">
      <c r="A35" s="88" t="s">
        <v>32</v>
      </c>
      <c r="B35" s="88" t="s">
        <v>33</v>
      </c>
      <c r="C35" s="88" t="s">
        <v>21</v>
      </c>
      <c r="D35" s="88"/>
      <c r="E35" s="88"/>
      <c r="F35" s="88"/>
      <c r="G35" s="88"/>
      <c r="H35" s="88">
        <v>171.62549949999999</v>
      </c>
      <c r="I35" s="88">
        <v>58.245265009056602</v>
      </c>
      <c r="J35" s="88">
        <v>38.706888668303797</v>
      </c>
      <c r="K35" s="88">
        <v>48.410550541640099</v>
      </c>
      <c r="L35" s="88">
        <v>248.1490972</v>
      </c>
      <c r="M35" s="88">
        <v>56.525569813200299</v>
      </c>
      <c r="N35" s="88">
        <v>55.965340269617101</v>
      </c>
      <c r="O35" s="88">
        <v>34.136943212557902</v>
      </c>
      <c r="P35" s="88">
        <v>23.6232206</v>
      </c>
      <c r="Q35" s="88">
        <v>70.164716718843707</v>
      </c>
      <c r="R35" s="88">
        <v>5.3277710620791501</v>
      </c>
      <c r="S35" s="88">
        <v>77.218249290313096</v>
      </c>
    </row>
    <row r="36" spans="1:19" x14ac:dyDescent="0.25">
      <c r="A36" s="88" t="s">
        <v>32</v>
      </c>
      <c r="B36" s="88" t="s">
        <v>33</v>
      </c>
      <c r="C36" s="88" t="s">
        <v>22</v>
      </c>
      <c r="D36" s="88">
        <v>627.3865667</v>
      </c>
      <c r="E36" s="88">
        <v>37.7622186613605</v>
      </c>
      <c r="F36" s="88">
        <v>3.7559893733229801</v>
      </c>
      <c r="G36" s="88">
        <v>37.664585883464802</v>
      </c>
      <c r="H36" s="88">
        <v>9324.8351910000001</v>
      </c>
      <c r="I36" s="88">
        <v>9.0234015360473503</v>
      </c>
      <c r="J36" s="88">
        <v>55.8252021072228</v>
      </c>
      <c r="K36" s="88">
        <v>7.0271122843718796</v>
      </c>
      <c r="L36" s="88">
        <v>6023.6789706999998</v>
      </c>
      <c r="M36" s="88">
        <v>11.4466579220614</v>
      </c>
      <c r="N36" s="88">
        <v>36.062095370105197</v>
      </c>
      <c r="O36" s="88">
        <v>10.4577599288404</v>
      </c>
      <c r="P36" s="88">
        <v>727.72924339999997</v>
      </c>
      <c r="Q36" s="88">
        <v>26.3312729221757</v>
      </c>
      <c r="R36" s="88">
        <v>4.3567131493489297</v>
      </c>
      <c r="S36" s="88">
        <v>25.2469528515836</v>
      </c>
    </row>
    <row r="37" spans="1:19" x14ac:dyDescent="0.25">
      <c r="A37" s="88" t="s">
        <v>34</v>
      </c>
      <c r="B37" s="88" t="s">
        <v>35</v>
      </c>
      <c r="C37" s="88" t="s">
        <v>21</v>
      </c>
      <c r="D37" s="88"/>
      <c r="E37" s="88"/>
      <c r="F37" s="88"/>
      <c r="G37" s="88"/>
      <c r="H37" s="88">
        <v>25.8235624</v>
      </c>
      <c r="I37" s="88">
        <v>57.160818906490498</v>
      </c>
      <c r="J37" s="88">
        <v>46.634972383064898</v>
      </c>
      <c r="K37" s="88">
        <v>33.372612062428999</v>
      </c>
      <c r="L37" s="88">
        <v>29.550250599999998</v>
      </c>
      <c r="M37" s="88">
        <v>49.605581141833298</v>
      </c>
      <c r="N37" s="88">
        <v>53.365027616935102</v>
      </c>
      <c r="O37" s="88">
        <v>29.163872134645398</v>
      </c>
      <c r="P37" s="88"/>
      <c r="Q37" s="88"/>
      <c r="R37" s="88"/>
      <c r="S37" s="88"/>
    </row>
    <row r="38" spans="1:19" x14ac:dyDescent="0.25">
      <c r="A38" s="88" t="s">
        <v>34</v>
      </c>
      <c r="B38" s="88" t="s">
        <v>35</v>
      </c>
      <c r="C38" s="88" t="s">
        <v>22</v>
      </c>
      <c r="D38" s="88">
        <v>104.36510819999999</v>
      </c>
      <c r="E38" s="88">
        <v>30.106612715056201</v>
      </c>
      <c r="F38" s="88">
        <v>8.3808214806994794</v>
      </c>
      <c r="G38" s="88">
        <v>27.143735514368799</v>
      </c>
      <c r="H38" s="88">
        <v>496.2576894</v>
      </c>
      <c r="I38" s="88">
        <v>15.254047609874601</v>
      </c>
      <c r="J38" s="88">
        <v>39.850934618068202</v>
      </c>
      <c r="K38" s="88">
        <v>13.212660203151099</v>
      </c>
      <c r="L38" s="88">
        <v>612.71110639999995</v>
      </c>
      <c r="M38" s="88">
        <v>11.353809487071899</v>
      </c>
      <c r="N38" s="88">
        <v>49.2024824248711</v>
      </c>
      <c r="O38" s="88">
        <v>9.7884644329625896</v>
      </c>
      <c r="P38" s="88">
        <v>31.951041400000001</v>
      </c>
      <c r="Q38" s="88">
        <v>45.364509296694202</v>
      </c>
      <c r="R38" s="88">
        <v>2.5657614763612999</v>
      </c>
      <c r="S38" s="88">
        <v>44.921310194602</v>
      </c>
    </row>
    <row r="39" spans="1:19" x14ac:dyDescent="0.25">
      <c r="A39" s="88" t="s">
        <v>36</v>
      </c>
      <c r="B39" s="88" t="s">
        <v>37</v>
      </c>
      <c r="C39" s="88" t="s">
        <v>21</v>
      </c>
      <c r="D39" s="88"/>
      <c r="E39" s="88"/>
      <c r="F39" s="88"/>
      <c r="G39" s="88"/>
      <c r="H39" s="88">
        <v>53.974274200000004</v>
      </c>
      <c r="I39" s="88">
        <v>100</v>
      </c>
      <c r="J39" s="88">
        <v>36.7913760852718</v>
      </c>
      <c r="K39" s="88">
        <v>35.5315024763526</v>
      </c>
      <c r="L39" s="88">
        <v>92.729328499999994</v>
      </c>
      <c r="M39" s="88">
        <v>64.492198075060202</v>
      </c>
      <c r="N39" s="88">
        <v>63.2086239147282</v>
      </c>
      <c r="O39" s="88">
        <v>20.681558773464399</v>
      </c>
      <c r="P39" s="88"/>
      <c r="Q39" s="88"/>
      <c r="R39" s="88"/>
      <c r="S39" s="88"/>
    </row>
    <row r="40" spans="1:19" x14ac:dyDescent="0.25">
      <c r="A40" s="88" t="s">
        <v>36</v>
      </c>
      <c r="B40" s="88" t="s">
        <v>37</v>
      </c>
      <c r="C40" s="88" t="s">
        <v>22</v>
      </c>
      <c r="D40" s="88">
        <v>730.57084970000005</v>
      </c>
      <c r="E40" s="88">
        <v>37.524540807442001</v>
      </c>
      <c r="F40" s="88">
        <v>7.1954272155723604</v>
      </c>
      <c r="G40" s="88">
        <v>35.612098525327603</v>
      </c>
      <c r="H40" s="88">
        <v>3694.9648166000002</v>
      </c>
      <c r="I40" s="88">
        <v>16.040883247431601</v>
      </c>
      <c r="J40" s="88">
        <v>36.391885075709702</v>
      </c>
      <c r="K40" s="88">
        <v>13.1906097088146</v>
      </c>
      <c r="L40" s="88">
        <v>4905.2779725</v>
      </c>
      <c r="M40" s="88">
        <v>11.3309787988781</v>
      </c>
      <c r="N40" s="88">
        <v>48.312317193832499</v>
      </c>
      <c r="O40" s="88">
        <v>10.681851018046901</v>
      </c>
      <c r="P40" s="88">
        <v>822.45214810000004</v>
      </c>
      <c r="Q40" s="88">
        <v>30.0675061523492</v>
      </c>
      <c r="R40" s="88">
        <v>8.1003705148854497</v>
      </c>
      <c r="S40" s="88">
        <v>28.7657408887789</v>
      </c>
    </row>
    <row r="41" spans="1:19" x14ac:dyDescent="0.25">
      <c r="A41" s="88" t="s">
        <v>38</v>
      </c>
      <c r="B41" s="88" t="s">
        <v>39</v>
      </c>
      <c r="C41" s="88" t="s">
        <v>21</v>
      </c>
      <c r="D41" s="88">
        <v>9.1518077000000009</v>
      </c>
      <c r="E41" s="88">
        <v>100</v>
      </c>
      <c r="F41" s="88">
        <v>6.4270648539485302</v>
      </c>
      <c r="G41" s="88">
        <v>98.074325227070204</v>
      </c>
      <c r="H41" s="88">
        <v>22.251788399999999</v>
      </c>
      <c r="I41" s="88">
        <v>49.584941030190599</v>
      </c>
      <c r="J41" s="88">
        <v>15.626823885639499</v>
      </c>
      <c r="K41" s="88">
        <v>44.632811336109398</v>
      </c>
      <c r="L41" s="88">
        <v>104.92068709999999</v>
      </c>
      <c r="M41" s="88">
        <v>33.841949293138498</v>
      </c>
      <c r="N41" s="88">
        <v>73.682935941993307</v>
      </c>
      <c r="O41" s="88">
        <v>13.133893324909099</v>
      </c>
      <c r="P41" s="88">
        <v>6.0705410000000004</v>
      </c>
      <c r="Q41" s="88">
        <v>100</v>
      </c>
      <c r="R41" s="88">
        <v>4.2631753184186296</v>
      </c>
      <c r="S41" s="88">
        <v>100.291233239378</v>
      </c>
    </row>
    <row r="42" spans="1:19" x14ac:dyDescent="0.25">
      <c r="A42" s="88" t="s">
        <v>38</v>
      </c>
      <c r="B42" s="88" t="s">
        <v>39</v>
      </c>
      <c r="C42" s="88" t="s">
        <v>22</v>
      </c>
      <c r="D42" s="88">
        <v>395.98799919999999</v>
      </c>
      <c r="E42" s="88">
        <v>21.8378519758813</v>
      </c>
      <c r="F42" s="88">
        <v>12.0520521990011</v>
      </c>
      <c r="G42" s="88">
        <v>20.319899494484002</v>
      </c>
      <c r="H42" s="88">
        <v>1109.7152801</v>
      </c>
      <c r="I42" s="88">
        <v>13.326531587459201</v>
      </c>
      <c r="J42" s="88">
        <v>33.774625768493102</v>
      </c>
      <c r="K42" s="88">
        <v>10.8467977105053</v>
      </c>
      <c r="L42" s="88">
        <v>1650.4417527000001</v>
      </c>
      <c r="M42" s="88">
        <v>9.5842187190849106</v>
      </c>
      <c r="N42" s="88">
        <v>50.2318509528994</v>
      </c>
      <c r="O42" s="88">
        <v>8.6365847117889398</v>
      </c>
      <c r="P42" s="88">
        <v>129.50286149999999</v>
      </c>
      <c r="Q42" s="88">
        <v>33.045530666917699</v>
      </c>
      <c r="R42" s="88">
        <v>3.9414710796064201</v>
      </c>
      <c r="S42" s="88">
        <v>33.213398493681602</v>
      </c>
    </row>
    <row r="43" spans="1:19" x14ac:dyDescent="0.25">
      <c r="A43" s="88" t="s">
        <v>40</v>
      </c>
      <c r="B43" s="88" t="s">
        <v>41</v>
      </c>
      <c r="C43" s="88" t="s">
        <v>21</v>
      </c>
      <c r="D43" s="88">
        <v>92.556698600000004</v>
      </c>
      <c r="E43" s="88">
        <v>100</v>
      </c>
      <c r="F43" s="88">
        <v>20.715300832205401</v>
      </c>
      <c r="G43" s="88">
        <v>66.8195040008342</v>
      </c>
      <c r="H43" s="88">
        <v>156.85575159999999</v>
      </c>
      <c r="I43" s="88">
        <v>68.934172142961899</v>
      </c>
      <c r="J43" s="88">
        <v>35.106201180512699</v>
      </c>
      <c r="K43" s="88">
        <v>64.6705779588723</v>
      </c>
      <c r="L43" s="88">
        <v>197.39109540000001</v>
      </c>
      <c r="M43" s="88">
        <v>63.819138242929498</v>
      </c>
      <c r="N43" s="88">
        <v>44.178497987281901</v>
      </c>
      <c r="O43" s="88">
        <v>35.265081388415503</v>
      </c>
      <c r="P43" s="88"/>
      <c r="Q43" s="88"/>
      <c r="R43" s="88"/>
      <c r="S43" s="88"/>
    </row>
    <row r="44" spans="1:19" x14ac:dyDescent="0.25">
      <c r="A44" s="88" t="s">
        <v>40</v>
      </c>
      <c r="B44" s="88" t="s">
        <v>41</v>
      </c>
      <c r="C44" s="88" t="s">
        <v>22</v>
      </c>
      <c r="D44" s="88">
        <v>225.04644519999999</v>
      </c>
      <c r="E44" s="88">
        <v>55.210564347077501</v>
      </c>
      <c r="F44" s="88">
        <v>1.1637539896895499</v>
      </c>
      <c r="G44" s="88">
        <v>55.759099394702098</v>
      </c>
      <c r="H44" s="88">
        <v>10140.6075879</v>
      </c>
      <c r="I44" s="88">
        <v>11.242462099589201</v>
      </c>
      <c r="J44" s="88">
        <v>52.438831139087803</v>
      </c>
      <c r="K44" s="88">
        <v>8.3344004481979894</v>
      </c>
      <c r="L44" s="88">
        <v>8880.7914509999991</v>
      </c>
      <c r="M44" s="88">
        <v>10.6453829491349</v>
      </c>
      <c r="N44" s="88">
        <v>45.924104571024401</v>
      </c>
      <c r="O44" s="88">
        <v>9.2358876454498304</v>
      </c>
      <c r="P44" s="88">
        <v>91.528623300000007</v>
      </c>
      <c r="Q44" s="88">
        <v>100</v>
      </c>
      <c r="R44" s="88">
        <v>0.47331030019827702</v>
      </c>
      <c r="S44" s="88">
        <v>99.413350280138204</v>
      </c>
    </row>
    <row r="45" spans="1:19" x14ac:dyDescent="0.25">
      <c r="A45" s="88" t="s">
        <v>42</v>
      </c>
      <c r="B45" s="88" t="s">
        <v>43</v>
      </c>
      <c r="C45" s="88" t="s">
        <v>21</v>
      </c>
      <c r="D45" s="88"/>
      <c r="E45" s="88"/>
      <c r="F45" s="88"/>
      <c r="G45" s="88"/>
      <c r="H45" s="88">
        <v>362.92867430000001</v>
      </c>
      <c r="I45" s="88">
        <v>97.998231721231903</v>
      </c>
      <c r="J45" s="88">
        <v>11.0459547663314</v>
      </c>
      <c r="K45" s="88">
        <v>95.197832916463796</v>
      </c>
      <c r="L45" s="88">
        <v>2922.6965340000002</v>
      </c>
      <c r="M45" s="88">
        <v>39.688361279690497</v>
      </c>
      <c r="N45" s="88">
        <v>88.954045233668595</v>
      </c>
      <c r="O45" s="88">
        <v>11.8212831522813</v>
      </c>
      <c r="P45" s="88"/>
      <c r="Q45" s="88"/>
      <c r="R45" s="88"/>
      <c r="S45" s="88"/>
    </row>
    <row r="46" spans="1:19" x14ac:dyDescent="0.25">
      <c r="A46" s="88" t="s">
        <v>42</v>
      </c>
      <c r="B46" s="88" t="s">
        <v>43</v>
      </c>
      <c r="C46" s="88" t="s">
        <v>22</v>
      </c>
      <c r="D46" s="88">
        <v>18408.2145012</v>
      </c>
      <c r="E46" s="88">
        <v>16.5109508966299</v>
      </c>
      <c r="F46" s="88">
        <v>24.6623123299171</v>
      </c>
      <c r="G46" s="88">
        <v>14.8492377944011</v>
      </c>
      <c r="H46" s="88">
        <v>30467.689472999999</v>
      </c>
      <c r="I46" s="88">
        <v>11.3186621097467</v>
      </c>
      <c r="J46" s="88">
        <v>40.818932966316297</v>
      </c>
      <c r="K46" s="88">
        <v>8.2019151194201196</v>
      </c>
      <c r="L46" s="88">
        <v>24312.523720699999</v>
      </c>
      <c r="M46" s="88">
        <v>11.0195427346348</v>
      </c>
      <c r="N46" s="88">
        <v>32.572580762210002</v>
      </c>
      <c r="O46" s="88">
        <v>10.8109728038675</v>
      </c>
      <c r="P46" s="88">
        <v>1452.6451086</v>
      </c>
      <c r="Q46" s="88">
        <v>45.7021831295231</v>
      </c>
      <c r="R46" s="88">
        <v>1.94617394155659</v>
      </c>
      <c r="S46" s="88">
        <v>45.724357699560898</v>
      </c>
    </row>
    <row r="47" spans="1:19" x14ac:dyDescent="0.25">
      <c r="A47" s="88" t="s">
        <v>44</v>
      </c>
      <c r="B47" s="88" t="s">
        <v>45</v>
      </c>
      <c r="C47" s="88" t="s">
        <v>21</v>
      </c>
      <c r="D47" s="88">
        <v>15.3197983</v>
      </c>
      <c r="E47" s="88">
        <v>74.642672691082794</v>
      </c>
      <c r="F47" s="88">
        <v>16.081431238259501</v>
      </c>
      <c r="G47" s="88">
        <v>68.344275731752901</v>
      </c>
      <c r="H47" s="88">
        <v>49.102481599999997</v>
      </c>
      <c r="I47" s="88">
        <v>52.495221143580899</v>
      </c>
      <c r="J47" s="88">
        <v>51.543640850565502</v>
      </c>
      <c r="K47" s="88">
        <v>33.297661762475499</v>
      </c>
      <c r="L47" s="88">
        <v>30.841618400000002</v>
      </c>
      <c r="M47" s="88">
        <v>46.560524507732403</v>
      </c>
      <c r="N47" s="88">
        <v>32.3749279111749</v>
      </c>
      <c r="O47" s="88">
        <v>42.555361061585401</v>
      </c>
      <c r="P47" s="88"/>
      <c r="Q47" s="88"/>
      <c r="R47" s="88"/>
      <c r="S47" s="88"/>
    </row>
    <row r="48" spans="1:19" x14ac:dyDescent="0.25">
      <c r="A48" s="88" t="s">
        <v>44</v>
      </c>
      <c r="B48" s="88" t="s">
        <v>45</v>
      </c>
      <c r="C48" s="88" t="s">
        <v>22</v>
      </c>
      <c r="D48" s="88">
        <v>85.488389400000003</v>
      </c>
      <c r="E48" s="88">
        <v>33.775822846411003</v>
      </c>
      <c r="F48" s="88">
        <v>2.5604384153220101</v>
      </c>
      <c r="G48" s="88">
        <v>32.689027099726403</v>
      </c>
      <c r="H48" s="88">
        <v>1326.1167951</v>
      </c>
      <c r="I48" s="88">
        <v>11.421694808558501</v>
      </c>
      <c r="J48" s="88">
        <v>39.718146630304297</v>
      </c>
      <c r="K48" s="88">
        <v>8.7407108391138308</v>
      </c>
      <c r="L48" s="88">
        <v>1777.0918647000001</v>
      </c>
      <c r="M48" s="88">
        <v>8.2638520951243493</v>
      </c>
      <c r="N48" s="88">
        <v>53.225172562838203</v>
      </c>
      <c r="O48" s="88">
        <v>7.0392422582755101</v>
      </c>
      <c r="P48" s="88">
        <v>150.12136910000001</v>
      </c>
      <c r="Q48" s="88">
        <v>27.421862657852799</v>
      </c>
      <c r="R48" s="88">
        <v>4.4962423915355103</v>
      </c>
      <c r="S48" s="88">
        <v>26.532150153826599</v>
      </c>
    </row>
    <row r="49" spans="1:19" x14ac:dyDescent="0.25">
      <c r="A49" t="s">
        <v>25</v>
      </c>
    </row>
    <row r="50" spans="1:19" x14ac:dyDescent="0.25">
      <c r="A50" t="s">
        <v>26</v>
      </c>
    </row>
    <row r="51" spans="1:19" x14ac:dyDescent="0.25">
      <c r="A51" t="s">
        <v>27</v>
      </c>
    </row>
    <row r="52" spans="1:19" x14ac:dyDescent="0.25">
      <c r="A52" t="s">
        <v>28</v>
      </c>
    </row>
    <row r="53" spans="1:19" x14ac:dyDescent="0.25">
      <c r="A53" t="s">
        <v>29</v>
      </c>
    </row>
    <row r="56" spans="1:19" x14ac:dyDescent="0.25">
      <c r="L56" s="7" t="str">
        <f>HYPERLINK("#'Indice'!A1", "Ir al índice")</f>
        <v>Ir al índice</v>
      </c>
    </row>
    <row r="57" spans="1:19" ht="17.25" x14ac:dyDescent="0.3">
      <c r="A57" s="4" t="s">
        <v>424</v>
      </c>
    </row>
    <row r="58" spans="1:19" x14ac:dyDescent="0.25">
      <c r="A58" s="5" t="s">
        <v>31</v>
      </c>
      <c r="B58" s="5" t="s">
        <v>10</v>
      </c>
      <c r="C58" s="5" t="s">
        <v>678</v>
      </c>
      <c r="D58" s="5" t="s">
        <v>407</v>
      </c>
      <c r="E58" s="5" t="s">
        <v>408</v>
      </c>
      <c r="F58" s="5" t="s">
        <v>409</v>
      </c>
      <c r="G58" s="5" t="s">
        <v>410</v>
      </c>
      <c r="H58" s="5" t="s">
        <v>411</v>
      </c>
      <c r="I58" s="5" t="s">
        <v>412</v>
      </c>
      <c r="J58" s="5" t="s">
        <v>413</v>
      </c>
      <c r="K58" s="5" t="s">
        <v>414</v>
      </c>
      <c r="L58" s="5" t="s">
        <v>415</v>
      </c>
      <c r="M58" s="5" t="s">
        <v>416</v>
      </c>
      <c r="N58" s="5" t="s">
        <v>417</v>
      </c>
      <c r="O58" s="5" t="s">
        <v>418</v>
      </c>
      <c r="P58" s="5" t="s">
        <v>419</v>
      </c>
      <c r="Q58" s="5" t="s">
        <v>420</v>
      </c>
      <c r="R58" s="5" t="s">
        <v>421</v>
      </c>
      <c r="S58" s="5" t="s">
        <v>422</v>
      </c>
    </row>
    <row r="59" spans="1:19" x14ac:dyDescent="0.25">
      <c r="A59" s="89" t="s">
        <v>19</v>
      </c>
      <c r="B59" s="89" t="s">
        <v>20</v>
      </c>
      <c r="C59" s="89" t="s">
        <v>21</v>
      </c>
      <c r="D59" s="89">
        <v>1210.0608824000001</v>
      </c>
      <c r="E59" s="89">
        <v>22.300497761381699</v>
      </c>
      <c r="F59" s="89">
        <v>3.8461043975196598</v>
      </c>
      <c r="G59" s="89">
        <v>21.6394937206911</v>
      </c>
      <c r="H59" s="89">
        <v>10461.2646995</v>
      </c>
      <c r="I59" s="89">
        <v>8.1758248368389896</v>
      </c>
      <c r="J59" s="89">
        <v>33.2504890866011</v>
      </c>
      <c r="K59" s="89">
        <v>6.47355856035872</v>
      </c>
      <c r="L59" s="89">
        <v>18523.017041499999</v>
      </c>
      <c r="M59" s="89">
        <v>6.0661402232723898</v>
      </c>
      <c r="N59" s="89">
        <v>58.8742751169234</v>
      </c>
      <c r="O59" s="89">
        <v>3.9105397414772201</v>
      </c>
      <c r="P59" s="89">
        <v>1267.6448146</v>
      </c>
      <c r="Q59" s="89">
        <v>19.451567413519498</v>
      </c>
      <c r="R59" s="89">
        <v>4.0291313989558404</v>
      </c>
      <c r="S59" s="89">
        <v>19.146600820601002</v>
      </c>
    </row>
    <row r="60" spans="1:19" x14ac:dyDescent="0.25">
      <c r="A60" s="89" t="s">
        <v>19</v>
      </c>
      <c r="B60" s="89" t="s">
        <v>20</v>
      </c>
      <c r="C60" s="89" t="s">
        <v>22</v>
      </c>
      <c r="D60" s="89">
        <v>56606.820513400002</v>
      </c>
      <c r="E60" s="89">
        <v>4.1153501451508196</v>
      </c>
      <c r="F60" s="89">
        <v>7.1977096593789396</v>
      </c>
      <c r="G60" s="89">
        <v>3.9835335726354599</v>
      </c>
      <c r="H60" s="89">
        <v>299156.9501278</v>
      </c>
      <c r="I60" s="89">
        <v>1.60982296515141</v>
      </c>
      <c r="J60" s="89">
        <v>38.038611779926597</v>
      </c>
      <c r="K60" s="89">
        <v>1.3312506646600599</v>
      </c>
      <c r="L60" s="89">
        <v>406920.52294220001</v>
      </c>
      <c r="M60" s="89">
        <v>1.33310307910588</v>
      </c>
      <c r="N60" s="89">
        <v>51.741040249509702</v>
      </c>
      <c r="O60" s="89">
        <v>1.0280147474135499</v>
      </c>
      <c r="P60" s="89">
        <v>23771.7207911</v>
      </c>
      <c r="Q60" s="89">
        <v>5.2016303590276101</v>
      </c>
      <c r="R60" s="89">
        <v>3.0226383111847102</v>
      </c>
      <c r="S60" s="89">
        <v>5.1763390586542197</v>
      </c>
    </row>
    <row r="61" spans="1:19" x14ac:dyDescent="0.25">
      <c r="A61" s="89" t="s">
        <v>47</v>
      </c>
      <c r="B61" s="89" t="s">
        <v>48</v>
      </c>
      <c r="C61" s="89" t="s">
        <v>21</v>
      </c>
      <c r="D61" s="89"/>
      <c r="E61" s="89"/>
      <c r="F61" s="89"/>
      <c r="G61" s="89"/>
      <c r="H61" s="89">
        <v>61.526019400000003</v>
      </c>
      <c r="I61" s="89">
        <v>34.303308912841899</v>
      </c>
      <c r="J61" s="89">
        <v>75.784298168685694</v>
      </c>
      <c r="K61" s="89">
        <v>10.4483447962822</v>
      </c>
      <c r="L61" s="89">
        <v>16.859027600000001</v>
      </c>
      <c r="M61" s="89">
        <v>54.309337353433797</v>
      </c>
      <c r="N61" s="89">
        <v>20.766004154536599</v>
      </c>
      <c r="O61" s="89">
        <v>36.782399367577398</v>
      </c>
      <c r="P61" s="89">
        <v>2.8006614999999999</v>
      </c>
      <c r="Q61" s="89">
        <v>100</v>
      </c>
      <c r="R61" s="89">
        <v>3.4496976767776801</v>
      </c>
      <c r="S61" s="89">
        <v>103.966014177872</v>
      </c>
    </row>
    <row r="62" spans="1:19" x14ac:dyDescent="0.25">
      <c r="A62" s="89" t="s">
        <v>47</v>
      </c>
      <c r="B62" s="89" t="s">
        <v>48</v>
      </c>
      <c r="C62" s="89" t="s">
        <v>22</v>
      </c>
      <c r="D62" s="89">
        <v>52.707433199999997</v>
      </c>
      <c r="E62" s="89">
        <v>37.533815730088499</v>
      </c>
      <c r="F62" s="89">
        <v>6.0616909513109496</v>
      </c>
      <c r="G62" s="89">
        <v>37.1277370178505</v>
      </c>
      <c r="H62" s="89">
        <v>377.14620660000003</v>
      </c>
      <c r="I62" s="89">
        <v>14.031202343140199</v>
      </c>
      <c r="J62" s="89">
        <v>43.374218949225401</v>
      </c>
      <c r="K62" s="89">
        <v>8.2917717572531604</v>
      </c>
      <c r="L62" s="89">
        <v>434.10944369999999</v>
      </c>
      <c r="M62" s="89">
        <v>13.165846002566701</v>
      </c>
      <c r="N62" s="89">
        <v>49.925354489751903</v>
      </c>
      <c r="O62" s="89">
        <v>6.1418755243782002</v>
      </c>
      <c r="P62" s="89">
        <v>5.5539147</v>
      </c>
      <c r="Q62" s="89">
        <v>99.999999999999901</v>
      </c>
      <c r="R62" s="89">
        <v>0.63873560971174104</v>
      </c>
      <c r="S62" s="89">
        <v>100.501450785749</v>
      </c>
    </row>
    <row r="63" spans="1:19" x14ac:dyDescent="0.25">
      <c r="A63" s="89" t="s">
        <v>49</v>
      </c>
      <c r="B63" s="89" t="s">
        <v>50</v>
      </c>
      <c r="C63" s="89" t="s">
        <v>21</v>
      </c>
      <c r="D63" s="89">
        <v>17.586129400000001</v>
      </c>
      <c r="E63" s="89">
        <v>100</v>
      </c>
      <c r="F63" s="89">
        <v>9.4259977815032805</v>
      </c>
      <c r="G63" s="89">
        <v>100.698526091707</v>
      </c>
      <c r="H63" s="89">
        <v>24.6718987</v>
      </c>
      <c r="I63" s="89">
        <v>100</v>
      </c>
      <c r="J63" s="89">
        <v>13.2239026065436</v>
      </c>
      <c r="K63" s="89">
        <v>96.795016207993001</v>
      </c>
      <c r="L63" s="89">
        <v>113.0557045</v>
      </c>
      <c r="M63" s="89">
        <v>59.430883984285799</v>
      </c>
      <c r="N63" s="89">
        <v>60.596780312744102</v>
      </c>
      <c r="O63" s="89">
        <v>33.527320136347001</v>
      </c>
      <c r="P63" s="89">
        <v>31.256748399999999</v>
      </c>
      <c r="Q63" s="89">
        <v>100</v>
      </c>
      <c r="R63" s="89">
        <v>16.753319299209</v>
      </c>
      <c r="S63" s="89">
        <v>93.020730226953404</v>
      </c>
    </row>
    <row r="64" spans="1:19" x14ac:dyDescent="0.25">
      <c r="A64" s="89" t="s">
        <v>49</v>
      </c>
      <c r="B64" s="89" t="s">
        <v>50</v>
      </c>
      <c r="C64" s="89" t="s">
        <v>22</v>
      </c>
      <c r="D64" s="89">
        <v>946.67584769999996</v>
      </c>
      <c r="E64" s="89">
        <v>24.437690353450499</v>
      </c>
      <c r="F64" s="89">
        <v>11.9462456126309</v>
      </c>
      <c r="G64" s="89">
        <v>22.7979664444834</v>
      </c>
      <c r="H64" s="89">
        <v>2723.6629375000002</v>
      </c>
      <c r="I64" s="89">
        <v>11.091104172061399</v>
      </c>
      <c r="J64" s="89">
        <v>34.370314291260897</v>
      </c>
      <c r="K64" s="89">
        <v>9.7510444773572402</v>
      </c>
      <c r="L64" s="89">
        <v>4040.2039230999999</v>
      </c>
      <c r="M64" s="89">
        <v>10.0250700284912</v>
      </c>
      <c r="N64" s="89">
        <v>50.983943984343398</v>
      </c>
      <c r="O64" s="89">
        <v>6.7531597879903797</v>
      </c>
      <c r="P64" s="89">
        <v>213.92057829999999</v>
      </c>
      <c r="Q64" s="89">
        <v>48.102274219995202</v>
      </c>
      <c r="R64" s="89">
        <v>2.6994961117648502</v>
      </c>
      <c r="S64" s="89">
        <v>47.688764749875801</v>
      </c>
    </row>
    <row r="65" spans="1:19" x14ac:dyDescent="0.25">
      <c r="A65" s="89" t="s">
        <v>32</v>
      </c>
      <c r="B65" s="89" t="s">
        <v>33</v>
      </c>
      <c r="C65" s="89" t="s">
        <v>21</v>
      </c>
      <c r="D65" s="89"/>
      <c r="E65" s="89"/>
      <c r="F65" s="89"/>
      <c r="G65" s="89"/>
      <c r="H65" s="89">
        <v>94.340286800000001</v>
      </c>
      <c r="I65" s="89">
        <v>100</v>
      </c>
      <c r="J65" s="89">
        <v>30.626453852887899</v>
      </c>
      <c r="K65" s="89">
        <v>83.588461252182</v>
      </c>
      <c r="L65" s="89">
        <v>213.69500600000001</v>
      </c>
      <c r="M65" s="89">
        <v>65.145707429898707</v>
      </c>
      <c r="N65" s="89">
        <v>69.373546147112094</v>
      </c>
      <c r="O65" s="89">
        <v>36.901935872575102</v>
      </c>
      <c r="P65" s="89"/>
      <c r="Q65" s="89"/>
      <c r="R65" s="89"/>
      <c r="S65" s="89"/>
    </row>
    <row r="66" spans="1:19" x14ac:dyDescent="0.25">
      <c r="A66" s="89" t="s">
        <v>32</v>
      </c>
      <c r="B66" s="89" t="s">
        <v>33</v>
      </c>
      <c r="C66" s="89" t="s">
        <v>22</v>
      </c>
      <c r="D66" s="89">
        <v>576.55067550000001</v>
      </c>
      <c r="E66" s="89">
        <v>40.944162158827702</v>
      </c>
      <c r="F66" s="89">
        <v>3.95213571936491</v>
      </c>
      <c r="G66" s="89">
        <v>40.8638648885508</v>
      </c>
      <c r="H66" s="89">
        <v>8190.9436913</v>
      </c>
      <c r="I66" s="89">
        <v>10.057792097761499</v>
      </c>
      <c r="J66" s="89">
        <v>56.147226103966901</v>
      </c>
      <c r="K66" s="89">
        <v>7.8962407147008804</v>
      </c>
      <c r="L66" s="89">
        <v>5194.2566415000001</v>
      </c>
      <c r="M66" s="89">
        <v>13.137498042377301</v>
      </c>
      <c r="N66" s="89">
        <v>35.605555731276802</v>
      </c>
      <c r="O66" s="89">
        <v>11.945836010025801</v>
      </c>
      <c r="P66" s="89">
        <v>626.58088210000005</v>
      </c>
      <c r="Q66" s="89">
        <v>30.1171794141124</v>
      </c>
      <c r="R66" s="89">
        <v>4.2950824453913601</v>
      </c>
      <c r="S66" s="89">
        <v>28.8710588420231</v>
      </c>
    </row>
    <row r="67" spans="1:19" x14ac:dyDescent="0.25">
      <c r="A67" s="89" t="s">
        <v>51</v>
      </c>
      <c r="B67" s="89" t="s">
        <v>52</v>
      </c>
      <c r="C67" s="89" t="s">
        <v>21</v>
      </c>
      <c r="D67" s="89">
        <v>8.2065631000000003</v>
      </c>
      <c r="E67" s="89">
        <v>100</v>
      </c>
      <c r="F67" s="89">
        <v>4.2339730570733902</v>
      </c>
      <c r="G67" s="89">
        <v>100.375196936309</v>
      </c>
      <c r="H67" s="89">
        <v>60.492954500000003</v>
      </c>
      <c r="I67" s="89">
        <v>41.068647978679699</v>
      </c>
      <c r="J67" s="89">
        <v>31.209842217111099</v>
      </c>
      <c r="K67" s="89">
        <v>38.2465273587041</v>
      </c>
      <c r="L67" s="89">
        <v>125.1270134</v>
      </c>
      <c r="M67" s="89">
        <v>34.393899231814103</v>
      </c>
      <c r="N67" s="89">
        <v>64.556184725815498</v>
      </c>
      <c r="O67" s="89">
        <v>19.2245986479228</v>
      </c>
      <c r="P67" s="89"/>
      <c r="Q67" s="89"/>
      <c r="R67" s="89"/>
      <c r="S67" s="89"/>
    </row>
    <row r="68" spans="1:19" x14ac:dyDescent="0.25">
      <c r="A68" s="89" t="s">
        <v>51</v>
      </c>
      <c r="B68" s="89" t="s">
        <v>52</v>
      </c>
      <c r="C68" s="89" t="s">
        <v>22</v>
      </c>
      <c r="D68" s="89">
        <v>122.8259443</v>
      </c>
      <c r="E68" s="89">
        <v>40.7564984087509</v>
      </c>
      <c r="F68" s="89">
        <v>5.8600791422344001</v>
      </c>
      <c r="G68" s="89">
        <v>37.756736874926901</v>
      </c>
      <c r="H68" s="89">
        <v>785.33902760000001</v>
      </c>
      <c r="I68" s="89">
        <v>16.210679729515402</v>
      </c>
      <c r="J68" s="89">
        <v>37.468866056350002</v>
      </c>
      <c r="K68" s="89">
        <v>14.096560857565301</v>
      </c>
      <c r="L68" s="89">
        <v>1147.8221573999999</v>
      </c>
      <c r="M68" s="89">
        <v>12.8290383617234</v>
      </c>
      <c r="N68" s="89">
        <v>54.763093594829598</v>
      </c>
      <c r="O68" s="89">
        <v>8.5727675143157303</v>
      </c>
      <c r="P68" s="89">
        <v>39.990438900000001</v>
      </c>
      <c r="Q68" s="89">
        <v>50.934063540218702</v>
      </c>
      <c r="R68" s="89">
        <v>1.9079612065859699</v>
      </c>
      <c r="S68" s="89">
        <v>51.348236078117999</v>
      </c>
    </row>
    <row r="69" spans="1:19" x14ac:dyDescent="0.25">
      <c r="A69" s="89" t="s">
        <v>53</v>
      </c>
      <c r="B69" s="89" t="s">
        <v>54</v>
      </c>
      <c r="C69" s="89" t="s">
        <v>21</v>
      </c>
      <c r="D69" s="89"/>
      <c r="E69" s="89"/>
      <c r="F69" s="89"/>
      <c r="G69" s="89"/>
      <c r="H69" s="89">
        <v>37.107778500000002</v>
      </c>
      <c r="I69" s="89">
        <v>100</v>
      </c>
      <c r="J69" s="89">
        <v>7.2632400364751302</v>
      </c>
      <c r="K69" s="89">
        <v>100.682614437536</v>
      </c>
      <c r="L69" s="89">
        <v>473.79064030000001</v>
      </c>
      <c r="M69" s="89">
        <v>38.849355056279698</v>
      </c>
      <c r="N69" s="89">
        <v>92.736759963524904</v>
      </c>
      <c r="O69" s="89">
        <v>7.8855676696849004</v>
      </c>
      <c r="P69" s="89"/>
      <c r="Q69" s="89"/>
      <c r="R69" s="89"/>
      <c r="S69" s="89"/>
    </row>
    <row r="70" spans="1:19" x14ac:dyDescent="0.25">
      <c r="A70" s="89" t="s">
        <v>53</v>
      </c>
      <c r="B70" s="89" t="s">
        <v>54</v>
      </c>
      <c r="C70" s="89" t="s">
        <v>22</v>
      </c>
      <c r="D70" s="89">
        <v>237.44012430000001</v>
      </c>
      <c r="E70" s="89">
        <v>43.941160747050802</v>
      </c>
      <c r="F70" s="89">
        <v>1.43031235004543</v>
      </c>
      <c r="G70" s="89">
        <v>43.818006085504997</v>
      </c>
      <c r="H70" s="89">
        <v>8233.9570567999999</v>
      </c>
      <c r="I70" s="89">
        <v>10.735893991413899</v>
      </c>
      <c r="J70" s="89">
        <v>49.600422434098</v>
      </c>
      <c r="K70" s="89">
        <v>7.07186653896916</v>
      </c>
      <c r="L70" s="89">
        <v>7749.2833651999999</v>
      </c>
      <c r="M70" s="89">
        <v>10.215423806002899</v>
      </c>
      <c r="N70" s="89">
        <v>46.680803145313803</v>
      </c>
      <c r="O70" s="89">
        <v>7.4904203699921101</v>
      </c>
      <c r="P70" s="89">
        <v>379.89794219999999</v>
      </c>
      <c r="Q70" s="89">
        <v>39.853432398408899</v>
      </c>
      <c r="R70" s="89">
        <v>2.2884620705427401</v>
      </c>
      <c r="S70" s="89">
        <v>39.267598220336197</v>
      </c>
    </row>
    <row r="71" spans="1:19" x14ac:dyDescent="0.25">
      <c r="A71" s="89" t="s">
        <v>36</v>
      </c>
      <c r="B71" s="89" t="s">
        <v>37</v>
      </c>
      <c r="C71" s="89" t="s">
        <v>21</v>
      </c>
      <c r="D71" s="89"/>
      <c r="E71" s="89"/>
      <c r="F71" s="89"/>
      <c r="G71" s="89"/>
      <c r="H71" s="89">
        <v>53.974274200000004</v>
      </c>
      <c r="I71" s="89">
        <v>100</v>
      </c>
      <c r="J71" s="89">
        <v>39.536231620612199</v>
      </c>
      <c r="K71" s="89">
        <v>32.418722323780798</v>
      </c>
      <c r="L71" s="89">
        <v>82.544235499999999</v>
      </c>
      <c r="M71" s="89">
        <v>72.327702105067402</v>
      </c>
      <c r="N71" s="89">
        <v>60.463768379387801</v>
      </c>
      <c r="O71" s="89">
        <v>21.1980521391758</v>
      </c>
      <c r="P71" s="89"/>
      <c r="Q71" s="89"/>
      <c r="R71" s="89"/>
      <c r="S71" s="89"/>
    </row>
    <row r="72" spans="1:19" x14ac:dyDescent="0.25">
      <c r="A72" s="89" t="s">
        <v>36</v>
      </c>
      <c r="B72" s="89" t="s">
        <v>37</v>
      </c>
      <c r="C72" s="89" t="s">
        <v>22</v>
      </c>
      <c r="D72" s="89">
        <v>729.43917269999997</v>
      </c>
      <c r="E72" s="89">
        <v>37.582437448437702</v>
      </c>
      <c r="F72" s="89">
        <v>7.2726370921027002</v>
      </c>
      <c r="G72" s="89">
        <v>35.653916253092603</v>
      </c>
      <c r="H72" s="89">
        <v>3673.4629536000002</v>
      </c>
      <c r="I72" s="89">
        <v>16.134204433060301</v>
      </c>
      <c r="J72" s="89">
        <v>36.625072977543603</v>
      </c>
      <c r="K72" s="89">
        <v>13.260118744178101</v>
      </c>
      <c r="L72" s="89">
        <v>4814.7438124999999</v>
      </c>
      <c r="M72" s="89">
        <v>11.5419907550723</v>
      </c>
      <c r="N72" s="89">
        <v>48.003844254962502</v>
      </c>
      <c r="O72" s="89">
        <v>10.8700806860539</v>
      </c>
      <c r="P72" s="89">
        <v>812.26705509999999</v>
      </c>
      <c r="Q72" s="89">
        <v>30.440873597719801</v>
      </c>
      <c r="R72" s="89">
        <v>8.0984456753912593</v>
      </c>
      <c r="S72" s="89">
        <v>29.122784115170401</v>
      </c>
    </row>
    <row r="73" spans="1:19" x14ac:dyDescent="0.25">
      <c r="A73" s="89" t="s">
        <v>55</v>
      </c>
      <c r="B73" s="89" t="s">
        <v>56</v>
      </c>
      <c r="C73" s="89" t="s">
        <v>21</v>
      </c>
      <c r="D73" s="89">
        <v>133.98816400000001</v>
      </c>
      <c r="E73" s="89">
        <v>71.810768742744102</v>
      </c>
      <c r="F73" s="89">
        <v>13.747511152988</v>
      </c>
      <c r="G73" s="89">
        <v>68.914258070016999</v>
      </c>
      <c r="H73" s="89">
        <v>50.121177199999998</v>
      </c>
      <c r="I73" s="89">
        <v>99.999999999999801</v>
      </c>
      <c r="J73" s="89">
        <v>5.1425545509966604</v>
      </c>
      <c r="K73" s="89">
        <v>100.031608696936</v>
      </c>
      <c r="L73" s="89">
        <v>790.52644929999997</v>
      </c>
      <c r="M73" s="89">
        <v>32.284483252858301</v>
      </c>
      <c r="N73" s="89">
        <v>81.109934296015396</v>
      </c>
      <c r="O73" s="89">
        <v>13.0105286641641</v>
      </c>
      <c r="P73" s="89"/>
      <c r="Q73" s="89"/>
      <c r="R73" s="89"/>
      <c r="S73" s="89"/>
    </row>
    <row r="74" spans="1:19" x14ac:dyDescent="0.25">
      <c r="A74" s="89" t="s">
        <v>55</v>
      </c>
      <c r="B74" s="89" t="s">
        <v>56</v>
      </c>
      <c r="C74" s="89" t="s">
        <v>22</v>
      </c>
      <c r="D74" s="89">
        <v>1767.3221258999999</v>
      </c>
      <c r="E74" s="89">
        <v>26.5684150984411</v>
      </c>
      <c r="F74" s="89">
        <v>14.0304505889389</v>
      </c>
      <c r="G74" s="89">
        <v>25.079356103256501</v>
      </c>
      <c r="H74" s="89">
        <v>3230.1769598000001</v>
      </c>
      <c r="I74" s="89">
        <v>17.146352980201801</v>
      </c>
      <c r="J74" s="89">
        <v>25.643790435160899</v>
      </c>
      <c r="K74" s="89">
        <v>14.457418430093201</v>
      </c>
      <c r="L74" s="89">
        <v>7426.7522204999996</v>
      </c>
      <c r="M74" s="89">
        <v>10.7653711940152</v>
      </c>
      <c r="N74" s="89">
        <v>58.959642126900697</v>
      </c>
      <c r="O74" s="89">
        <v>8.4964507048551603</v>
      </c>
      <c r="P74" s="89">
        <v>172.08061269999999</v>
      </c>
      <c r="Q74" s="89">
        <v>57.421442704071801</v>
      </c>
      <c r="R74" s="89">
        <v>1.3661168489995399</v>
      </c>
      <c r="S74" s="89">
        <v>59.217252180603801</v>
      </c>
    </row>
    <row r="75" spans="1:19" x14ac:dyDescent="0.25">
      <c r="A75" s="89" t="s">
        <v>57</v>
      </c>
      <c r="B75" s="89" t="s">
        <v>58</v>
      </c>
      <c r="C75" s="89" t="s">
        <v>21</v>
      </c>
      <c r="D75" s="89"/>
      <c r="E75" s="89"/>
      <c r="F75" s="89"/>
      <c r="G75" s="89"/>
      <c r="H75" s="89">
        <v>42.134125500000003</v>
      </c>
      <c r="I75" s="89">
        <v>51.801799205528603</v>
      </c>
      <c r="J75" s="89">
        <v>76.851443599744599</v>
      </c>
      <c r="K75" s="89">
        <v>20.978709545611</v>
      </c>
      <c r="L75" s="89">
        <v>12.691292900000001</v>
      </c>
      <c r="M75" s="89">
        <v>71.505637441728197</v>
      </c>
      <c r="N75" s="89">
        <v>23.148556400255401</v>
      </c>
      <c r="O75" s="89">
        <v>69.647717359262998</v>
      </c>
      <c r="P75" s="89"/>
      <c r="Q75" s="89"/>
      <c r="R75" s="89"/>
      <c r="S75" s="89"/>
    </row>
    <row r="76" spans="1:19" x14ac:dyDescent="0.25">
      <c r="A76" s="89" t="s">
        <v>57</v>
      </c>
      <c r="B76" s="89" t="s">
        <v>58</v>
      </c>
      <c r="C76" s="89" t="s">
        <v>22</v>
      </c>
      <c r="D76" s="89">
        <v>42.545798699999999</v>
      </c>
      <c r="E76" s="89">
        <v>44.940628362883501</v>
      </c>
      <c r="F76" s="89">
        <v>3.4424751203297101</v>
      </c>
      <c r="G76" s="89">
        <v>42.639106334029698</v>
      </c>
      <c r="H76" s="89">
        <v>646.86518279999996</v>
      </c>
      <c r="I76" s="89">
        <v>14.7755061780805</v>
      </c>
      <c r="J76" s="89">
        <v>52.339299438196399</v>
      </c>
      <c r="K76" s="89">
        <v>11.0080487962709</v>
      </c>
      <c r="L76" s="89">
        <v>529.90922599999999</v>
      </c>
      <c r="M76" s="89">
        <v>14.468484574890301</v>
      </c>
      <c r="N76" s="89">
        <v>42.8761330678268</v>
      </c>
      <c r="O76" s="89">
        <v>12.436809924413099</v>
      </c>
      <c r="P76" s="89">
        <v>16.587016599999998</v>
      </c>
      <c r="Q76" s="89">
        <v>72.171988699908596</v>
      </c>
      <c r="R76" s="89">
        <v>1.34209237364713</v>
      </c>
      <c r="S76" s="89">
        <v>72.121332458372393</v>
      </c>
    </row>
    <row r="77" spans="1:19" x14ac:dyDescent="0.25">
      <c r="A77" s="89" t="s">
        <v>38</v>
      </c>
      <c r="B77" s="89" t="s">
        <v>39</v>
      </c>
      <c r="C77" s="89" t="s">
        <v>21</v>
      </c>
      <c r="D77" s="89">
        <v>9.1518077000000009</v>
      </c>
      <c r="E77" s="89">
        <v>100</v>
      </c>
      <c r="F77" s="89">
        <v>18.346039773057399</v>
      </c>
      <c r="G77" s="89">
        <v>93.9977409594931</v>
      </c>
      <c r="H77" s="89"/>
      <c r="I77" s="89"/>
      <c r="J77" s="89"/>
      <c r="K77" s="89"/>
      <c r="L77" s="89">
        <v>34.662028599999999</v>
      </c>
      <c r="M77" s="89">
        <v>61.604267950570197</v>
      </c>
      <c r="N77" s="89">
        <v>69.4847374590762</v>
      </c>
      <c r="O77" s="89">
        <v>29.341007116994199</v>
      </c>
      <c r="P77" s="89">
        <v>6.0705410000000004</v>
      </c>
      <c r="Q77" s="89">
        <v>100</v>
      </c>
      <c r="R77" s="89">
        <v>12.169222767866399</v>
      </c>
      <c r="S77" s="89">
        <v>100.453292244067</v>
      </c>
    </row>
    <row r="78" spans="1:19" x14ac:dyDescent="0.25">
      <c r="A78" s="89" t="s">
        <v>38</v>
      </c>
      <c r="B78" s="89" t="s">
        <v>39</v>
      </c>
      <c r="C78" s="89" t="s">
        <v>22</v>
      </c>
      <c r="D78" s="89">
        <v>341.19645309999999</v>
      </c>
      <c r="E78" s="89">
        <v>24.240691662622201</v>
      </c>
      <c r="F78" s="89">
        <v>16.868334444968401</v>
      </c>
      <c r="G78" s="89">
        <v>22.0043746500995</v>
      </c>
      <c r="H78" s="89">
        <v>662.35855960000004</v>
      </c>
      <c r="I78" s="89">
        <v>18.808124996417099</v>
      </c>
      <c r="J78" s="89">
        <v>32.746195349650101</v>
      </c>
      <c r="K78" s="89">
        <v>14.869068545297999</v>
      </c>
      <c r="L78" s="89">
        <v>910.86944140000003</v>
      </c>
      <c r="M78" s="89">
        <v>13.9194334325674</v>
      </c>
      <c r="N78" s="89">
        <v>45.0322687520245</v>
      </c>
      <c r="O78" s="89">
        <v>12.9076562243272</v>
      </c>
      <c r="P78" s="89">
        <v>108.2794128</v>
      </c>
      <c r="Q78" s="89">
        <v>36.933623812025701</v>
      </c>
      <c r="R78" s="89">
        <v>5.35320145335705</v>
      </c>
      <c r="S78" s="89">
        <v>37.178158530246499</v>
      </c>
    </row>
    <row r="79" spans="1:19" x14ac:dyDescent="0.25">
      <c r="A79" s="89" t="s">
        <v>59</v>
      </c>
      <c r="B79" s="89" t="s">
        <v>60</v>
      </c>
      <c r="C79" s="89" t="s">
        <v>21</v>
      </c>
      <c r="D79" s="89"/>
      <c r="E79" s="89"/>
      <c r="F79" s="89"/>
      <c r="G79" s="89"/>
      <c r="H79" s="89">
        <v>420.1568231</v>
      </c>
      <c r="I79" s="89">
        <v>48.130295629761903</v>
      </c>
      <c r="J79" s="89">
        <v>78.998058005063896</v>
      </c>
      <c r="K79" s="89">
        <v>16.139023525680301</v>
      </c>
      <c r="L79" s="89">
        <v>79.632852600000007</v>
      </c>
      <c r="M79" s="89">
        <v>70.743298552876595</v>
      </c>
      <c r="N79" s="89">
        <v>14.9726015690723</v>
      </c>
      <c r="O79" s="89">
        <v>72.717148450877303</v>
      </c>
      <c r="P79" s="89">
        <v>32.067478399999999</v>
      </c>
      <c r="Q79" s="89">
        <v>99.999999999999901</v>
      </c>
      <c r="R79" s="89">
        <v>6.0293404258637899</v>
      </c>
      <c r="S79" s="89">
        <v>102.960116603667</v>
      </c>
    </row>
    <row r="80" spans="1:19" x14ac:dyDescent="0.25">
      <c r="A80" s="89" t="s">
        <v>59</v>
      </c>
      <c r="B80" s="89" t="s">
        <v>60</v>
      </c>
      <c r="C80" s="89" t="s">
        <v>22</v>
      </c>
      <c r="D80" s="89">
        <v>2004.042391</v>
      </c>
      <c r="E80" s="89">
        <v>17.595662006309801</v>
      </c>
      <c r="F80" s="89">
        <v>15.8553634995388</v>
      </c>
      <c r="G80" s="89">
        <v>15.3575095751634</v>
      </c>
      <c r="H80" s="89">
        <v>4235.4165493999999</v>
      </c>
      <c r="I80" s="89">
        <v>11.6028555165031</v>
      </c>
      <c r="J80" s="89">
        <v>33.509305623615198</v>
      </c>
      <c r="K80" s="89">
        <v>10.519522056052899</v>
      </c>
      <c r="L80" s="89">
        <v>6126.530992</v>
      </c>
      <c r="M80" s="89">
        <v>9.4314677600745096</v>
      </c>
      <c r="N80" s="89">
        <v>48.471218126717901</v>
      </c>
      <c r="O80" s="89">
        <v>6.8753908942181701</v>
      </c>
      <c r="P80" s="89">
        <v>273.53353900000002</v>
      </c>
      <c r="Q80" s="89">
        <v>44.414124864058003</v>
      </c>
      <c r="R80" s="89">
        <v>2.1641127501280901</v>
      </c>
      <c r="S80" s="89">
        <v>45.375356280797902</v>
      </c>
    </row>
    <row r="81" spans="1:19" x14ac:dyDescent="0.25">
      <c r="A81" s="89" t="s">
        <v>40</v>
      </c>
      <c r="B81" s="89" t="s">
        <v>41</v>
      </c>
      <c r="C81" s="89" t="s">
        <v>21</v>
      </c>
      <c r="D81" s="89">
        <v>92.556698600000004</v>
      </c>
      <c r="E81" s="89">
        <v>100</v>
      </c>
      <c r="F81" s="89">
        <v>21.871637566234899</v>
      </c>
      <c r="G81" s="89">
        <v>65.624487144483396</v>
      </c>
      <c r="H81" s="89">
        <v>151.4682411</v>
      </c>
      <c r="I81" s="89">
        <v>71.365363340491797</v>
      </c>
      <c r="J81" s="89">
        <v>35.792746740583098</v>
      </c>
      <c r="K81" s="89">
        <v>67.271304822747794</v>
      </c>
      <c r="L81" s="89">
        <v>179.15644449999999</v>
      </c>
      <c r="M81" s="89">
        <v>70.236345002723297</v>
      </c>
      <c r="N81" s="89">
        <v>42.335615693182</v>
      </c>
      <c r="O81" s="89">
        <v>39.023836530841898</v>
      </c>
      <c r="P81" s="89"/>
      <c r="Q81" s="89"/>
      <c r="R81" s="89"/>
      <c r="S81" s="89"/>
    </row>
    <row r="82" spans="1:19" x14ac:dyDescent="0.25">
      <c r="A82" s="89" t="s">
        <v>40</v>
      </c>
      <c r="B82" s="89" t="s">
        <v>41</v>
      </c>
      <c r="C82" s="89" t="s">
        <v>22</v>
      </c>
      <c r="D82" s="89">
        <v>212.3987267</v>
      </c>
      <c r="E82" s="89">
        <v>58.464371053648698</v>
      </c>
      <c r="F82" s="89">
        <v>1.10467053881081</v>
      </c>
      <c r="G82" s="89">
        <v>58.997454501796298</v>
      </c>
      <c r="H82" s="89">
        <v>10095.711147399999</v>
      </c>
      <c r="I82" s="89">
        <v>11.2921815121975</v>
      </c>
      <c r="J82" s="89">
        <v>52.507069350885303</v>
      </c>
      <c r="K82" s="89">
        <v>8.3699843686707602</v>
      </c>
      <c r="L82" s="89">
        <v>8827.6984539999994</v>
      </c>
      <c r="M82" s="89">
        <v>10.7085130058665</v>
      </c>
      <c r="N82" s="89">
        <v>45.9122263073318</v>
      </c>
      <c r="O82" s="89">
        <v>9.2908020612276907</v>
      </c>
      <c r="P82" s="89">
        <v>91.528623300000007</v>
      </c>
      <c r="Q82" s="89">
        <v>100</v>
      </c>
      <c r="R82" s="89">
        <v>0.476033802972052</v>
      </c>
      <c r="S82" s="89">
        <v>99.411174273167504</v>
      </c>
    </row>
    <row r="83" spans="1:19" x14ac:dyDescent="0.25">
      <c r="A83" s="89" t="s">
        <v>61</v>
      </c>
      <c r="B83" s="89" t="s">
        <v>62</v>
      </c>
      <c r="C83" s="89" t="s">
        <v>21</v>
      </c>
      <c r="D83" s="89"/>
      <c r="E83" s="89"/>
      <c r="F83" s="89"/>
      <c r="G83" s="89"/>
      <c r="H83" s="89"/>
      <c r="I83" s="89"/>
      <c r="J83" s="89"/>
      <c r="K83" s="89"/>
      <c r="L83" s="89">
        <v>41.376828099999997</v>
      </c>
      <c r="M83" s="89">
        <v>58.597786363564303</v>
      </c>
      <c r="N83" s="89">
        <v>100</v>
      </c>
      <c r="O83" s="89">
        <v>0</v>
      </c>
      <c r="P83" s="89"/>
      <c r="Q83" s="89"/>
      <c r="R83" s="89"/>
      <c r="S83" s="89"/>
    </row>
    <row r="84" spans="1:19" x14ac:dyDescent="0.25">
      <c r="A84" s="89" t="s">
        <v>61</v>
      </c>
      <c r="B84" s="89" t="s">
        <v>62</v>
      </c>
      <c r="C84" s="89" t="s">
        <v>22</v>
      </c>
      <c r="D84" s="89">
        <v>79.233381800000004</v>
      </c>
      <c r="E84" s="89">
        <v>52.368462806888601</v>
      </c>
      <c r="F84" s="89">
        <v>2.68031994597392</v>
      </c>
      <c r="G84" s="89">
        <v>51.164984259126499</v>
      </c>
      <c r="H84" s="89">
        <v>528.71806590000006</v>
      </c>
      <c r="I84" s="89">
        <v>18.520855333870902</v>
      </c>
      <c r="J84" s="89">
        <v>17.885562191522201</v>
      </c>
      <c r="K84" s="89">
        <v>18.2420232295276</v>
      </c>
      <c r="L84" s="89">
        <v>2234.8941261</v>
      </c>
      <c r="M84" s="89">
        <v>8.5799100138910394</v>
      </c>
      <c r="N84" s="89">
        <v>75.602368184236497</v>
      </c>
      <c r="O84" s="89">
        <v>5.3641694470012</v>
      </c>
      <c r="P84" s="89">
        <v>113.2709868</v>
      </c>
      <c r="Q84" s="89">
        <v>37.9109788506101</v>
      </c>
      <c r="R84" s="89">
        <v>3.8317496782674101</v>
      </c>
      <c r="S84" s="89">
        <v>38.310845710767097</v>
      </c>
    </row>
    <row r="85" spans="1:19" x14ac:dyDescent="0.25">
      <c r="A85" s="89" t="s">
        <v>42</v>
      </c>
      <c r="B85" s="89" t="s">
        <v>43</v>
      </c>
      <c r="C85" s="89" t="s">
        <v>21</v>
      </c>
      <c r="D85" s="89"/>
      <c r="E85" s="89"/>
      <c r="F85" s="89"/>
      <c r="G85" s="89"/>
      <c r="H85" s="89">
        <v>355.62547710000001</v>
      </c>
      <c r="I85" s="89">
        <v>100</v>
      </c>
      <c r="J85" s="89">
        <v>10.9116820173432</v>
      </c>
      <c r="K85" s="89">
        <v>97.0926618408905</v>
      </c>
      <c r="L85" s="89">
        <v>2903.5006277000002</v>
      </c>
      <c r="M85" s="89">
        <v>39.9497308377709</v>
      </c>
      <c r="N85" s="89">
        <v>89.088317982656804</v>
      </c>
      <c r="O85" s="89">
        <v>11.892067065756899</v>
      </c>
      <c r="P85" s="89"/>
      <c r="Q85" s="89"/>
      <c r="R85" s="89"/>
      <c r="S85" s="89"/>
    </row>
    <row r="86" spans="1:19" x14ac:dyDescent="0.25">
      <c r="A86" s="89" t="s">
        <v>42</v>
      </c>
      <c r="B86" s="89" t="s">
        <v>43</v>
      </c>
      <c r="C86" s="89" t="s">
        <v>22</v>
      </c>
      <c r="D86" s="89">
        <v>18361.9448763</v>
      </c>
      <c r="E86" s="89">
        <v>16.552443109037899</v>
      </c>
      <c r="F86" s="89">
        <v>24.661750916578502</v>
      </c>
      <c r="G86" s="89">
        <v>14.886537183762799</v>
      </c>
      <c r="H86" s="89">
        <v>30419.019624699999</v>
      </c>
      <c r="I86" s="89">
        <v>11.336700389632099</v>
      </c>
      <c r="J86" s="89">
        <v>40.8554916249172</v>
      </c>
      <c r="K86" s="89">
        <v>8.2137481066834095</v>
      </c>
      <c r="L86" s="89">
        <v>24225.650706100001</v>
      </c>
      <c r="M86" s="89">
        <v>11.0588025212266</v>
      </c>
      <c r="N86" s="89">
        <v>32.537237614573499</v>
      </c>
      <c r="O86" s="89">
        <v>10.847819008467701</v>
      </c>
      <c r="P86" s="89">
        <v>1448.5398158</v>
      </c>
      <c r="Q86" s="89">
        <v>45.830830983318101</v>
      </c>
      <c r="R86" s="89">
        <v>1.9455198439308501</v>
      </c>
      <c r="S86" s="89">
        <v>45.852944289633001</v>
      </c>
    </row>
    <row r="87" spans="1:19" x14ac:dyDescent="0.25">
      <c r="A87" s="89" t="s">
        <v>44</v>
      </c>
      <c r="B87" s="89" t="s">
        <v>45</v>
      </c>
      <c r="C87" s="89" t="s">
        <v>21</v>
      </c>
      <c r="D87" s="89">
        <v>10.2496443</v>
      </c>
      <c r="E87" s="89">
        <v>99.999999999999901</v>
      </c>
      <c r="F87" s="89">
        <v>21.5422517644583</v>
      </c>
      <c r="G87" s="89">
        <v>93.801990774046203</v>
      </c>
      <c r="H87" s="89">
        <v>27.032601700000001</v>
      </c>
      <c r="I87" s="89">
        <v>79.122696964611194</v>
      </c>
      <c r="J87" s="89">
        <v>56.815933765596597</v>
      </c>
      <c r="K87" s="89">
        <v>46.299286978542298</v>
      </c>
      <c r="L87" s="89">
        <v>10.297015500000001</v>
      </c>
      <c r="M87" s="89">
        <v>99.999999999999801</v>
      </c>
      <c r="N87" s="89">
        <v>21.6418144699451</v>
      </c>
      <c r="O87" s="89">
        <v>93.694128944252796</v>
      </c>
      <c r="P87" s="89"/>
      <c r="Q87" s="89"/>
      <c r="R87" s="89"/>
      <c r="S87" s="89"/>
    </row>
    <row r="88" spans="1:19" x14ac:dyDescent="0.25">
      <c r="A88" s="89" t="s">
        <v>44</v>
      </c>
      <c r="B88" s="89" t="s">
        <v>45</v>
      </c>
      <c r="C88" s="89" t="s">
        <v>22</v>
      </c>
      <c r="D88" s="89">
        <v>53.605873500000001</v>
      </c>
      <c r="E88" s="89">
        <v>46.756302445736502</v>
      </c>
      <c r="F88" s="89">
        <v>1.9957980567517</v>
      </c>
      <c r="G88" s="89">
        <v>45.357859245469299</v>
      </c>
      <c r="H88" s="89">
        <v>1017.4102619</v>
      </c>
      <c r="I88" s="89">
        <v>14.2891243147878</v>
      </c>
      <c r="J88" s="89">
        <v>37.87915933539</v>
      </c>
      <c r="K88" s="89">
        <v>10.9368689464024</v>
      </c>
      <c r="L88" s="89">
        <v>1511.2727267</v>
      </c>
      <c r="M88" s="89">
        <v>9.15821852133252</v>
      </c>
      <c r="N88" s="89">
        <v>56.2661323142082</v>
      </c>
      <c r="O88" s="89">
        <v>7.9852597091254802</v>
      </c>
      <c r="P88" s="89">
        <v>103.6478898</v>
      </c>
      <c r="Q88" s="89">
        <v>37.003511172181703</v>
      </c>
      <c r="R88" s="89">
        <v>3.8589102936500899</v>
      </c>
      <c r="S88" s="89">
        <v>35.755256404150899</v>
      </c>
    </row>
    <row r="89" spans="1:19" x14ac:dyDescent="0.25">
      <c r="A89" s="89" t="s">
        <v>63</v>
      </c>
      <c r="B89" s="89" t="s">
        <v>64</v>
      </c>
      <c r="C89" s="89" t="s">
        <v>21</v>
      </c>
      <c r="D89" s="89">
        <v>3.6288776999999999</v>
      </c>
      <c r="E89" s="89">
        <v>100</v>
      </c>
      <c r="F89" s="89">
        <v>11.8797279510195</v>
      </c>
      <c r="G89" s="89">
        <v>99.9354614804802</v>
      </c>
      <c r="H89" s="89">
        <v>2.2970025000000001</v>
      </c>
      <c r="I89" s="89">
        <v>100</v>
      </c>
      <c r="J89" s="89">
        <v>7.5196154455168696</v>
      </c>
      <c r="K89" s="89">
        <v>104.284550760179</v>
      </c>
      <c r="L89" s="89">
        <v>22.0942252</v>
      </c>
      <c r="M89" s="89">
        <v>59.530140344483002</v>
      </c>
      <c r="N89" s="89">
        <v>72.329079777078206</v>
      </c>
      <c r="O89" s="89">
        <v>23.591161677937901</v>
      </c>
      <c r="P89" s="89">
        <v>2.5267027</v>
      </c>
      <c r="Q89" s="89">
        <v>100</v>
      </c>
      <c r="R89" s="89">
        <v>8.2715768263853402</v>
      </c>
      <c r="S89" s="89">
        <v>103.547526329349</v>
      </c>
    </row>
    <row r="90" spans="1:19" x14ac:dyDescent="0.25">
      <c r="A90" s="89" t="s">
        <v>63</v>
      </c>
      <c r="B90" s="89" t="s">
        <v>64</v>
      </c>
      <c r="C90" s="89" t="s">
        <v>22</v>
      </c>
      <c r="D90" s="89">
        <v>52.080698300000002</v>
      </c>
      <c r="E90" s="89">
        <v>28.8391104793312</v>
      </c>
      <c r="F90" s="89">
        <v>5.6911008776304897</v>
      </c>
      <c r="G90" s="89">
        <v>29.2127514571233</v>
      </c>
      <c r="H90" s="89">
        <v>541.76537029999997</v>
      </c>
      <c r="I90" s="89">
        <v>11.9535521688648</v>
      </c>
      <c r="J90" s="89">
        <v>59.201229534668897</v>
      </c>
      <c r="K90" s="89">
        <v>7.5894056920770998</v>
      </c>
      <c r="L90" s="89">
        <v>312.65897580000001</v>
      </c>
      <c r="M90" s="89">
        <v>14.8124553445607</v>
      </c>
      <c r="N90" s="89">
        <v>34.165704947439799</v>
      </c>
      <c r="O90" s="89">
        <v>12.4884245566718</v>
      </c>
      <c r="P90" s="89">
        <v>8.6201557999999991</v>
      </c>
      <c r="Q90" s="89">
        <v>100</v>
      </c>
      <c r="R90" s="89">
        <v>0.94196464026081606</v>
      </c>
      <c r="S90" s="89">
        <v>99.793679585819604</v>
      </c>
    </row>
    <row r="91" spans="1:19" x14ac:dyDescent="0.25">
      <c r="A91" s="89" t="s">
        <v>65</v>
      </c>
      <c r="B91" s="89" t="s">
        <v>66</v>
      </c>
      <c r="C91" s="89" t="s">
        <v>21</v>
      </c>
      <c r="D91" s="89">
        <v>3.1941993000000002</v>
      </c>
      <c r="E91" s="89">
        <v>100</v>
      </c>
      <c r="F91" s="89">
        <v>17.0609456777117</v>
      </c>
      <c r="G91" s="89">
        <v>96.893347606448799</v>
      </c>
      <c r="H91" s="89">
        <v>9.1490679000000004</v>
      </c>
      <c r="I91" s="89">
        <v>70.384857712900299</v>
      </c>
      <c r="J91" s="89">
        <v>48.867254602302197</v>
      </c>
      <c r="K91" s="89">
        <v>53.0261311940355</v>
      </c>
      <c r="L91" s="89">
        <v>6.3790202999999996</v>
      </c>
      <c r="M91" s="89">
        <v>100</v>
      </c>
      <c r="N91" s="89">
        <v>34.071799719986103</v>
      </c>
      <c r="O91" s="89">
        <v>77.020434241075904</v>
      </c>
      <c r="P91" s="89"/>
      <c r="Q91" s="89"/>
      <c r="R91" s="89"/>
      <c r="S91" s="89"/>
    </row>
    <row r="92" spans="1:19" x14ac:dyDescent="0.25">
      <c r="A92" s="89" t="s">
        <v>65</v>
      </c>
      <c r="B92" s="89" t="s">
        <v>66</v>
      </c>
      <c r="C92" s="89" t="s">
        <v>22</v>
      </c>
      <c r="D92" s="89">
        <v>51.790145899999999</v>
      </c>
      <c r="E92" s="89">
        <v>33.640183795245498</v>
      </c>
      <c r="F92" s="89">
        <v>5.36179585582431</v>
      </c>
      <c r="G92" s="89">
        <v>32.4223641019057</v>
      </c>
      <c r="H92" s="89">
        <v>372.18979860000002</v>
      </c>
      <c r="I92" s="89">
        <v>11.3923571455783</v>
      </c>
      <c r="J92" s="89">
        <v>38.532537127175097</v>
      </c>
      <c r="K92" s="89">
        <v>8.8526810218390306</v>
      </c>
      <c r="L92" s="89">
        <v>511.9292792</v>
      </c>
      <c r="M92" s="89">
        <v>9.7720090958940808</v>
      </c>
      <c r="N92" s="89">
        <v>52.999663159660798</v>
      </c>
      <c r="O92" s="89">
        <v>6.4221818303882898</v>
      </c>
      <c r="P92" s="89">
        <v>30.001215500000001</v>
      </c>
      <c r="Q92" s="89">
        <v>36.482570437541298</v>
      </c>
      <c r="R92" s="89">
        <v>3.1060038573398199</v>
      </c>
      <c r="S92" s="89">
        <v>36.735985175562398</v>
      </c>
    </row>
    <row r="93" spans="1:19" x14ac:dyDescent="0.25">
      <c r="A93" s="89" t="s">
        <v>67</v>
      </c>
      <c r="B93" s="89" t="s">
        <v>68</v>
      </c>
      <c r="C93" s="89" t="s">
        <v>21</v>
      </c>
      <c r="D93" s="89"/>
      <c r="E93" s="89"/>
      <c r="F93" s="89"/>
      <c r="G93" s="89"/>
      <c r="H93" s="89">
        <v>20.9314581</v>
      </c>
      <c r="I93" s="89">
        <v>59.323259109851499</v>
      </c>
      <c r="J93" s="89">
        <v>43.2884388627715</v>
      </c>
      <c r="K93" s="89">
        <v>45.2747497194147</v>
      </c>
      <c r="L93" s="89">
        <v>27.422002200000001</v>
      </c>
      <c r="M93" s="89">
        <v>50.207413388984399</v>
      </c>
      <c r="N93" s="89">
        <v>56.7115611372285</v>
      </c>
      <c r="O93" s="89">
        <v>34.558619017976497</v>
      </c>
      <c r="P93" s="89"/>
      <c r="Q93" s="89"/>
      <c r="R93" s="89"/>
      <c r="S93" s="89"/>
    </row>
    <row r="94" spans="1:19" x14ac:dyDescent="0.25">
      <c r="A94" s="89" t="s">
        <v>67</v>
      </c>
      <c r="B94" s="89" t="s">
        <v>68</v>
      </c>
      <c r="C94" s="89" t="s">
        <v>22</v>
      </c>
      <c r="D94" s="89">
        <v>62.510628799999999</v>
      </c>
      <c r="E94" s="89">
        <v>40.0553124522391</v>
      </c>
      <c r="F94" s="89">
        <v>5.70342840924872</v>
      </c>
      <c r="G94" s="89">
        <v>38.304447218249798</v>
      </c>
      <c r="H94" s="89">
        <v>323.4503727</v>
      </c>
      <c r="I94" s="89">
        <v>18.630342892284801</v>
      </c>
      <c r="J94" s="89">
        <v>29.5113979822783</v>
      </c>
      <c r="K94" s="89">
        <v>15.2823776495916</v>
      </c>
      <c r="L94" s="89">
        <v>666.6510035</v>
      </c>
      <c r="M94" s="89">
        <v>11.5028530754548</v>
      </c>
      <c r="N94" s="89">
        <v>60.824796445113797</v>
      </c>
      <c r="O94" s="89">
        <v>9.2526634547160906</v>
      </c>
      <c r="P94" s="89">
        <v>43.4064652</v>
      </c>
      <c r="Q94" s="89">
        <v>45.691423889200799</v>
      </c>
      <c r="R94" s="89">
        <v>3.96037716335923</v>
      </c>
      <c r="S94" s="89">
        <v>43.777614664863798</v>
      </c>
    </row>
    <row r="95" spans="1:19" x14ac:dyDescent="0.25">
      <c r="A95" s="89" t="s">
        <v>69</v>
      </c>
      <c r="B95" s="89" t="s">
        <v>70</v>
      </c>
      <c r="C95" s="89" t="s">
        <v>21</v>
      </c>
      <c r="D95" s="89">
        <v>19.252866999999998</v>
      </c>
      <c r="E95" s="89">
        <v>100</v>
      </c>
      <c r="F95" s="89">
        <v>12.444055430746999</v>
      </c>
      <c r="G95" s="89">
        <v>94.637841409964295</v>
      </c>
      <c r="H95" s="89">
        <v>21.690184599999998</v>
      </c>
      <c r="I95" s="89">
        <v>58.369342627580799</v>
      </c>
      <c r="J95" s="89">
        <v>14.019411211095701</v>
      </c>
      <c r="K95" s="89">
        <v>58.0862525981697</v>
      </c>
      <c r="L95" s="89">
        <v>113.7723232</v>
      </c>
      <c r="M95" s="89">
        <v>41.5416630381403</v>
      </c>
      <c r="N95" s="89">
        <v>73.5365333581572</v>
      </c>
      <c r="O95" s="89">
        <v>18.2700668990515</v>
      </c>
      <c r="P95" s="89"/>
      <c r="Q95" s="89"/>
      <c r="R95" s="89"/>
      <c r="S95" s="89"/>
    </row>
    <row r="96" spans="1:19" x14ac:dyDescent="0.25">
      <c r="A96" s="89" t="s">
        <v>69</v>
      </c>
      <c r="B96" s="89" t="s">
        <v>70</v>
      </c>
      <c r="C96" s="89" t="s">
        <v>22</v>
      </c>
      <c r="D96" s="89">
        <v>391.63875990000003</v>
      </c>
      <c r="E96" s="89">
        <v>23.845321549701499</v>
      </c>
      <c r="F96" s="89">
        <v>18.147243685483701</v>
      </c>
      <c r="G96" s="89">
        <v>21.464731891266901</v>
      </c>
      <c r="H96" s="89">
        <v>666.81773940000005</v>
      </c>
      <c r="I96" s="89">
        <v>14.343574096282399</v>
      </c>
      <c r="J96" s="89">
        <v>30.898126665974001</v>
      </c>
      <c r="K96" s="89">
        <v>11.975710978654799</v>
      </c>
      <c r="L96" s="89">
        <v>990.70839620000004</v>
      </c>
      <c r="M96" s="89">
        <v>11.8143001264097</v>
      </c>
      <c r="N96" s="89">
        <v>45.906147521473002</v>
      </c>
      <c r="O96" s="89">
        <v>9.7438945088016098</v>
      </c>
      <c r="P96" s="89">
        <v>108.95215349999999</v>
      </c>
      <c r="Q96" s="89">
        <v>40.723089458361599</v>
      </c>
      <c r="R96" s="89">
        <v>5.0484821270692803</v>
      </c>
      <c r="S96" s="89">
        <v>39.694482661216199</v>
      </c>
    </row>
    <row r="97" spans="1:19" x14ac:dyDescent="0.25">
      <c r="A97" s="89" t="s">
        <v>71</v>
      </c>
      <c r="B97" s="89" t="s">
        <v>72</v>
      </c>
      <c r="C97" s="89" t="s">
        <v>21</v>
      </c>
      <c r="D97" s="89">
        <v>2.4314920999999998</v>
      </c>
      <c r="E97" s="89">
        <v>100</v>
      </c>
      <c r="F97" s="89">
        <v>23.186427598611701</v>
      </c>
      <c r="G97" s="89">
        <v>85.772503339345107</v>
      </c>
      <c r="H97" s="89">
        <v>3.1411001999999999</v>
      </c>
      <c r="I97" s="89">
        <v>70.713677318710296</v>
      </c>
      <c r="J97" s="89">
        <v>29.953168413454701</v>
      </c>
      <c r="K97" s="89">
        <v>62.868067337058903</v>
      </c>
      <c r="L97" s="89">
        <v>4.9141120000000003</v>
      </c>
      <c r="M97" s="89">
        <v>56.373318930748603</v>
      </c>
      <c r="N97" s="89">
        <v>46.860403987933601</v>
      </c>
      <c r="O97" s="89">
        <v>45.060944257060399</v>
      </c>
      <c r="P97" s="89"/>
      <c r="Q97" s="89"/>
      <c r="R97" s="89"/>
      <c r="S97" s="89"/>
    </row>
    <row r="98" spans="1:19" x14ac:dyDescent="0.25">
      <c r="A98" s="89" t="s">
        <v>71</v>
      </c>
      <c r="B98" s="89" t="s">
        <v>72</v>
      </c>
      <c r="C98" s="89" t="s">
        <v>22</v>
      </c>
      <c r="D98" s="89">
        <v>5.8712184000000001</v>
      </c>
      <c r="E98" s="89">
        <v>48.607209031302503</v>
      </c>
      <c r="F98" s="89">
        <v>3.6131869179547298</v>
      </c>
      <c r="G98" s="89">
        <v>46.955651605084903</v>
      </c>
      <c r="H98" s="89">
        <v>56.883167299999997</v>
      </c>
      <c r="I98" s="89">
        <v>16.9988009027057</v>
      </c>
      <c r="J98" s="89">
        <v>35.006280117290501</v>
      </c>
      <c r="K98" s="89">
        <v>15.263824904065601</v>
      </c>
      <c r="L98" s="89">
        <v>91.176508100000007</v>
      </c>
      <c r="M98" s="89">
        <v>17.986377868452902</v>
      </c>
      <c r="N98" s="89">
        <v>56.110630510987797</v>
      </c>
      <c r="O98" s="89">
        <v>10.6409413200189</v>
      </c>
      <c r="P98" s="89">
        <v>8.5632847000000005</v>
      </c>
      <c r="Q98" s="89">
        <v>37.930734888671502</v>
      </c>
      <c r="R98" s="89">
        <v>5.2699024537669796</v>
      </c>
      <c r="S98" s="89">
        <v>36.697931094486798</v>
      </c>
    </row>
    <row r="99" spans="1:19" x14ac:dyDescent="0.25">
      <c r="A99" s="89" t="s">
        <v>73</v>
      </c>
      <c r="B99" s="89" t="s">
        <v>74</v>
      </c>
      <c r="C99" s="89" t="s">
        <v>21</v>
      </c>
      <c r="D99" s="89">
        <v>85.233612600000001</v>
      </c>
      <c r="E99" s="89">
        <v>100</v>
      </c>
      <c r="F99" s="89">
        <v>26.403321323065601</v>
      </c>
      <c r="G99" s="89">
        <v>57.720684215110197</v>
      </c>
      <c r="H99" s="89">
        <v>113.13837460000001</v>
      </c>
      <c r="I99" s="89">
        <v>59.221373654046999</v>
      </c>
      <c r="J99" s="89">
        <v>35.0475448289653</v>
      </c>
      <c r="K99" s="89">
        <v>65.141813714798502</v>
      </c>
      <c r="L99" s="89">
        <v>124.4419935</v>
      </c>
      <c r="M99" s="89">
        <v>71.324277788281805</v>
      </c>
      <c r="N99" s="89">
        <v>38.549133847969102</v>
      </c>
      <c r="O99" s="89">
        <v>34.546144483241399</v>
      </c>
      <c r="P99" s="89"/>
      <c r="Q99" s="89"/>
      <c r="R99" s="89"/>
      <c r="S99" s="89"/>
    </row>
    <row r="100" spans="1:19" x14ac:dyDescent="0.25">
      <c r="A100" s="89" t="s">
        <v>73</v>
      </c>
      <c r="B100" s="89" t="s">
        <v>74</v>
      </c>
      <c r="C100" s="89" t="s">
        <v>22</v>
      </c>
      <c r="D100" s="89">
        <v>354.75016240000002</v>
      </c>
      <c r="E100" s="89">
        <v>39.378393892915803</v>
      </c>
      <c r="F100" s="89">
        <v>2.6206035594396599</v>
      </c>
      <c r="G100" s="89">
        <v>40.130654471572498</v>
      </c>
      <c r="H100" s="89">
        <v>4372.0121144000004</v>
      </c>
      <c r="I100" s="89">
        <v>14.653097942713901</v>
      </c>
      <c r="J100" s="89">
        <v>32.296843590986697</v>
      </c>
      <c r="K100" s="89">
        <v>12.6255907466994</v>
      </c>
      <c r="L100" s="89">
        <v>8277.5940169000005</v>
      </c>
      <c r="M100" s="89">
        <v>9.9459557658290105</v>
      </c>
      <c r="N100" s="89">
        <v>61.148082914265999</v>
      </c>
      <c r="O100" s="89">
        <v>6.79344765306229</v>
      </c>
      <c r="P100" s="89">
        <v>532.60778170000003</v>
      </c>
      <c r="Q100" s="89">
        <v>34.205786020980199</v>
      </c>
      <c r="R100" s="89">
        <v>3.9344699353075701</v>
      </c>
      <c r="S100" s="89">
        <v>33.766429769323999</v>
      </c>
    </row>
    <row r="101" spans="1:19" x14ac:dyDescent="0.25">
      <c r="A101" t="s">
        <v>25</v>
      </c>
    </row>
    <row r="102" spans="1:19" x14ac:dyDescent="0.25">
      <c r="A102" t="s">
        <v>26</v>
      </c>
    </row>
    <row r="103" spans="1:19" x14ac:dyDescent="0.25">
      <c r="A103" t="s">
        <v>27</v>
      </c>
    </row>
    <row r="104" spans="1:19" x14ac:dyDescent="0.25">
      <c r="A104" t="s">
        <v>28</v>
      </c>
    </row>
    <row r="105" spans="1:19" x14ac:dyDescent="0.25">
      <c r="A105" t="s">
        <v>29</v>
      </c>
    </row>
    <row r="108" spans="1:19" x14ac:dyDescent="0.25">
      <c r="L108" s="7" t="str">
        <f>HYPERLINK("#'Indice'!A1", "Ir al índice")</f>
        <v>Ir al índice</v>
      </c>
    </row>
    <row r="109" spans="1:19" ht="17.25" x14ac:dyDescent="0.3">
      <c r="A109" s="4" t="s">
        <v>425</v>
      </c>
    </row>
    <row r="110" spans="1:19" x14ac:dyDescent="0.25">
      <c r="A110" s="5" t="s">
        <v>31</v>
      </c>
      <c r="B110" s="5" t="s">
        <v>76</v>
      </c>
      <c r="C110" s="5" t="s">
        <v>678</v>
      </c>
      <c r="D110" s="5" t="s">
        <v>407</v>
      </c>
      <c r="E110" s="5" t="s">
        <v>408</v>
      </c>
      <c r="F110" s="5" t="s">
        <v>409</v>
      </c>
      <c r="G110" s="5" t="s">
        <v>410</v>
      </c>
      <c r="H110" s="5" t="s">
        <v>411</v>
      </c>
      <c r="I110" s="5" t="s">
        <v>412</v>
      </c>
      <c r="J110" s="5" t="s">
        <v>413</v>
      </c>
      <c r="K110" s="5" t="s">
        <v>414</v>
      </c>
      <c r="L110" s="5" t="s">
        <v>415</v>
      </c>
      <c r="M110" s="5" t="s">
        <v>416</v>
      </c>
      <c r="N110" s="5" t="s">
        <v>417</v>
      </c>
      <c r="O110" s="5" t="s">
        <v>418</v>
      </c>
      <c r="P110" s="5" t="s">
        <v>419</v>
      </c>
      <c r="Q110" s="5" t="s">
        <v>420</v>
      </c>
      <c r="R110" s="5" t="s">
        <v>421</v>
      </c>
      <c r="S110" s="5" t="s">
        <v>422</v>
      </c>
    </row>
    <row r="111" spans="1:19" x14ac:dyDescent="0.25">
      <c r="A111" s="90" t="s">
        <v>77</v>
      </c>
      <c r="B111" s="90" t="s">
        <v>78</v>
      </c>
      <c r="C111" s="90" t="s">
        <v>21</v>
      </c>
      <c r="D111" s="90"/>
      <c r="E111" s="90"/>
      <c r="F111" s="90"/>
      <c r="G111" s="90"/>
      <c r="H111" s="90">
        <v>88.154612200000003</v>
      </c>
      <c r="I111" s="90">
        <v>58.944948851392503</v>
      </c>
      <c r="J111" s="90">
        <v>29.962195988399198</v>
      </c>
      <c r="K111" s="90">
        <v>49.009611792170098</v>
      </c>
      <c r="L111" s="90">
        <v>206.064851</v>
      </c>
      <c r="M111" s="90">
        <v>36.748193312119</v>
      </c>
      <c r="N111" s="90">
        <v>70.037804011600798</v>
      </c>
      <c r="O111" s="90">
        <v>20.966328321618001</v>
      </c>
      <c r="P111" s="90"/>
      <c r="Q111" s="90"/>
      <c r="R111" s="90"/>
      <c r="S111" s="90"/>
    </row>
    <row r="112" spans="1:19" x14ac:dyDescent="0.25">
      <c r="A112" s="90" t="s">
        <v>77</v>
      </c>
      <c r="B112" s="90" t="s">
        <v>78</v>
      </c>
      <c r="C112" s="90" t="s">
        <v>22</v>
      </c>
      <c r="D112" s="90">
        <v>6190.5559577000004</v>
      </c>
      <c r="E112" s="90">
        <v>9.8032801263108702</v>
      </c>
      <c r="F112" s="90">
        <v>10.043238407753201</v>
      </c>
      <c r="G112" s="90">
        <v>9.3945844782721899</v>
      </c>
      <c r="H112" s="90">
        <v>30714.957296199998</v>
      </c>
      <c r="I112" s="90">
        <v>4.36471509587229</v>
      </c>
      <c r="J112" s="90">
        <v>49.830361104482499</v>
      </c>
      <c r="K112" s="90">
        <v>3.3928191354258801</v>
      </c>
      <c r="L112" s="90">
        <v>22602.818569999999</v>
      </c>
      <c r="M112" s="90">
        <v>4.99362003555808</v>
      </c>
      <c r="N112" s="90">
        <v>36.669646011897498</v>
      </c>
      <c r="O112" s="90">
        <v>4.4589841825925403</v>
      </c>
      <c r="P112" s="90">
        <v>2130.7103492000001</v>
      </c>
      <c r="Q112" s="90">
        <v>14.460160693339301</v>
      </c>
      <c r="R112" s="90">
        <v>3.4567544758666999</v>
      </c>
      <c r="S112" s="90">
        <v>14.3467210223184</v>
      </c>
    </row>
    <row r="113" spans="1:19" x14ac:dyDescent="0.25">
      <c r="A113" s="90" t="s">
        <v>79</v>
      </c>
      <c r="B113" s="90" t="s">
        <v>80</v>
      </c>
      <c r="C113" s="90" t="s">
        <v>21</v>
      </c>
      <c r="D113" s="90"/>
      <c r="E113" s="90"/>
      <c r="F113" s="90"/>
      <c r="G113" s="90"/>
      <c r="H113" s="90">
        <v>67.181823699999995</v>
      </c>
      <c r="I113" s="90">
        <v>43.483673639811499</v>
      </c>
      <c r="J113" s="90">
        <v>27.6886970522112</v>
      </c>
      <c r="K113" s="90">
        <v>35.410391234144598</v>
      </c>
      <c r="L113" s="90">
        <v>157.60057169999999</v>
      </c>
      <c r="M113" s="90">
        <v>25.801056689598798</v>
      </c>
      <c r="N113" s="90">
        <v>64.954391600664295</v>
      </c>
      <c r="O113" s="90">
        <v>15.4116525027642</v>
      </c>
      <c r="P113" s="90">
        <v>17.850270099999999</v>
      </c>
      <c r="Q113" s="90">
        <v>73.668797031413405</v>
      </c>
      <c r="R113" s="90">
        <v>7.3569113471244396</v>
      </c>
      <c r="S113" s="90">
        <v>71.331712095539601</v>
      </c>
    </row>
    <row r="114" spans="1:19" x14ac:dyDescent="0.25">
      <c r="A114" s="90" t="s">
        <v>79</v>
      </c>
      <c r="B114" s="90" t="s">
        <v>80</v>
      </c>
      <c r="C114" s="90" t="s">
        <v>22</v>
      </c>
      <c r="D114" s="90">
        <v>991.16709979999996</v>
      </c>
      <c r="E114" s="90">
        <v>18.639119036108902</v>
      </c>
      <c r="F114" s="90">
        <v>7.5150439003396903</v>
      </c>
      <c r="G114" s="90">
        <v>17.737447337282202</v>
      </c>
      <c r="H114" s="90">
        <v>5412.8210139000003</v>
      </c>
      <c r="I114" s="90">
        <v>9.4304572842708492</v>
      </c>
      <c r="J114" s="90">
        <v>41.040090568328701</v>
      </c>
      <c r="K114" s="90">
        <v>6.6311580680394604</v>
      </c>
      <c r="L114" s="90">
        <v>6506.0020291999999</v>
      </c>
      <c r="M114" s="90">
        <v>10.072198221352</v>
      </c>
      <c r="N114" s="90">
        <v>49.328605514653198</v>
      </c>
      <c r="O114" s="90">
        <v>6.16047391165755</v>
      </c>
      <c r="P114" s="90">
        <v>279.11577510000001</v>
      </c>
      <c r="Q114" s="90">
        <v>31.043344418232302</v>
      </c>
      <c r="R114" s="90">
        <v>2.1162600166784098</v>
      </c>
      <c r="S114" s="90">
        <v>32.169302546877297</v>
      </c>
    </row>
    <row r="115" spans="1:19" x14ac:dyDescent="0.25">
      <c r="A115" s="90" t="s">
        <v>81</v>
      </c>
      <c r="B115" s="90" t="s">
        <v>82</v>
      </c>
      <c r="C115" s="90" t="s">
        <v>21</v>
      </c>
      <c r="D115" s="90">
        <v>101.66988790000001</v>
      </c>
      <c r="E115" s="90">
        <v>47.891375520931597</v>
      </c>
      <c r="F115" s="90">
        <v>10.6511084457458</v>
      </c>
      <c r="G115" s="90">
        <v>44.367252863077901</v>
      </c>
      <c r="H115" s="90">
        <v>204.21281210000001</v>
      </c>
      <c r="I115" s="90">
        <v>38.547330372188298</v>
      </c>
      <c r="J115" s="90">
        <v>21.393677642559901</v>
      </c>
      <c r="K115" s="90">
        <v>30.635562892283399</v>
      </c>
      <c r="L115" s="90">
        <v>620.69012029999999</v>
      </c>
      <c r="M115" s="90">
        <v>17.509275462604801</v>
      </c>
      <c r="N115" s="90">
        <v>65.024540884915197</v>
      </c>
      <c r="O115" s="90">
        <v>11.4144082901137</v>
      </c>
      <c r="P115" s="90">
        <v>27.974665699999999</v>
      </c>
      <c r="Q115" s="90">
        <v>55.568294455208203</v>
      </c>
      <c r="R115" s="90">
        <v>2.9306730267790999</v>
      </c>
      <c r="S115" s="90">
        <v>56.542112037109902</v>
      </c>
    </row>
    <row r="116" spans="1:19" x14ac:dyDescent="0.25">
      <c r="A116" s="90" t="s">
        <v>81</v>
      </c>
      <c r="B116" s="90" t="s">
        <v>82</v>
      </c>
      <c r="C116" s="90" t="s">
        <v>22</v>
      </c>
      <c r="D116" s="90">
        <v>926.77584490000004</v>
      </c>
      <c r="E116" s="90">
        <v>15.271722572363901</v>
      </c>
      <c r="F116" s="90">
        <v>7.9442074917057699</v>
      </c>
      <c r="G116" s="90">
        <v>14.9875387909563</v>
      </c>
      <c r="H116" s="90">
        <v>3561.6337448999998</v>
      </c>
      <c r="I116" s="90">
        <v>7.9564703742245202</v>
      </c>
      <c r="J116" s="90">
        <v>30.529882316904398</v>
      </c>
      <c r="K116" s="90">
        <v>6.7688178443689404</v>
      </c>
      <c r="L116" s="90">
        <v>6680.0472796000004</v>
      </c>
      <c r="M116" s="90">
        <v>5.7710754716646999</v>
      </c>
      <c r="N116" s="90">
        <v>57.260536013725201</v>
      </c>
      <c r="O116" s="90">
        <v>3.92636450004948</v>
      </c>
      <c r="P116" s="90">
        <v>497.60102080000001</v>
      </c>
      <c r="Q116" s="90">
        <v>17.6290423375406</v>
      </c>
      <c r="R116" s="90">
        <v>4.2653741776646497</v>
      </c>
      <c r="S116" s="90">
        <v>17.104973645886702</v>
      </c>
    </row>
    <row r="117" spans="1:19" x14ac:dyDescent="0.25">
      <c r="A117" s="90" t="s">
        <v>83</v>
      </c>
      <c r="B117" s="90" t="s">
        <v>84</v>
      </c>
      <c r="C117" s="90" t="s">
        <v>21</v>
      </c>
      <c r="D117" s="90">
        <v>19.100643999999999</v>
      </c>
      <c r="E117" s="90">
        <v>99.999999999999801</v>
      </c>
      <c r="F117" s="90">
        <v>0.97197306797749905</v>
      </c>
      <c r="G117" s="90">
        <v>96.567355913218293</v>
      </c>
      <c r="H117" s="90">
        <v>778.80688850000001</v>
      </c>
      <c r="I117" s="90">
        <v>23.154970349041101</v>
      </c>
      <c r="J117" s="90">
        <v>39.631088919167098</v>
      </c>
      <c r="K117" s="90">
        <v>19.105716910790001</v>
      </c>
      <c r="L117" s="90">
        <v>1108.9329196000001</v>
      </c>
      <c r="M117" s="90">
        <v>21.930698541521298</v>
      </c>
      <c r="N117" s="90">
        <v>56.430188010668999</v>
      </c>
      <c r="O117" s="90">
        <v>13.1369522337194</v>
      </c>
      <c r="P117" s="90">
        <v>58.300829</v>
      </c>
      <c r="Q117" s="90">
        <v>60.115784441771702</v>
      </c>
      <c r="R117" s="90">
        <v>2.96675000218639</v>
      </c>
      <c r="S117" s="90">
        <v>60.5985937076723</v>
      </c>
    </row>
    <row r="118" spans="1:19" x14ac:dyDescent="0.25">
      <c r="A118" s="90" t="s">
        <v>83</v>
      </c>
      <c r="B118" s="90" t="s">
        <v>84</v>
      </c>
      <c r="C118" s="90" t="s">
        <v>22</v>
      </c>
      <c r="D118" s="90">
        <v>2095.4812707999999</v>
      </c>
      <c r="E118" s="90">
        <v>16.741791220383501</v>
      </c>
      <c r="F118" s="90">
        <v>5.0004791111389402</v>
      </c>
      <c r="G118" s="90">
        <v>16.178728953364701</v>
      </c>
      <c r="H118" s="90">
        <v>13222.6121551</v>
      </c>
      <c r="I118" s="90">
        <v>5.4630624817592999</v>
      </c>
      <c r="J118" s="90">
        <v>31.553322283346699</v>
      </c>
      <c r="K118" s="90">
        <v>4.7896741547547901</v>
      </c>
      <c r="L118" s="90">
        <v>25553.015762899999</v>
      </c>
      <c r="M118" s="90">
        <v>4.5507588462463602</v>
      </c>
      <c r="N118" s="90">
        <v>60.977553619557497</v>
      </c>
      <c r="O118" s="90">
        <v>2.8018510982952498</v>
      </c>
      <c r="P118" s="90">
        <v>1034.5007383</v>
      </c>
      <c r="Q118" s="90">
        <v>20.953774186524399</v>
      </c>
      <c r="R118" s="90">
        <v>2.4686449859568702</v>
      </c>
      <c r="S118" s="90">
        <v>20.9926969921768</v>
      </c>
    </row>
    <row r="119" spans="1:19" x14ac:dyDescent="0.25">
      <c r="A119" s="90" t="s">
        <v>85</v>
      </c>
      <c r="B119" s="90" t="s">
        <v>86</v>
      </c>
      <c r="C119" s="90" t="s">
        <v>21</v>
      </c>
      <c r="D119" s="90">
        <v>320.78247090000002</v>
      </c>
      <c r="E119" s="90">
        <v>45.4477350507278</v>
      </c>
      <c r="F119" s="90">
        <v>7.9446002324515197</v>
      </c>
      <c r="G119" s="90">
        <v>42.542783352272401</v>
      </c>
      <c r="H119" s="90">
        <v>1384.5477453999999</v>
      </c>
      <c r="I119" s="90">
        <v>16.563420107267799</v>
      </c>
      <c r="J119" s="90">
        <v>34.290147803537799</v>
      </c>
      <c r="K119" s="90">
        <v>13.546739450036799</v>
      </c>
      <c r="L119" s="90">
        <v>2113.5248483</v>
      </c>
      <c r="M119" s="90">
        <v>14.9304511925478</v>
      </c>
      <c r="N119" s="90">
        <v>52.344225524500899</v>
      </c>
      <c r="O119" s="90">
        <v>10.359855081481699</v>
      </c>
      <c r="P119" s="90">
        <v>218.88706859999999</v>
      </c>
      <c r="Q119" s="90">
        <v>43.746283438317803</v>
      </c>
      <c r="R119" s="90">
        <v>5.42102643950982</v>
      </c>
      <c r="S119" s="90">
        <v>41.506961261944603</v>
      </c>
    </row>
    <row r="120" spans="1:19" x14ac:dyDescent="0.25">
      <c r="A120" s="90" t="s">
        <v>85</v>
      </c>
      <c r="B120" s="90" t="s">
        <v>86</v>
      </c>
      <c r="C120" s="90" t="s">
        <v>22</v>
      </c>
      <c r="D120" s="90">
        <v>2924.1644310000001</v>
      </c>
      <c r="E120" s="90">
        <v>13.8734176870348</v>
      </c>
      <c r="F120" s="90">
        <v>8.9371279370004792</v>
      </c>
      <c r="G120" s="90">
        <v>12.9629323936758</v>
      </c>
      <c r="H120" s="90">
        <v>10969.5851373</v>
      </c>
      <c r="I120" s="90">
        <v>7.0717692592119903</v>
      </c>
      <c r="J120" s="90">
        <v>33.526358760318701</v>
      </c>
      <c r="K120" s="90">
        <v>5.6404078259512396</v>
      </c>
      <c r="L120" s="90">
        <v>17899.055914199998</v>
      </c>
      <c r="M120" s="90">
        <v>4.8512277026760904</v>
      </c>
      <c r="N120" s="90">
        <v>54.7049102167027</v>
      </c>
      <c r="O120" s="90">
        <v>3.8992725237969501</v>
      </c>
      <c r="P120" s="90">
        <v>926.48030610000001</v>
      </c>
      <c r="Q120" s="90">
        <v>25.1662526764121</v>
      </c>
      <c r="R120" s="90">
        <v>2.8316030859781298</v>
      </c>
      <c r="S120" s="90">
        <v>24.806476810230201</v>
      </c>
    </row>
    <row r="121" spans="1:19" x14ac:dyDescent="0.25">
      <c r="A121" s="90" t="s">
        <v>87</v>
      </c>
      <c r="B121" s="90" t="s">
        <v>88</v>
      </c>
      <c r="C121" s="90" t="s">
        <v>21</v>
      </c>
      <c r="D121" s="90">
        <v>32.962086900000003</v>
      </c>
      <c r="E121" s="90">
        <v>100</v>
      </c>
      <c r="F121" s="90">
        <v>4.6149319003594904</v>
      </c>
      <c r="G121" s="90">
        <v>102.84989205505499</v>
      </c>
      <c r="H121" s="90">
        <v>31.7611706</v>
      </c>
      <c r="I121" s="90">
        <v>72.301916575867907</v>
      </c>
      <c r="J121" s="90">
        <v>4.4467948840551097</v>
      </c>
      <c r="K121" s="90">
        <v>78.698908922746199</v>
      </c>
      <c r="L121" s="90">
        <v>649.52535139999998</v>
      </c>
      <c r="M121" s="90">
        <v>40.0787748012458</v>
      </c>
      <c r="N121" s="90">
        <v>90.938273215585397</v>
      </c>
      <c r="O121" s="90">
        <v>6.7737286171256104</v>
      </c>
      <c r="P121" s="90"/>
      <c r="Q121" s="90"/>
      <c r="R121" s="90"/>
      <c r="S121" s="90"/>
    </row>
    <row r="122" spans="1:19" x14ac:dyDescent="0.25">
      <c r="A122" s="90" t="s">
        <v>87</v>
      </c>
      <c r="B122" s="90" t="s">
        <v>88</v>
      </c>
      <c r="C122" s="90" t="s">
        <v>22</v>
      </c>
      <c r="D122" s="90">
        <v>346.56594250000001</v>
      </c>
      <c r="E122" s="90">
        <v>37.189262460174398</v>
      </c>
      <c r="F122" s="90">
        <v>2.12036122969677</v>
      </c>
      <c r="G122" s="90">
        <v>37.108421931971897</v>
      </c>
      <c r="H122" s="90">
        <v>5590.6497373000002</v>
      </c>
      <c r="I122" s="90">
        <v>12.172184552771901</v>
      </c>
      <c r="J122" s="90">
        <v>34.2047371021904</v>
      </c>
      <c r="K122" s="90">
        <v>10.9376385905584</v>
      </c>
      <c r="L122" s="90">
        <v>9970.3704156999993</v>
      </c>
      <c r="M122" s="90">
        <v>7.5756697496943897</v>
      </c>
      <c r="N122" s="90">
        <v>61.000762863956098</v>
      </c>
      <c r="O122" s="90">
        <v>6.0131469357533502</v>
      </c>
      <c r="P122" s="90">
        <v>437.07903260000001</v>
      </c>
      <c r="Q122" s="90">
        <v>40.904118417495702</v>
      </c>
      <c r="R122" s="90">
        <v>2.67413880415676</v>
      </c>
      <c r="S122" s="90">
        <v>40.282234714901399</v>
      </c>
    </row>
    <row r="123" spans="1:19" x14ac:dyDescent="0.25">
      <c r="A123" s="90" t="s">
        <v>89</v>
      </c>
      <c r="B123" s="90" t="s">
        <v>90</v>
      </c>
      <c r="C123" s="90" t="s">
        <v>21</v>
      </c>
      <c r="D123" s="90">
        <v>371.85975589999998</v>
      </c>
      <c r="E123" s="90">
        <v>48.816559758125699</v>
      </c>
      <c r="F123" s="90">
        <v>6.7347423354391296</v>
      </c>
      <c r="G123" s="90">
        <v>46.443694240731404</v>
      </c>
      <c r="H123" s="90">
        <v>1900.8722210000001</v>
      </c>
      <c r="I123" s="90">
        <v>25.1255252785868</v>
      </c>
      <c r="J123" s="90">
        <v>34.426647191344799</v>
      </c>
      <c r="K123" s="90">
        <v>18.205668563594301</v>
      </c>
      <c r="L123" s="90">
        <v>3132.6169424</v>
      </c>
      <c r="M123" s="90">
        <v>16.2102684250392</v>
      </c>
      <c r="N123" s="90">
        <v>56.734743698289897</v>
      </c>
      <c r="O123" s="90">
        <v>11.5016158707393</v>
      </c>
      <c r="P123" s="90">
        <v>116.1653032</v>
      </c>
      <c r="Q123" s="90">
        <v>64.457112674043799</v>
      </c>
      <c r="R123" s="90">
        <v>2.1038667749261601</v>
      </c>
      <c r="S123" s="90">
        <v>64.887264699571702</v>
      </c>
    </row>
    <row r="124" spans="1:19" x14ac:dyDescent="0.25">
      <c r="A124" s="90" t="s">
        <v>89</v>
      </c>
      <c r="B124" s="90" t="s">
        <v>90</v>
      </c>
      <c r="C124" s="90" t="s">
        <v>22</v>
      </c>
      <c r="D124" s="90">
        <v>3535.1178169</v>
      </c>
      <c r="E124" s="90">
        <v>17.951656334505699</v>
      </c>
      <c r="F124" s="90">
        <v>4.9577103062230199</v>
      </c>
      <c r="G124" s="90">
        <v>17.495012907273502</v>
      </c>
      <c r="H124" s="90">
        <v>26040.001385700001</v>
      </c>
      <c r="I124" s="90">
        <v>6.1965335015208796</v>
      </c>
      <c r="J124" s="90">
        <v>36.5189478627208</v>
      </c>
      <c r="K124" s="90">
        <v>5.2878451525337704</v>
      </c>
      <c r="L124" s="90">
        <v>39938.758825500001</v>
      </c>
      <c r="M124" s="90">
        <v>5.0955838330255601</v>
      </c>
      <c r="N124" s="90">
        <v>56.010805439172103</v>
      </c>
      <c r="O124" s="90">
        <v>3.5276824522156698</v>
      </c>
      <c r="P124" s="90">
        <v>1791.5754684999999</v>
      </c>
      <c r="Q124" s="90">
        <v>21.139099607298299</v>
      </c>
      <c r="R124" s="90">
        <v>2.5125363918839998</v>
      </c>
      <c r="S124" s="90">
        <v>21.0549472185306</v>
      </c>
    </row>
    <row r="125" spans="1:19" x14ac:dyDescent="0.25">
      <c r="A125" s="90" t="s">
        <v>91</v>
      </c>
      <c r="B125" s="90" t="s">
        <v>92</v>
      </c>
      <c r="C125" s="90" t="s">
        <v>21</v>
      </c>
      <c r="D125" s="90">
        <v>14.965017</v>
      </c>
      <c r="E125" s="90">
        <v>99.999999999999901</v>
      </c>
      <c r="F125" s="90">
        <v>0.38881597581741101</v>
      </c>
      <c r="G125" s="90">
        <v>100.302058477489</v>
      </c>
      <c r="H125" s="90">
        <v>1547.3692370000001</v>
      </c>
      <c r="I125" s="90">
        <v>19.6525401893938</v>
      </c>
      <c r="J125" s="90">
        <v>40.2032206066988</v>
      </c>
      <c r="K125" s="90">
        <v>14.7086438909819</v>
      </c>
      <c r="L125" s="90">
        <v>2097.7310143</v>
      </c>
      <c r="M125" s="90">
        <v>15.210872671358601</v>
      </c>
      <c r="N125" s="90">
        <v>54.502532895719497</v>
      </c>
      <c r="O125" s="90">
        <v>10.7411757073414</v>
      </c>
      <c r="P125" s="90">
        <v>188.80358759999999</v>
      </c>
      <c r="Q125" s="90">
        <v>37.701411533400801</v>
      </c>
      <c r="R125" s="90">
        <v>4.9054305217643304</v>
      </c>
      <c r="S125" s="90">
        <v>37.692168655828603</v>
      </c>
    </row>
    <row r="126" spans="1:19" x14ac:dyDescent="0.25">
      <c r="A126" s="90" t="s">
        <v>91</v>
      </c>
      <c r="B126" s="90" t="s">
        <v>92</v>
      </c>
      <c r="C126" s="90" t="s">
        <v>22</v>
      </c>
      <c r="D126" s="90">
        <v>5624.0127153000003</v>
      </c>
      <c r="E126" s="90">
        <v>10.3598851277706</v>
      </c>
      <c r="F126" s="90">
        <v>5.0980015446078202</v>
      </c>
      <c r="G126" s="90">
        <v>10.0457323615317</v>
      </c>
      <c r="H126" s="90">
        <v>42775.753533299998</v>
      </c>
      <c r="I126" s="90">
        <v>4.0883049799414799</v>
      </c>
      <c r="J126" s="90">
        <v>38.7749581346553</v>
      </c>
      <c r="K126" s="90">
        <v>3.3599323915463599</v>
      </c>
      <c r="L126" s="90">
        <v>58188.845372900003</v>
      </c>
      <c r="M126" s="90">
        <v>3.4474966356033399</v>
      </c>
      <c r="N126" s="90">
        <v>52.7464709997843</v>
      </c>
      <c r="O126" s="90">
        <v>2.4316081390775701</v>
      </c>
      <c r="P126" s="90">
        <v>3729.3760465999999</v>
      </c>
      <c r="Q126" s="90">
        <v>12.2081692811301</v>
      </c>
      <c r="R126" s="90">
        <v>3.38056932095254</v>
      </c>
      <c r="S126" s="90">
        <v>12.265831226015599</v>
      </c>
    </row>
    <row r="127" spans="1:19" x14ac:dyDescent="0.25">
      <c r="A127" s="90" t="s">
        <v>93</v>
      </c>
      <c r="B127" s="90" t="s">
        <v>94</v>
      </c>
      <c r="C127" s="90" t="s">
        <v>21</v>
      </c>
      <c r="D127" s="90">
        <v>42.300223099999997</v>
      </c>
      <c r="E127" s="90">
        <v>79.685385564993396</v>
      </c>
      <c r="F127" s="90">
        <v>6.9437012931245201</v>
      </c>
      <c r="G127" s="90">
        <v>77.439748438377705</v>
      </c>
      <c r="H127" s="90">
        <v>272.83533299999999</v>
      </c>
      <c r="I127" s="90">
        <v>38.121974516273497</v>
      </c>
      <c r="J127" s="90">
        <v>44.786691788444898</v>
      </c>
      <c r="K127" s="90">
        <v>27.3285957393723</v>
      </c>
      <c r="L127" s="90">
        <v>270.27078940000001</v>
      </c>
      <c r="M127" s="90">
        <v>34.396246387444002</v>
      </c>
      <c r="N127" s="90">
        <v>44.365714701172898</v>
      </c>
      <c r="O127" s="90">
        <v>26.8116521824921</v>
      </c>
      <c r="P127" s="90">
        <v>23.7820587</v>
      </c>
      <c r="Q127" s="90">
        <v>100</v>
      </c>
      <c r="R127" s="90">
        <v>3.90389221725767</v>
      </c>
      <c r="S127" s="90">
        <v>99.246771784096893</v>
      </c>
    </row>
    <row r="128" spans="1:19" x14ac:dyDescent="0.25">
      <c r="A128" s="90" t="s">
        <v>93</v>
      </c>
      <c r="B128" s="90" t="s">
        <v>94</v>
      </c>
      <c r="C128" s="90" t="s">
        <v>22</v>
      </c>
      <c r="D128" s="90">
        <v>2168.0318821999999</v>
      </c>
      <c r="E128" s="90">
        <v>14.526829496841</v>
      </c>
      <c r="F128" s="90">
        <v>5.6640639355631697</v>
      </c>
      <c r="G128" s="90">
        <v>14.074507794485701</v>
      </c>
      <c r="H128" s="90">
        <v>13345.6754299</v>
      </c>
      <c r="I128" s="90">
        <v>6.20214870200883</v>
      </c>
      <c r="J128" s="90">
        <v>34.866073473754803</v>
      </c>
      <c r="K128" s="90">
        <v>5.7797226728926496</v>
      </c>
      <c r="L128" s="90">
        <v>21843.3950037</v>
      </c>
      <c r="M128" s="90">
        <v>5.1780174805397898</v>
      </c>
      <c r="N128" s="90">
        <v>57.066681946194997</v>
      </c>
      <c r="O128" s="90">
        <v>3.7183927342565601</v>
      </c>
      <c r="P128" s="90">
        <v>919.86466170000006</v>
      </c>
      <c r="Q128" s="90">
        <v>19.386691006966402</v>
      </c>
      <c r="R128" s="90">
        <v>2.4031806444871</v>
      </c>
      <c r="S128" s="90">
        <v>19.109949036878501</v>
      </c>
    </row>
    <row r="129" spans="1:19" x14ac:dyDescent="0.25">
      <c r="A129" s="90" t="s">
        <v>95</v>
      </c>
      <c r="B129" s="90" t="s">
        <v>96</v>
      </c>
      <c r="C129" s="90" t="s">
        <v>21</v>
      </c>
      <c r="D129" s="90"/>
      <c r="E129" s="90"/>
      <c r="F129" s="90"/>
      <c r="G129" s="90"/>
      <c r="H129" s="90">
        <v>1329.0531304000001</v>
      </c>
      <c r="I129" s="90">
        <v>26.552134851489299</v>
      </c>
      <c r="J129" s="90">
        <v>44.349922620190497</v>
      </c>
      <c r="K129" s="90">
        <v>20.019338809605699</v>
      </c>
      <c r="L129" s="90">
        <v>1523.4433068000001</v>
      </c>
      <c r="M129" s="90">
        <v>25.151989809583</v>
      </c>
      <c r="N129" s="90">
        <v>50.836637924694898</v>
      </c>
      <c r="O129" s="90">
        <v>17.5785674591943</v>
      </c>
      <c r="P129" s="90">
        <v>144.24640220000001</v>
      </c>
      <c r="Q129" s="90">
        <v>57.740285793585201</v>
      </c>
      <c r="R129" s="90">
        <v>4.8134394551145601</v>
      </c>
      <c r="S129" s="90">
        <v>57.990035327216603</v>
      </c>
    </row>
    <row r="130" spans="1:19" x14ac:dyDescent="0.25">
      <c r="A130" s="90" t="s">
        <v>95</v>
      </c>
      <c r="B130" s="90" t="s">
        <v>96</v>
      </c>
      <c r="C130" s="90" t="s">
        <v>22</v>
      </c>
      <c r="D130" s="90">
        <v>7196.5999896000003</v>
      </c>
      <c r="E130" s="90">
        <v>11.3739153787701</v>
      </c>
      <c r="F130" s="90">
        <v>7.6554168690299402</v>
      </c>
      <c r="G130" s="90">
        <v>10.988134154539001</v>
      </c>
      <c r="H130" s="90">
        <v>36858.677569699998</v>
      </c>
      <c r="I130" s="90">
        <v>4.8432088622245404</v>
      </c>
      <c r="J130" s="90">
        <v>39.208590507320999</v>
      </c>
      <c r="K130" s="90">
        <v>4.0862322738322199</v>
      </c>
      <c r="L130" s="90">
        <v>47347.099822900003</v>
      </c>
      <c r="M130" s="90">
        <v>4.2308965256590998</v>
      </c>
      <c r="N130" s="90">
        <v>50.365698692115203</v>
      </c>
      <c r="O130" s="90">
        <v>3.3460950723618001</v>
      </c>
      <c r="P130" s="90">
        <v>2604.2601755000001</v>
      </c>
      <c r="Q130" s="90">
        <v>15.911250767622199</v>
      </c>
      <c r="R130" s="90">
        <v>2.7702939315338702</v>
      </c>
      <c r="S130" s="90">
        <v>15.779153608386</v>
      </c>
    </row>
    <row r="131" spans="1:19" x14ac:dyDescent="0.25">
      <c r="A131" s="90" t="s">
        <v>97</v>
      </c>
      <c r="B131" s="90" t="s">
        <v>98</v>
      </c>
      <c r="C131" s="90" t="s">
        <v>21</v>
      </c>
      <c r="D131" s="90">
        <v>40.198035400000002</v>
      </c>
      <c r="E131" s="90">
        <v>100</v>
      </c>
      <c r="F131" s="90">
        <v>1.5892099396159001</v>
      </c>
      <c r="G131" s="90">
        <v>99.009834260959195</v>
      </c>
      <c r="H131" s="90">
        <v>980.25816399999997</v>
      </c>
      <c r="I131" s="90">
        <v>31.649408414637399</v>
      </c>
      <c r="J131" s="90">
        <v>38.754033676442702</v>
      </c>
      <c r="K131" s="90">
        <v>26.0615305822284</v>
      </c>
      <c r="L131" s="90">
        <v>1349.3081910000001</v>
      </c>
      <c r="M131" s="90">
        <v>30.396067045232201</v>
      </c>
      <c r="N131" s="90">
        <v>53.344248478928201</v>
      </c>
      <c r="O131" s="90">
        <v>19.972035670105399</v>
      </c>
      <c r="P131" s="90">
        <v>159.67079609999999</v>
      </c>
      <c r="Q131" s="90">
        <v>83.704325167250502</v>
      </c>
      <c r="R131" s="90">
        <v>6.3125079050132804</v>
      </c>
      <c r="S131" s="90">
        <v>81.096827630340101</v>
      </c>
    </row>
    <row r="132" spans="1:19" x14ac:dyDescent="0.25">
      <c r="A132" s="90" t="s">
        <v>97</v>
      </c>
      <c r="B132" s="90" t="s">
        <v>98</v>
      </c>
      <c r="C132" s="90" t="s">
        <v>22</v>
      </c>
      <c r="D132" s="90">
        <v>15782.7049498</v>
      </c>
      <c r="E132" s="90">
        <v>10.5831305184561</v>
      </c>
      <c r="F132" s="90">
        <v>12.270945107307</v>
      </c>
      <c r="G132" s="90">
        <v>10.133686605666799</v>
      </c>
      <c r="H132" s="90">
        <v>51577.8336385</v>
      </c>
      <c r="I132" s="90">
        <v>5.0018093952530203</v>
      </c>
      <c r="J132" s="90">
        <v>40.101412739130502</v>
      </c>
      <c r="K132" s="90">
        <v>4.0216998019741004</v>
      </c>
      <c r="L132" s="90">
        <v>56374.461496299999</v>
      </c>
      <c r="M132" s="90">
        <v>4.7066540398990497</v>
      </c>
      <c r="N132" s="90">
        <v>43.830758078250497</v>
      </c>
      <c r="O132" s="90">
        <v>4.0096310485885196</v>
      </c>
      <c r="P132" s="90">
        <v>4883.4951639999999</v>
      </c>
      <c r="Q132" s="90">
        <v>14.8508321333249</v>
      </c>
      <c r="R132" s="90">
        <v>3.7968840753119899</v>
      </c>
      <c r="S132" s="90">
        <v>14.8660242223635</v>
      </c>
    </row>
    <row r="133" spans="1:19" x14ac:dyDescent="0.25">
      <c r="A133" s="90" t="s">
        <v>99</v>
      </c>
      <c r="B133" s="90" t="s">
        <v>100</v>
      </c>
      <c r="C133" s="90" t="s">
        <v>21</v>
      </c>
      <c r="D133" s="90"/>
      <c r="E133" s="90"/>
      <c r="F133" s="90"/>
      <c r="G133" s="90"/>
      <c r="H133" s="90">
        <v>29.582286</v>
      </c>
      <c r="I133" s="90">
        <v>99.999999999999901</v>
      </c>
      <c r="J133" s="90">
        <v>20.4242681248964</v>
      </c>
      <c r="K133" s="90">
        <v>90.363044253028704</v>
      </c>
      <c r="L133" s="90">
        <v>115.2566175</v>
      </c>
      <c r="M133" s="90">
        <v>52.745305584631303</v>
      </c>
      <c r="N133" s="90">
        <v>79.5757318751036</v>
      </c>
      <c r="O133" s="90">
        <v>23.192988627518499</v>
      </c>
      <c r="P133" s="90"/>
      <c r="Q133" s="90"/>
      <c r="R133" s="90"/>
      <c r="S133" s="90"/>
    </row>
    <row r="134" spans="1:19" x14ac:dyDescent="0.25">
      <c r="A134" s="90" t="s">
        <v>99</v>
      </c>
      <c r="B134" s="90" t="s">
        <v>100</v>
      </c>
      <c r="C134" s="90" t="s">
        <v>22</v>
      </c>
      <c r="D134" s="90">
        <v>757.95558489999996</v>
      </c>
      <c r="E134" s="90">
        <v>23.783054322250599</v>
      </c>
      <c r="F134" s="90">
        <v>4.5173577776532401</v>
      </c>
      <c r="G134" s="90">
        <v>23.111965521830701</v>
      </c>
      <c r="H134" s="90">
        <v>5965.5118320000001</v>
      </c>
      <c r="I134" s="90">
        <v>7.8413177348966903</v>
      </c>
      <c r="J134" s="90">
        <v>35.553997897545699</v>
      </c>
      <c r="K134" s="90">
        <v>6.7799432707118701</v>
      </c>
      <c r="L134" s="90">
        <v>9483.1397309000004</v>
      </c>
      <c r="M134" s="90">
        <v>6.6474147352684998</v>
      </c>
      <c r="N134" s="90">
        <v>56.51879328207</v>
      </c>
      <c r="O134" s="90">
        <v>4.4589612012318103</v>
      </c>
      <c r="P134" s="90">
        <v>572.12994160000005</v>
      </c>
      <c r="Q134" s="90">
        <v>26.840432888059599</v>
      </c>
      <c r="R134" s="90">
        <v>3.40985104273101</v>
      </c>
      <c r="S134" s="90">
        <v>26.342009463150202</v>
      </c>
    </row>
    <row r="135" spans="1:19" x14ac:dyDescent="0.25">
      <c r="A135" s="90" t="s">
        <v>101</v>
      </c>
      <c r="B135" s="90" t="s">
        <v>102</v>
      </c>
      <c r="C135" s="90" t="s">
        <v>22</v>
      </c>
      <c r="D135" s="90">
        <v>767.72227339999995</v>
      </c>
      <c r="E135" s="90">
        <v>16.042921188201799</v>
      </c>
      <c r="F135" s="90">
        <v>9.6895117402103192</v>
      </c>
      <c r="G135" s="90">
        <v>15.502535222763401</v>
      </c>
      <c r="H135" s="90">
        <v>3317.3013704</v>
      </c>
      <c r="I135" s="90">
        <v>6.3609300914810198</v>
      </c>
      <c r="J135" s="90">
        <v>41.868044849024997</v>
      </c>
      <c r="K135" s="90">
        <v>5.5347612806687998</v>
      </c>
      <c r="L135" s="90">
        <v>3676.3502073</v>
      </c>
      <c r="M135" s="90">
        <v>7.4128377423555198</v>
      </c>
      <c r="N135" s="90">
        <v>46.399641809269397</v>
      </c>
      <c r="O135" s="90">
        <v>5.5724083441254901</v>
      </c>
      <c r="P135" s="90">
        <v>161.8558635</v>
      </c>
      <c r="Q135" s="90">
        <v>34.787417592196597</v>
      </c>
      <c r="R135" s="90">
        <v>2.0428016014953001</v>
      </c>
      <c r="S135" s="90">
        <v>34.592051049996101</v>
      </c>
    </row>
    <row r="136" spans="1:19" x14ac:dyDescent="0.25">
      <c r="A136" s="90" t="s">
        <v>103</v>
      </c>
      <c r="B136" s="90" t="s">
        <v>104</v>
      </c>
      <c r="C136" s="90" t="s">
        <v>21</v>
      </c>
      <c r="D136" s="90">
        <v>22.173518300000001</v>
      </c>
      <c r="E136" s="90">
        <v>99.999999999999901</v>
      </c>
      <c r="F136" s="90">
        <v>4.4240855326482196</v>
      </c>
      <c r="G136" s="90">
        <v>98.043279173512104</v>
      </c>
      <c r="H136" s="90">
        <v>116.5433898</v>
      </c>
      <c r="I136" s="90">
        <v>42.082100314623297</v>
      </c>
      <c r="J136" s="90">
        <v>23.252869380677499</v>
      </c>
      <c r="K136" s="90">
        <v>37.568522458578002</v>
      </c>
      <c r="L136" s="90">
        <v>322.0633583</v>
      </c>
      <c r="M136" s="90">
        <v>28.083709054142201</v>
      </c>
      <c r="N136" s="90">
        <v>64.258446709881397</v>
      </c>
      <c r="O136" s="90">
        <v>16.962039174599798</v>
      </c>
      <c r="P136" s="90">
        <v>40.41977</v>
      </c>
      <c r="Q136" s="90">
        <v>70.670300015308698</v>
      </c>
      <c r="R136" s="90">
        <v>8.0645983767929295</v>
      </c>
      <c r="S136" s="90">
        <v>67.695949699962995</v>
      </c>
    </row>
    <row r="137" spans="1:19" x14ac:dyDescent="0.25">
      <c r="A137" s="90" t="s">
        <v>103</v>
      </c>
      <c r="B137" s="90" t="s">
        <v>104</v>
      </c>
      <c r="C137" s="90" t="s">
        <v>22</v>
      </c>
      <c r="D137" s="90">
        <v>320.08075309999998</v>
      </c>
      <c r="E137" s="90">
        <v>25.717197444693099</v>
      </c>
      <c r="F137" s="90">
        <v>4.1299697658299399</v>
      </c>
      <c r="G137" s="90">
        <v>24.972472583592399</v>
      </c>
      <c r="H137" s="90">
        <v>2793.3131582000001</v>
      </c>
      <c r="I137" s="90">
        <v>10.546201637044099</v>
      </c>
      <c r="J137" s="90">
        <v>36.0418387489133</v>
      </c>
      <c r="K137" s="90">
        <v>8.2595155844898809</v>
      </c>
      <c r="L137" s="90">
        <v>4498.8447618</v>
      </c>
      <c r="M137" s="90">
        <v>6.3320710802031099</v>
      </c>
      <c r="N137" s="90">
        <v>58.048141500065697</v>
      </c>
      <c r="O137" s="90">
        <v>4.8741487649363702</v>
      </c>
      <c r="P137" s="90">
        <v>137.95736339999999</v>
      </c>
      <c r="Q137" s="90">
        <v>45.669661134339499</v>
      </c>
      <c r="R137" s="90">
        <v>1.78004998519111</v>
      </c>
      <c r="S137" s="90">
        <v>45.384702274571403</v>
      </c>
    </row>
    <row r="138" spans="1:19" x14ac:dyDescent="0.25">
      <c r="A138" s="90" t="s">
        <v>105</v>
      </c>
      <c r="B138" s="90" t="s">
        <v>106</v>
      </c>
      <c r="C138" s="90" t="s">
        <v>21</v>
      </c>
      <c r="D138" s="90">
        <v>12.2991613</v>
      </c>
      <c r="E138" s="90">
        <v>100</v>
      </c>
      <c r="F138" s="90">
        <v>4.4154721920934898</v>
      </c>
      <c r="G138" s="90">
        <v>101.248080113065</v>
      </c>
      <c r="H138" s="90">
        <v>42.908180199999997</v>
      </c>
      <c r="I138" s="90">
        <v>70.482749807522197</v>
      </c>
      <c r="J138" s="90">
        <v>15.4042923631253</v>
      </c>
      <c r="K138" s="90">
        <v>66.558826363593397</v>
      </c>
      <c r="L138" s="90">
        <v>223.3395673</v>
      </c>
      <c r="M138" s="90">
        <v>36.0048460500186</v>
      </c>
      <c r="N138" s="90">
        <v>80.180235444781204</v>
      </c>
      <c r="O138" s="90">
        <v>13.8409584204424</v>
      </c>
      <c r="P138" s="90"/>
      <c r="Q138" s="90"/>
      <c r="R138" s="90"/>
      <c r="S138" s="90"/>
    </row>
    <row r="139" spans="1:19" x14ac:dyDescent="0.25">
      <c r="A139" s="90" t="s">
        <v>105</v>
      </c>
      <c r="B139" s="90" t="s">
        <v>106</v>
      </c>
      <c r="C139" s="90" t="s">
        <v>22</v>
      </c>
      <c r="D139" s="90">
        <v>642.28311240000005</v>
      </c>
      <c r="E139" s="90">
        <v>19.6184917723604</v>
      </c>
      <c r="F139" s="90">
        <v>6.2768956186723397</v>
      </c>
      <c r="G139" s="90">
        <v>18.082704783090101</v>
      </c>
      <c r="H139" s="90">
        <v>3067.4635039999998</v>
      </c>
      <c r="I139" s="90">
        <v>10.933279696390199</v>
      </c>
      <c r="J139" s="90">
        <v>29.9776653892526</v>
      </c>
      <c r="K139" s="90">
        <v>9.1376049871628098</v>
      </c>
      <c r="L139" s="90">
        <v>6359.0423971</v>
      </c>
      <c r="M139" s="90">
        <v>6.5392489405823797</v>
      </c>
      <c r="N139" s="90">
        <v>62.145562588683497</v>
      </c>
      <c r="O139" s="90">
        <v>4.8959936544997804</v>
      </c>
      <c r="P139" s="90">
        <v>163.7072939</v>
      </c>
      <c r="Q139" s="90">
        <v>36.452150615646801</v>
      </c>
      <c r="R139" s="90">
        <v>1.59987640339151</v>
      </c>
      <c r="S139" s="90">
        <v>36.135475745374201</v>
      </c>
    </row>
    <row r="140" spans="1:19" x14ac:dyDescent="0.25">
      <c r="A140" s="90" t="s">
        <v>107</v>
      </c>
      <c r="B140" s="90" t="s">
        <v>108</v>
      </c>
      <c r="C140" s="90" t="s">
        <v>21</v>
      </c>
      <c r="D140" s="90">
        <v>53.937773300000003</v>
      </c>
      <c r="E140" s="90">
        <v>100</v>
      </c>
      <c r="F140" s="90">
        <v>7.7656900863034197</v>
      </c>
      <c r="G140" s="90">
        <v>96.075828822591603</v>
      </c>
      <c r="H140" s="90">
        <v>151.4489614</v>
      </c>
      <c r="I140" s="90">
        <v>49.789939938295099</v>
      </c>
      <c r="J140" s="90">
        <v>21.804861902315999</v>
      </c>
      <c r="K140" s="90">
        <v>45.760675942654402</v>
      </c>
      <c r="L140" s="90">
        <v>469.05580800000001</v>
      </c>
      <c r="M140" s="90">
        <v>34.802888914639603</v>
      </c>
      <c r="N140" s="90">
        <v>67.5323027861931</v>
      </c>
      <c r="O140" s="90">
        <v>17.630621823793401</v>
      </c>
      <c r="P140" s="90">
        <v>20.1225597</v>
      </c>
      <c r="Q140" s="90">
        <v>100</v>
      </c>
      <c r="R140" s="90">
        <v>2.8971452251874599</v>
      </c>
      <c r="S140" s="90">
        <v>101.09069470387</v>
      </c>
    </row>
    <row r="141" spans="1:19" x14ac:dyDescent="0.25">
      <c r="A141" s="90" t="s">
        <v>107</v>
      </c>
      <c r="B141" s="90" t="s">
        <v>108</v>
      </c>
      <c r="C141" s="90" t="s">
        <v>22</v>
      </c>
      <c r="D141" s="90">
        <v>1673.8349839</v>
      </c>
      <c r="E141" s="90">
        <v>14.3564619715482</v>
      </c>
      <c r="F141" s="90">
        <v>5.9206217089493904</v>
      </c>
      <c r="G141" s="90">
        <v>14.0432630876434</v>
      </c>
      <c r="H141" s="90">
        <v>10502.707376599999</v>
      </c>
      <c r="I141" s="90">
        <v>7.4073709754525998</v>
      </c>
      <c r="J141" s="90">
        <v>37.149753646417899</v>
      </c>
      <c r="K141" s="90">
        <v>6.1104305020096303</v>
      </c>
      <c r="L141" s="90">
        <v>15363.6671535</v>
      </c>
      <c r="M141" s="90">
        <v>5.17023184381316</v>
      </c>
      <c r="N141" s="90">
        <v>54.343744845232102</v>
      </c>
      <c r="O141" s="90">
        <v>4.07833447008856</v>
      </c>
      <c r="P141" s="90">
        <v>731.0610752</v>
      </c>
      <c r="Q141" s="90">
        <v>23.958107912450899</v>
      </c>
      <c r="R141" s="90">
        <v>2.5858797994005802</v>
      </c>
      <c r="S141" s="90">
        <v>23.715810102591501</v>
      </c>
    </row>
    <row r="142" spans="1:19" x14ac:dyDescent="0.25">
      <c r="A142" s="90" t="s">
        <v>109</v>
      </c>
      <c r="B142" s="90" t="s">
        <v>110</v>
      </c>
      <c r="C142" s="90" t="s">
        <v>21</v>
      </c>
      <c r="D142" s="90"/>
      <c r="E142" s="90"/>
      <c r="F142" s="90"/>
      <c r="G142" s="90"/>
      <c r="H142" s="90">
        <v>4.9204093000000002</v>
      </c>
      <c r="I142" s="90">
        <v>100</v>
      </c>
      <c r="J142" s="90">
        <v>9.9670435317055297</v>
      </c>
      <c r="K142" s="90">
        <v>100.082425085311</v>
      </c>
      <c r="L142" s="90">
        <v>30.640139999999999</v>
      </c>
      <c r="M142" s="90">
        <v>50.258891648328799</v>
      </c>
      <c r="N142" s="90">
        <v>62.066301922799802</v>
      </c>
      <c r="O142" s="90">
        <v>35.682630995909498</v>
      </c>
      <c r="P142" s="90">
        <v>13.8062392</v>
      </c>
      <c r="Q142" s="90">
        <v>99.999999999999801</v>
      </c>
      <c r="R142" s="90">
        <v>27.966654545494698</v>
      </c>
      <c r="S142" s="90">
        <v>79.828992965722804</v>
      </c>
    </row>
    <row r="143" spans="1:19" x14ac:dyDescent="0.25">
      <c r="A143" s="90" t="s">
        <v>109</v>
      </c>
      <c r="B143" s="90" t="s">
        <v>110</v>
      </c>
      <c r="C143" s="90" t="s">
        <v>22</v>
      </c>
      <c r="D143" s="90">
        <v>328.92225359999998</v>
      </c>
      <c r="E143" s="90">
        <v>26.265836328969499</v>
      </c>
      <c r="F143" s="90">
        <v>11.2573449473112</v>
      </c>
      <c r="G143" s="90">
        <v>25.285818360125202</v>
      </c>
      <c r="H143" s="90">
        <v>796.0824523</v>
      </c>
      <c r="I143" s="90">
        <v>14.2640982108183</v>
      </c>
      <c r="J143" s="90">
        <v>27.245875503883902</v>
      </c>
      <c r="K143" s="90">
        <v>13.857363176594699</v>
      </c>
      <c r="L143" s="90">
        <v>1740.0057987</v>
      </c>
      <c r="M143" s="90">
        <v>13.2424384574757</v>
      </c>
      <c r="N143" s="90">
        <v>59.551596986527599</v>
      </c>
      <c r="O143" s="90">
        <v>8.3201364073863004</v>
      </c>
      <c r="P143" s="90">
        <v>56.835233799999997</v>
      </c>
      <c r="Q143" s="90">
        <v>46.143504886307603</v>
      </c>
      <c r="R143" s="90">
        <v>1.94518256227733</v>
      </c>
      <c r="S143" s="90">
        <v>46.785227716387503</v>
      </c>
    </row>
    <row r="144" spans="1:19" x14ac:dyDescent="0.25">
      <c r="A144" s="90" t="s">
        <v>111</v>
      </c>
      <c r="B144" s="90" t="s">
        <v>112</v>
      </c>
      <c r="C144" s="90" t="s">
        <v>21</v>
      </c>
      <c r="D144" s="90">
        <v>58.354981899999999</v>
      </c>
      <c r="E144" s="90">
        <v>72.340180180587197</v>
      </c>
      <c r="F144" s="90">
        <v>2.8052253049634599</v>
      </c>
      <c r="G144" s="90">
        <v>71.213201137676194</v>
      </c>
      <c r="H144" s="90">
        <v>522.38196909999999</v>
      </c>
      <c r="I144" s="90">
        <v>28.9260316854904</v>
      </c>
      <c r="J144" s="90">
        <v>25.111808295770501</v>
      </c>
      <c r="K144" s="90">
        <v>24.9536408178183</v>
      </c>
      <c r="L144" s="90">
        <v>1462.0792329000001</v>
      </c>
      <c r="M144" s="90">
        <v>19.540630050039098</v>
      </c>
      <c r="N144" s="90">
        <v>70.284687415739597</v>
      </c>
      <c r="O144" s="90">
        <v>9.8081643547458803</v>
      </c>
      <c r="P144" s="90">
        <v>37.408238599999997</v>
      </c>
      <c r="Q144" s="90">
        <v>100</v>
      </c>
      <c r="R144" s="90">
        <v>1.79827898352636</v>
      </c>
      <c r="S144" s="90">
        <v>99.713689568332995</v>
      </c>
    </row>
    <row r="145" spans="1:19" x14ac:dyDescent="0.25">
      <c r="A145" s="90" t="s">
        <v>111</v>
      </c>
      <c r="B145" s="90" t="s">
        <v>112</v>
      </c>
      <c r="C145" s="90" t="s">
        <v>22</v>
      </c>
      <c r="D145" s="90">
        <v>2025.5363539</v>
      </c>
      <c r="E145" s="90">
        <v>14.9933280534826</v>
      </c>
      <c r="F145" s="90">
        <v>5.4480879796797801</v>
      </c>
      <c r="G145" s="90">
        <v>14.8503962811854</v>
      </c>
      <c r="H145" s="90">
        <v>12143.070672100001</v>
      </c>
      <c r="I145" s="90">
        <v>7.2279825200383998</v>
      </c>
      <c r="J145" s="90">
        <v>32.6612342640463</v>
      </c>
      <c r="K145" s="90">
        <v>5.9539831852417597</v>
      </c>
      <c r="L145" s="90">
        <v>22258.779321599999</v>
      </c>
      <c r="M145" s="90">
        <v>4.3426764413322498</v>
      </c>
      <c r="N145" s="90">
        <v>59.869470044742897</v>
      </c>
      <c r="O145" s="90">
        <v>3.2487047634662298</v>
      </c>
      <c r="P145" s="90">
        <v>751.46174470000005</v>
      </c>
      <c r="Q145" s="90">
        <v>23.093714954414899</v>
      </c>
      <c r="R145" s="90">
        <v>2.0212077115310998</v>
      </c>
      <c r="S145" s="90">
        <v>22.924569131235501</v>
      </c>
    </row>
    <row r="146" spans="1:19" x14ac:dyDescent="0.25">
      <c r="A146" s="90" t="s">
        <v>113</v>
      </c>
      <c r="B146" s="90" t="s">
        <v>114</v>
      </c>
      <c r="C146" s="90" t="s">
        <v>21</v>
      </c>
      <c r="D146" s="90">
        <v>127.0065876</v>
      </c>
      <c r="E146" s="90">
        <v>63.514551400138998</v>
      </c>
      <c r="F146" s="90">
        <v>2.9978735485167101</v>
      </c>
      <c r="G146" s="90">
        <v>60.483739465404803</v>
      </c>
      <c r="H146" s="90">
        <v>1098.6561796999999</v>
      </c>
      <c r="I146" s="90">
        <v>20.718896820409299</v>
      </c>
      <c r="J146" s="90">
        <v>25.9327674436081</v>
      </c>
      <c r="K146" s="90">
        <v>17.347061360797099</v>
      </c>
      <c r="L146" s="90">
        <v>2805.3987949000002</v>
      </c>
      <c r="M146" s="90">
        <v>16.245012244081199</v>
      </c>
      <c r="N146" s="90">
        <v>66.218855251500003</v>
      </c>
      <c r="O146" s="90">
        <v>8.9293175073814197</v>
      </c>
      <c r="P146" s="90">
        <v>205.49430129999999</v>
      </c>
      <c r="Q146" s="90">
        <v>51.393157361641201</v>
      </c>
      <c r="R146" s="90">
        <v>4.8505037563751703</v>
      </c>
      <c r="S146" s="90">
        <v>49.148622659278601</v>
      </c>
    </row>
    <row r="147" spans="1:19" x14ac:dyDescent="0.25">
      <c r="A147" s="90" t="s">
        <v>113</v>
      </c>
      <c r="B147" s="90" t="s">
        <v>114</v>
      </c>
      <c r="C147" s="90" t="s">
        <v>22</v>
      </c>
      <c r="D147" s="90">
        <v>2366.0739127000002</v>
      </c>
      <c r="E147" s="90">
        <v>17.494735436379699</v>
      </c>
      <c r="F147" s="90">
        <v>4.1506907119907304</v>
      </c>
      <c r="G147" s="90">
        <v>16.9727697446808</v>
      </c>
      <c r="H147" s="90">
        <v>20991.932285399998</v>
      </c>
      <c r="I147" s="90">
        <v>5.6985689398359902</v>
      </c>
      <c r="J147" s="90">
        <v>36.825146457204397</v>
      </c>
      <c r="K147" s="90">
        <v>4.5691548758586196</v>
      </c>
      <c r="L147" s="90">
        <v>31638.459649799999</v>
      </c>
      <c r="M147" s="90">
        <v>4.5424202069500801</v>
      </c>
      <c r="N147" s="90">
        <v>55.501842062179499</v>
      </c>
      <c r="O147" s="90">
        <v>3.20388310671775</v>
      </c>
      <c r="P147" s="90">
        <v>2007.8757636</v>
      </c>
      <c r="Q147" s="90">
        <v>16.5068797815054</v>
      </c>
      <c r="R147" s="90">
        <v>3.5223207686253399</v>
      </c>
      <c r="S147" s="90">
        <v>16.079923310887398</v>
      </c>
    </row>
    <row r="148" spans="1:19" x14ac:dyDescent="0.25">
      <c r="A148" s="90" t="s">
        <v>115</v>
      </c>
      <c r="B148" s="90" t="s">
        <v>116</v>
      </c>
      <c r="C148" s="90" t="s">
        <v>21</v>
      </c>
      <c r="D148" s="90">
        <v>3.6092648000000001</v>
      </c>
      <c r="E148" s="90">
        <v>100</v>
      </c>
      <c r="F148" s="90">
        <v>8.3333333333333304</v>
      </c>
      <c r="G148" s="90">
        <v>89.823058388043194</v>
      </c>
      <c r="H148" s="90">
        <v>12.632426799999999</v>
      </c>
      <c r="I148" s="90">
        <v>49.299358171694301</v>
      </c>
      <c r="J148" s="90">
        <v>29.1666666666667</v>
      </c>
      <c r="K148" s="90">
        <v>45.354714118428497</v>
      </c>
      <c r="L148" s="90">
        <v>27.069486000000001</v>
      </c>
      <c r="M148" s="90">
        <v>37.009417310962498</v>
      </c>
      <c r="N148" s="90">
        <v>62.5</v>
      </c>
      <c r="O148" s="90">
        <v>22.995388206940099</v>
      </c>
      <c r="P148" s="90"/>
      <c r="Q148" s="90"/>
      <c r="R148" s="90"/>
      <c r="S148" s="90"/>
    </row>
    <row r="149" spans="1:19" x14ac:dyDescent="0.25">
      <c r="A149" s="90" t="s">
        <v>115</v>
      </c>
      <c r="B149" s="90" t="s">
        <v>116</v>
      </c>
      <c r="C149" s="90" t="s">
        <v>22</v>
      </c>
      <c r="D149" s="90">
        <v>18.046323999999998</v>
      </c>
      <c r="E149" s="90">
        <v>38.612291966536901</v>
      </c>
      <c r="F149" s="90">
        <v>5.31914893617021</v>
      </c>
      <c r="G149" s="90">
        <v>31.866888461041899</v>
      </c>
      <c r="H149" s="90">
        <v>120.9103708</v>
      </c>
      <c r="I149" s="90">
        <v>19.897670536429199</v>
      </c>
      <c r="J149" s="90">
        <v>35.638297872340402</v>
      </c>
      <c r="K149" s="90">
        <v>19.490340991020702</v>
      </c>
      <c r="L149" s="90">
        <v>184.07250479999999</v>
      </c>
      <c r="M149" s="90">
        <v>15.8965408339512</v>
      </c>
      <c r="N149" s="90">
        <v>54.255319148936202</v>
      </c>
      <c r="O149" s="90">
        <v>11.261319577623301</v>
      </c>
      <c r="P149" s="90">
        <v>16.241691599999999</v>
      </c>
      <c r="Q149" s="90">
        <v>33.3333333333333</v>
      </c>
      <c r="R149" s="90">
        <v>4.7872340425531901</v>
      </c>
      <c r="S149" s="90">
        <v>34.009628393623899</v>
      </c>
    </row>
    <row r="150" spans="1:19" x14ac:dyDescent="0.25">
      <c r="A150" t="s">
        <v>25</v>
      </c>
    </row>
    <row r="151" spans="1:19" x14ac:dyDescent="0.25">
      <c r="A151" t="s">
        <v>26</v>
      </c>
    </row>
    <row r="152" spans="1:19" x14ac:dyDescent="0.25">
      <c r="A152" t="s">
        <v>27</v>
      </c>
    </row>
    <row r="153" spans="1:19" x14ac:dyDescent="0.25">
      <c r="A153" t="s">
        <v>28</v>
      </c>
    </row>
    <row r="154" spans="1:19" x14ac:dyDescent="0.25">
      <c r="A154" t="s">
        <v>29</v>
      </c>
    </row>
    <row r="157" spans="1:19" x14ac:dyDescent="0.25">
      <c r="L157" s="7" t="str">
        <f>HYPERLINK("#'Indice'!A1", "Ir al índice")</f>
        <v>Ir al índice</v>
      </c>
    </row>
    <row r="158" spans="1:19" ht="17.25" x14ac:dyDescent="0.3">
      <c r="A158" s="4" t="s">
        <v>426</v>
      </c>
    </row>
    <row r="159" spans="1:19" x14ac:dyDescent="0.25">
      <c r="A159" s="5" t="s">
        <v>31</v>
      </c>
      <c r="B159" s="5" t="s">
        <v>76</v>
      </c>
      <c r="C159" s="5" t="s">
        <v>678</v>
      </c>
      <c r="D159" s="5" t="s">
        <v>407</v>
      </c>
      <c r="E159" s="5" t="s">
        <v>408</v>
      </c>
      <c r="F159" s="5" t="s">
        <v>409</v>
      </c>
      <c r="G159" s="5" t="s">
        <v>410</v>
      </c>
      <c r="H159" s="5" t="s">
        <v>411</v>
      </c>
      <c r="I159" s="5" t="s">
        <v>412</v>
      </c>
      <c r="J159" s="5" t="s">
        <v>413</v>
      </c>
      <c r="K159" s="5" t="s">
        <v>414</v>
      </c>
      <c r="L159" s="5" t="s">
        <v>415</v>
      </c>
      <c r="M159" s="5" t="s">
        <v>416</v>
      </c>
      <c r="N159" s="5" t="s">
        <v>417</v>
      </c>
      <c r="O159" s="5" t="s">
        <v>418</v>
      </c>
      <c r="P159" s="5" t="s">
        <v>419</v>
      </c>
      <c r="Q159" s="5" t="s">
        <v>420</v>
      </c>
      <c r="R159" s="5" t="s">
        <v>421</v>
      </c>
      <c r="S159" s="5" t="s">
        <v>422</v>
      </c>
    </row>
    <row r="160" spans="1:19" x14ac:dyDescent="0.25">
      <c r="A160" s="91" t="s">
        <v>77</v>
      </c>
      <c r="B160" s="91" t="s">
        <v>78</v>
      </c>
      <c r="C160" s="91" t="s">
        <v>21</v>
      </c>
      <c r="D160" s="91"/>
      <c r="E160" s="91"/>
      <c r="F160" s="91"/>
      <c r="G160" s="91"/>
      <c r="H160" s="91">
        <v>88.154612200000003</v>
      </c>
      <c r="I160" s="91">
        <v>58.944948851392503</v>
      </c>
      <c r="J160" s="91">
        <v>29.962195988399198</v>
      </c>
      <c r="K160" s="91">
        <v>49.009611792170098</v>
      </c>
      <c r="L160" s="91">
        <v>206.064851</v>
      </c>
      <c r="M160" s="91">
        <v>36.748193312119</v>
      </c>
      <c r="N160" s="91">
        <v>70.037804011600798</v>
      </c>
      <c r="O160" s="91">
        <v>20.966328321618001</v>
      </c>
      <c r="P160" s="91"/>
      <c r="Q160" s="91"/>
      <c r="R160" s="91"/>
      <c r="S160" s="91"/>
    </row>
    <row r="161" spans="1:19" x14ac:dyDescent="0.25">
      <c r="A161" s="91" t="s">
        <v>77</v>
      </c>
      <c r="B161" s="91" t="s">
        <v>78</v>
      </c>
      <c r="C161" s="91" t="s">
        <v>22</v>
      </c>
      <c r="D161" s="91">
        <v>6183.7802375000001</v>
      </c>
      <c r="E161" s="91">
        <v>9.8136742432254298</v>
      </c>
      <c r="F161" s="91">
        <v>10.038308448534099</v>
      </c>
      <c r="G161" s="91">
        <v>9.4047982135280908</v>
      </c>
      <c r="H161" s="91">
        <v>30702.222270900002</v>
      </c>
      <c r="I161" s="91">
        <v>4.3663782585464697</v>
      </c>
      <c r="J161" s="91">
        <v>49.839801120640502</v>
      </c>
      <c r="K161" s="91">
        <v>3.39419569107833</v>
      </c>
      <c r="L161" s="91">
        <v>22587.464660000001</v>
      </c>
      <c r="M161" s="91">
        <v>4.9969624872261198</v>
      </c>
      <c r="N161" s="91">
        <v>36.666881522152998</v>
      </c>
      <c r="O161" s="91">
        <v>4.4619631373901596</v>
      </c>
      <c r="P161" s="91">
        <v>2128.3482091999999</v>
      </c>
      <c r="Q161" s="91">
        <v>14.475783804428501</v>
      </c>
      <c r="R161" s="91">
        <v>3.4550089086723901</v>
      </c>
      <c r="S161" s="91">
        <v>14.362398220589199</v>
      </c>
    </row>
    <row r="162" spans="1:19" x14ac:dyDescent="0.25">
      <c r="A162" s="91" t="s">
        <v>79</v>
      </c>
      <c r="B162" s="91" t="s">
        <v>80</v>
      </c>
      <c r="C162" s="91" t="s">
        <v>21</v>
      </c>
      <c r="D162" s="91"/>
      <c r="E162" s="91"/>
      <c r="F162" s="91"/>
      <c r="G162" s="91"/>
      <c r="H162" s="91">
        <v>65.483331199999995</v>
      </c>
      <c r="I162" s="91">
        <v>44.536076965939202</v>
      </c>
      <c r="J162" s="91">
        <v>28.1719365509488</v>
      </c>
      <c r="K162" s="91">
        <v>36.271800480549899</v>
      </c>
      <c r="L162" s="91">
        <v>149.1081092</v>
      </c>
      <c r="M162" s="91">
        <v>27.211016768430799</v>
      </c>
      <c r="N162" s="91">
        <v>64.148602623538196</v>
      </c>
      <c r="O162" s="91">
        <v>16.263851835209</v>
      </c>
      <c r="P162" s="91">
        <v>17.850270099999999</v>
      </c>
      <c r="Q162" s="91">
        <v>73.668797031413405</v>
      </c>
      <c r="R162" s="91">
        <v>7.6794608255130701</v>
      </c>
      <c r="S162" s="91">
        <v>71.358897498227094</v>
      </c>
    </row>
    <row r="163" spans="1:19" x14ac:dyDescent="0.25">
      <c r="A163" s="91" t="s">
        <v>79</v>
      </c>
      <c r="B163" s="91" t="s">
        <v>80</v>
      </c>
      <c r="C163" s="91" t="s">
        <v>22</v>
      </c>
      <c r="D163" s="91">
        <v>991.16709979999996</v>
      </c>
      <c r="E163" s="91">
        <v>18.639119036108902</v>
      </c>
      <c r="F163" s="91">
        <v>7.5559120014594301</v>
      </c>
      <c r="G163" s="91">
        <v>17.7389438286434</v>
      </c>
      <c r="H163" s="91">
        <v>5383.9466413999999</v>
      </c>
      <c r="I163" s="91">
        <v>9.4785923995057892</v>
      </c>
      <c r="J163" s="91">
        <v>41.043157154005698</v>
      </c>
      <c r="K163" s="91">
        <v>6.6657505210900396</v>
      </c>
      <c r="L163" s="91">
        <v>6463.5397167000001</v>
      </c>
      <c r="M163" s="91">
        <v>10.134024647446701</v>
      </c>
      <c r="N163" s="91">
        <v>49.273162241944704</v>
      </c>
      <c r="O163" s="91">
        <v>6.2010588571768297</v>
      </c>
      <c r="P163" s="91">
        <v>279.11577510000001</v>
      </c>
      <c r="Q163" s="91">
        <v>31.043344418232302</v>
      </c>
      <c r="R163" s="91">
        <v>2.1277686025901099</v>
      </c>
      <c r="S163" s="91">
        <v>32.178914645368202</v>
      </c>
    </row>
    <row r="164" spans="1:19" x14ac:dyDescent="0.25">
      <c r="A164" s="91" t="s">
        <v>81</v>
      </c>
      <c r="B164" s="91" t="s">
        <v>82</v>
      </c>
      <c r="C164" s="91" t="s">
        <v>21</v>
      </c>
      <c r="D164" s="91">
        <v>101.66988790000001</v>
      </c>
      <c r="E164" s="91">
        <v>47.891375520931597</v>
      </c>
      <c r="F164" s="91">
        <v>10.944715478087501</v>
      </c>
      <c r="G164" s="91">
        <v>44.327816867924803</v>
      </c>
      <c r="H164" s="91">
        <v>188.75398559999999</v>
      </c>
      <c r="I164" s="91">
        <v>41.2827389827332</v>
      </c>
      <c r="J164" s="91">
        <v>20.319277520783299</v>
      </c>
      <c r="K164" s="91">
        <v>33.059294317265099</v>
      </c>
      <c r="L164" s="91">
        <v>612.57154309999999</v>
      </c>
      <c r="M164" s="91">
        <v>17.719659927188498</v>
      </c>
      <c r="N164" s="91">
        <v>65.943037684833797</v>
      </c>
      <c r="O164" s="91">
        <v>11.567356784328</v>
      </c>
      <c r="P164" s="91">
        <v>25.945021400000002</v>
      </c>
      <c r="Q164" s="91">
        <v>59.402434844943699</v>
      </c>
      <c r="R164" s="91">
        <v>2.7929693162953901</v>
      </c>
      <c r="S164" s="91">
        <v>60.337740582214401</v>
      </c>
    </row>
    <row r="165" spans="1:19" x14ac:dyDescent="0.25">
      <c r="A165" s="91" t="s">
        <v>81</v>
      </c>
      <c r="B165" s="91" t="s">
        <v>82</v>
      </c>
      <c r="C165" s="91" t="s">
        <v>22</v>
      </c>
      <c r="D165" s="91">
        <v>926.77584490000004</v>
      </c>
      <c r="E165" s="91">
        <v>15.271722572363901</v>
      </c>
      <c r="F165" s="91">
        <v>7.9708810346034902</v>
      </c>
      <c r="G165" s="91">
        <v>14.9878068127405</v>
      </c>
      <c r="H165" s="91">
        <v>3550.9066837999999</v>
      </c>
      <c r="I165" s="91">
        <v>7.97741948197043</v>
      </c>
      <c r="J165" s="91">
        <v>30.540129954079902</v>
      </c>
      <c r="K165" s="91">
        <v>6.7877650639185099</v>
      </c>
      <c r="L165" s="91">
        <v>6651.7353568999997</v>
      </c>
      <c r="M165" s="91">
        <v>5.7930098618184704</v>
      </c>
      <c r="N165" s="91">
        <v>57.209293374749798</v>
      </c>
      <c r="O165" s="91">
        <v>3.9424482956971199</v>
      </c>
      <c r="P165" s="91">
        <v>497.60102080000001</v>
      </c>
      <c r="Q165" s="91">
        <v>17.6290423375406</v>
      </c>
      <c r="R165" s="91">
        <v>4.2796956365668199</v>
      </c>
      <c r="S165" s="91">
        <v>17.104265889029001</v>
      </c>
    </row>
    <row r="166" spans="1:19" x14ac:dyDescent="0.25">
      <c r="A166" s="91" t="s">
        <v>83</v>
      </c>
      <c r="B166" s="91" t="s">
        <v>84</v>
      </c>
      <c r="C166" s="91" t="s">
        <v>21</v>
      </c>
      <c r="D166" s="91">
        <v>19.100643999999999</v>
      </c>
      <c r="E166" s="91">
        <v>99.999999999999801</v>
      </c>
      <c r="F166" s="91">
        <v>0.97197306797749905</v>
      </c>
      <c r="G166" s="91">
        <v>96.567355913218293</v>
      </c>
      <c r="H166" s="91">
        <v>778.80688850000001</v>
      </c>
      <c r="I166" s="91">
        <v>23.154970349041101</v>
      </c>
      <c r="J166" s="91">
        <v>39.631088919167098</v>
      </c>
      <c r="K166" s="91">
        <v>19.105716910790001</v>
      </c>
      <c r="L166" s="91">
        <v>1108.9329196000001</v>
      </c>
      <c r="M166" s="91">
        <v>21.930698541521298</v>
      </c>
      <c r="N166" s="91">
        <v>56.430188010668999</v>
      </c>
      <c r="O166" s="91">
        <v>13.1369522337194</v>
      </c>
      <c r="P166" s="91">
        <v>58.300829</v>
      </c>
      <c r="Q166" s="91">
        <v>60.115784441771702</v>
      </c>
      <c r="R166" s="91">
        <v>2.96675000218639</v>
      </c>
      <c r="S166" s="91">
        <v>60.5985937076723</v>
      </c>
    </row>
    <row r="167" spans="1:19" x14ac:dyDescent="0.25">
      <c r="A167" s="91" t="s">
        <v>83</v>
      </c>
      <c r="B167" s="91" t="s">
        <v>84</v>
      </c>
      <c r="C167" s="91" t="s">
        <v>22</v>
      </c>
      <c r="D167" s="91">
        <v>2095.4812707999999</v>
      </c>
      <c r="E167" s="91">
        <v>16.741791220383501</v>
      </c>
      <c r="F167" s="91">
        <v>5.0004791111389402</v>
      </c>
      <c r="G167" s="91">
        <v>16.178728953364701</v>
      </c>
      <c r="H167" s="91">
        <v>13222.6121551</v>
      </c>
      <c r="I167" s="91">
        <v>5.4630624817592999</v>
      </c>
      <c r="J167" s="91">
        <v>31.553322283346699</v>
      </c>
      <c r="K167" s="91">
        <v>4.7896741547547901</v>
      </c>
      <c r="L167" s="91">
        <v>25553.015762899999</v>
      </c>
      <c r="M167" s="91">
        <v>4.5507588462463602</v>
      </c>
      <c r="N167" s="91">
        <v>60.977553619557497</v>
      </c>
      <c r="O167" s="91">
        <v>2.8018510982952498</v>
      </c>
      <c r="P167" s="91">
        <v>1034.5007383</v>
      </c>
      <c r="Q167" s="91">
        <v>20.953774186524399</v>
      </c>
      <c r="R167" s="91">
        <v>2.4686449859568702</v>
      </c>
      <c r="S167" s="91">
        <v>20.9926969921768</v>
      </c>
    </row>
    <row r="168" spans="1:19" x14ac:dyDescent="0.25">
      <c r="A168" s="91" t="s">
        <v>85</v>
      </c>
      <c r="B168" s="91" t="s">
        <v>86</v>
      </c>
      <c r="C168" s="91" t="s">
        <v>21</v>
      </c>
      <c r="D168" s="91">
        <v>320.78247090000002</v>
      </c>
      <c r="E168" s="91">
        <v>45.4477350507278</v>
      </c>
      <c r="F168" s="91">
        <v>8.0944611193868905</v>
      </c>
      <c r="G168" s="91">
        <v>42.509425919258298</v>
      </c>
      <c r="H168" s="91">
        <v>1341.8422611999999</v>
      </c>
      <c r="I168" s="91">
        <v>17.0469393497985</v>
      </c>
      <c r="J168" s="91">
        <v>33.859362642728399</v>
      </c>
      <c r="K168" s="91">
        <v>13.9432948477062</v>
      </c>
      <c r="L168" s="91">
        <v>2081.4755577999999</v>
      </c>
      <c r="M168" s="91">
        <v>15.1483794344306</v>
      </c>
      <c r="N168" s="91">
        <v>52.522891685121202</v>
      </c>
      <c r="O168" s="91">
        <v>10.5126605168005</v>
      </c>
      <c r="P168" s="91">
        <v>218.88706859999999</v>
      </c>
      <c r="Q168" s="91">
        <v>43.746283438317803</v>
      </c>
      <c r="R168" s="91">
        <v>5.5232845527634797</v>
      </c>
      <c r="S168" s="91">
        <v>41.487481693636902</v>
      </c>
    </row>
    <row r="169" spans="1:19" x14ac:dyDescent="0.25">
      <c r="A169" s="91" t="s">
        <v>85</v>
      </c>
      <c r="B169" s="91" t="s">
        <v>86</v>
      </c>
      <c r="C169" s="91" t="s">
        <v>22</v>
      </c>
      <c r="D169" s="91">
        <v>2919.2898203</v>
      </c>
      <c r="E169" s="91">
        <v>13.8955801915327</v>
      </c>
      <c r="F169" s="91">
        <v>9.0569508328129995</v>
      </c>
      <c r="G169" s="91">
        <v>12.976744419140701</v>
      </c>
      <c r="H169" s="91">
        <v>10814.068425199999</v>
      </c>
      <c r="I169" s="91">
        <v>7.1656900973966904</v>
      </c>
      <c r="J169" s="91">
        <v>33.550107066672403</v>
      </c>
      <c r="K169" s="91">
        <v>5.71460607810537</v>
      </c>
      <c r="L169" s="91">
        <v>17582.527622900001</v>
      </c>
      <c r="M169" s="91">
        <v>4.9318860374763203</v>
      </c>
      <c r="N169" s="91">
        <v>54.548913605575798</v>
      </c>
      <c r="O169" s="91">
        <v>3.96391692358553</v>
      </c>
      <c r="P169" s="91">
        <v>916.70404169999995</v>
      </c>
      <c r="Q169" s="91">
        <v>25.4236671411674</v>
      </c>
      <c r="R169" s="91">
        <v>2.84402849493876</v>
      </c>
      <c r="S169" s="91">
        <v>25.0611261759157</v>
      </c>
    </row>
    <row r="170" spans="1:19" x14ac:dyDescent="0.25">
      <c r="A170" s="91" t="s">
        <v>87</v>
      </c>
      <c r="B170" s="91" t="s">
        <v>88</v>
      </c>
      <c r="C170" s="91" t="s">
        <v>21</v>
      </c>
      <c r="D170" s="91">
        <v>32.962086900000003</v>
      </c>
      <c r="E170" s="91">
        <v>100</v>
      </c>
      <c r="F170" s="91">
        <v>4.6149319003594904</v>
      </c>
      <c r="G170" s="91">
        <v>102.84989205505499</v>
      </c>
      <c r="H170" s="91">
        <v>31.7611706</v>
      </c>
      <c r="I170" s="91">
        <v>72.301916575867907</v>
      </c>
      <c r="J170" s="91">
        <v>4.4467948840551097</v>
      </c>
      <c r="K170" s="91">
        <v>78.698908922746199</v>
      </c>
      <c r="L170" s="91">
        <v>649.52535139999998</v>
      </c>
      <c r="M170" s="91">
        <v>40.0787748012458</v>
      </c>
      <c r="N170" s="91">
        <v>90.938273215585397</v>
      </c>
      <c r="O170" s="91">
        <v>6.7737286171256104</v>
      </c>
      <c r="P170" s="91"/>
      <c r="Q170" s="91"/>
      <c r="R170" s="91"/>
      <c r="S170" s="91"/>
    </row>
    <row r="171" spans="1:19" x14ac:dyDescent="0.25">
      <c r="A171" s="91" t="s">
        <v>87</v>
      </c>
      <c r="B171" s="91" t="s">
        <v>88</v>
      </c>
      <c r="C171" s="91" t="s">
        <v>22</v>
      </c>
      <c r="D171" s="91">
        <v>346.56594250000001</v>
      </c>
      <c r="E171" s="91">
        <v>37.189262460174398</v>
      </c>
      <c r="F171" s="91">
        <v>2.12036122969677</v>
      </c>
      <c r="G171" s="91">
        <v>37.108421931971897</v>
      </c>
      <c r="H171" s="91">
        <v>5590.6497373000002</v>
      </c>
      <c r="I171" s="91">
        <v>12.172184552771901</v>
      </c>
      <c r="J171" s="91">
        <v>34.2047371021904</v>
      </c>
      <c r="K171" s="91">
        <v>10.9376385905584</v>
      </c>
      <c r="L171" s="91">
        <v>9970.3704156999993</v>
      </c>
      <c r="M171" s="91">
        <v>7.5756697496943897</v>
      </c>
      <c r="N171" s="91">
        <v>61.000762863956098</v>
      </c>
      <c r="O171" s="91">
        <v>6.0131469357533502</v>
      </c>
      <c r="P171" s="91">
        <v>437.07903260000001</v>
      </c>
      <c r="Q171" s="91">
        <v>40.904118417495702</v>
      </c>
      <c r="R171" s="91">
        <v>2.67413880415676</v>
      </c>
      <c r="S171" s="91">
        <v>40.282234714901399</v>
      </c>
    </row>
    <row r="172" spans="1:19" x14ac:dyDescent="0.25">
      <c r="A172" s="91" t="s">
        <v>89</v>
      </c>
      <c r="B172" s="91" t="s">
        <v>90</v>
      </c>
      <c r="C172" s="91" t="s">
        <v>21</v>
      </c>
      <c r="D172" s="91">
        <v>371.85975589999998</v>
      </c>
      <c r="E172" s="91">
        <v>48.816559758125699</v>
      </c>
      <c r="F172" s="91">
        <v>6.7347423354391296</v>
      </c>
      <c r="G172" s="91">
        <v>46.443694240731404</v>
      </c>
      <c r="H172" s="91">
        <v>1900.8722210000001</v>
      </c>
      <c r="I172" s="91">
        <v>25.1255252785868</v>
      </c>
      <c r="J172" s="91">
        <v>34.426647191344799</v>
      </c>
      <c r="K172" s="91">
        <v>18.205668563594301</v>
      </c>
      <c r="L172" s="91">
        <v>3132.6169424</v>
      </c>
      <c r="M172" s="91">
        <v>16.2102684250392</v>
      </c>
      <c r="N172" s="91">
        <v>56.734743698289897</v>
      </c>
      <c r="O172" s="91">
        <v>11.5016158707393</v>
      </c>
      <c r="P172" s="91">
        <v>116.1653032</v>
      </c>
      <c r="Q172" s="91">
        <v>64.457112674043799</v>
      </c>
      <c r="R172" s="91">
        <v>2.1038667749261601</v>
      </c>
      <c r="S172" s="91">
        <v>64.887264699571702</v>
      </c>
    </row>
    <row r="173" spans="1:19" x14ac:dyDescent="0.25">
      <c r="A173" s="91" t="s">
        <v>89</v>
      </c>
      <c r="B173" s="91" t="s">
        <v>90</v>
      </c>
      <c r="C173" s="91" t="s">
        <v>22</v>
      </c>
      <c r="D173" s="91">
        <v>3535.1178169</v>
      </c>
      <c r="E173" s="91">
        <v>17.951656334505699</v>
      </c>
      <c r="F173" s="91">
        <v>4.9577103062230199</v>
      </c>
      <c r="G173" s="91">
        <v>17.495012907273502</v>
      </c>
      <c r="H173" s="91">
        <v>26040.001385700001</v>
      </c>
      <c r="I173" s="91">
        <v>6.1965335015208796</v>
      </c>
      <c r="J173" s="91">
        <v>36.5189478627208</v>
      </c>
      <c r="K173" s="91">
        <v>5.2878451525337704</v>
      </c>
      <c r="L173" s="91">
        <v>39938.758825500001</v>
      </c>
      <c r="M173" s="91">
        <v>5.0955838330255601</v>
      </c>
      <c r="N173" s="91">
        <v>56.010805439172103</v>
      </c>
      <c r="O173" s="91">
        <v>3.5276824522156698</v>
      </c>
      <c r="P173" s="91">
        <v>1791.5754684999999</v>
      </c>
      <c r="Q173" s="91">
        <v>21.139099607298299</v>
      </c>
      <c r="R173" s="91">
        <v>2.5125363918839998</v>
      </c>
      <c r="S173" s="91">
        <v>21.0549472185306</v>
      </c>
    </row>
    <row r="174" spans="1:19" x14ac:dyDescent="0.25">
      <c r="A174" s="91" t="s">
        <v>91</v>
      </c>
      <c r="B174" s="91" t="s">
        <v>92</v>
      </c>
      <c r="C174" s="91" t="s">
        <v>21</v>
      </c>
      <c r="D174" s="91">
        <v>14.965017</v>
      </c>
      <c r="E174" s="91">
        <v>99.999999999999901</v>
      </c>
      <c r="F174" s="91">
        <v>0.38881597581741101</v>
      </c>
      <c r="G174" s="91">
        <v>100.302058477489</v>
      </c>
      <c r="H174" s="91">
        <v>1547.3692370000001</v>
      </c>
      <c r="I174" s="91">
        <v>19.6525401893938</v>
      </c>
      <c r="J174" s="91">
        <v>40.2032206066988</v>
      </c>
      <c r="K174" s="91">
        <v>14.7086438909819</v>
      </c>
      <c r="L174" s="91">
        <v>2097.7310143</v>
      </c>
      <c r="M174" s="91">
        <v>15.210872671358601</v>
      </c>
      <c r="N174" s="91">
        <v>54.502532895719497</v>
      </c>
      <c r="O174" s="91">
        <v>10.7411757073414</v>
      </c>
      <c r="P174" s="91">
        <v>188.80358759999999</v>
      </c>
      <c r="Q174" s="91">
        <v>37.701411533400801</v>
      </c>
      <c r="R174" s="91">
        <v>4.9054305217643304</v>
      </c>
      <c r="S174" s="91">
        <v>37.692168655828603</v>
      </c>
    </row>
    <row r="175" spans="1:19" x14ac:dyDescent="0.25">
      <c r="A175" s="91" t="s">
        <v>91</v>
      </c>
      <c r="B175" s="91" t="s">
        <v>92</v>
      </c>
      <c r="C175" s="91" t="s">
        <v>22</v>
      </c>
      <c r="D175" s="91">
        <v>5624.0127153000003</v>
      </c>
      <c r="E175" s="91">
        <v>10.3598851277706</v>
      </c>
      <c r="F175" s="91">
        <v>5.0980015446078202</v>
      </c>
      <c r="G175" s="91">
        <v>10.0457323615317</v>
      </c>
      <c r="H175" s="91">
        <v>42775.753533299998</v>
      </c>
      <c r="I175" s="91">
        <v>4.0883049799414799</v>
      </c>
      <c r="J175" s="91">
        <v>38.7749581346553</v>
      </c>
      <c r="K175" s="91">
        <v>3.3599323915463599</v>
      </c>
      <c r="L175" s="91">
        <v>58188.845372900003</v>
      </c>
      <c r="M175" s="91">
        <v>3.4474966356033399</v>
      </c>
      <c r="N175" s="91">
        <v>52.7464709997843</v>
      </c>
      <c r="O175" s="91">
        <v>2.4316081390775701</v>
      </c>
      <c r="P175" s="91">
        <v>3729.3760465999999</v>
      </c>
      <c r="Q175" s="91">
        <v>12.2081692811301</v>
      </c>
      <c r="R175" s="91">
        <v>3.38056932095254</v>
      </c>
      <c r="S175" s="91">
        <v>12.265831226015599</v>
      </c>
    </row>
    <row r="176" spans="1:19" x14ac:dyDescent="0.25">
      <c r="A176" s="91" t="s">
        <v>93</v>
      </c>
      <c r="B176" s="91" t="s">
        <v>94</v>
      </c>
      <c r="C176" s="91" t="s">
        <v>21</v>
      </c>
      <c r="D176" s="91">
        <v>42.300223099999997</v>
      </c>
      <c r="E176" s="91">
        <v>79.685385564993396</v>
      </c>
      <c r="F176" s="91">
        <v>6.9437012931245201</v>
      </c>
      <c r="G176" s="91">
        <v>77.439748438377705</v>
      </c>
      <c r="H176" s="91">
        <v>272.83533299999999</v>
      </c>
      <c r="I176" s="91">
        <v>38.121974516273497</v>
      </c>
      <c r="J176" s="91">
        <v>44.786691788444898</v>
      </c>
      <c r="K176" s="91">
        <v>27.3285957393723</v>
      </c>
      <c r="L176" s="91">
        <v>270.27078940000001</v>
      </c>
      <c r="M176" s="91">
        <v>34.396246387444002</v>
      </c>
      <c r="N176" s="91">
        <v>44.365714701172898</v>
      </c>
      <c r="O176" s="91">
        <v>26.8116521824921</v>
      </c>
      <c r="P176" s="91">
        <v>23.7820587</v>
      </c>
      <c r="Q176" s="91">
        <v>100</v>
      </c>
      <c r="R176" s="91">
        <v>3.90389221725767</v>
      </c>
      <c r="S176" s="91">
        <v>99.246771784096893</v>
      </c>
    </row>
    <row r="177" spans="1:19" x14ac:dyDescent="0.25">
      <c r="A177" s="91" t="s">
        <v>93</v>
      </c>
      <c r="B177" s="91" t="s">
        <v>94</v>
      </c>
      <c r="C177" s="91" t="s">
        <v>22</v>
      </c>
      <c r="D177" s="91">
        <v>2168.0318821999999</v>
      </c>
      <c r="E177" s="91">
        <v>14.526829496841</v>
      </c>
      <c r="F177" s="91">
        <v>5.6640639355631697</v>
      </c>
      <c r="G177" s="91">
        <v>14.074507794485701</v>
      </c>
      <c r="H177" s="91">
        <v>13345.6754299</v>
      </c>
      <c r="I177" s="91">
        <v>6.20214870200883</v>
      </c>
      <c r="J177" s="91">
        <v>34.866073473754803</v>
      </c>
      <c r="K177" s="91">
        <v>5.7797226728926496</v>
      </c>
      <c r="L177" s="91">
        <v>21843.3950037</v>
      </c>
      <c r="M177" s="91">
        <v>5.1780174805397898</v>
      </c>
      <c r="N177" s="91">
        <v>57.066681946194997</v>
      </c>
      <c r="O177" s="91">
        <v>3.7183927342565601</v>
      </c>
      <c r="P177" s="91">
        <v>919.86466170000006</v>
      </c>
      <c r="Q177" s="91">
        <v>19.386691006966402</v>
      </c>
      <c r="R177" s="91">
        <v>2.4031806444871</v>
      </c>
      <c r="S177" s="91">
        <v>19.109949036878501</v>
      </c>
    </row>
    <row r="178" spans="1:19" x14ac:dyDescent="0.25">
      <c r="A178" s="91" t="s">
        <v>95</v>
      </c>
      <c r="B178" s="91" t="s">
        <v>96</v>
      </c>
      <c r="C178" s="91" t="s">
        <v>21</v>
      </c>
      <c r="D178" s="91"/>
      <c r="E178" s="91"/>
      <c r="F178" s="91"/>
      <c r="G178" s="91"/>
      <c r="H178" s="91">
        <v>1329.0531304000001</v>
      </c>
      <c r="I178" s="91">
        <v>26.552134851489299</v>
      </c>
      <c r="J178" s="91">
        <v>44.349922620190497</v>
      </c>
      <c r="K178" s="91">
        <v>20.019338809605699</v>
      </c>
      <c r="L178" s="91">
        <v>1523.4433068000001</v>
      </c>
      <c r="M178" s="91">
        <v>25.151989809583</v>
      </c>
      <c r="N178" s="91">
        <v>50.836637924694898</v>
      </c>
      <c r="O178" s="91">
        <v>17.5785674591943</v>
      </c>
      <c r="P178" s="91">
        <v>144.24640220000001</v>
      </c>
      <c r="Q178" s="91">
        <v>57.740285793585201</v>
      </c>
      <c r="R178" s="91">
        <v>4.8134394551145601</v>
      </c>
      <c r="S178" s="91">
        <v>57.990035327216603</v>
      </c>
    </row>
    <row r="179" spans="1:19" x14ac:dyDescent="0.25">
      <c r="A179" s="91" t="s">
        <v>95</v>
      </c>
      <c r="B179" s="91" t="s">
        <v>96</v>
      </c>
      <c r="C179" s="91" t="s">
        <v>22</v>
      </c>
      <c r="D179" s="91">
        <v>7196.5999896000003</v>
      </c>
      <c r="E179" s="91">
        <v>11.3739153787701</v>
      </c>
      <c r="F179" s="91">
        <v>7.6554168690299402</v>
      </c>
      <c r="G179" s="91">
        <v>10.988134154539001</v>
      </c>
      <c r="H179" s="91">
        <v>36858.677569699998</v>
      </c>
      <c r="I179" s="91">
        <v>4.8432088622245404</v>
      </c>
      <c r="J179" s="91">
        <v>39.208590507320999</v>
      </c>
      <c r="K179" s="91">
        <v>4.0862322738322199</v>
      </c>
      <c r="L179" s="91">
        <v>47347.099822900003</v>
      </c>
      <c r="M179" s="91">
        <v>4.2308965256590998</v>
      </c>
      <c r="N179" s="91">
        <v>50.365698692115203</v>
      </c>
      <c r="O179" s="91">
        <v>3.3460950723618001</v>
      </c>
      <c r="P179" s="91">
        <v>2604.2601755000001</v>
      </c>
      <c r="Q179" s="91">
        <v>15.911250767622199</v>
      </c>
      <c r="R179" s="91">
        <v>2.7702939315338702</v>
      </c>
      <c r="S179" s="91">
        <v>15.779153608386</v>
      </c>
    </row>
    <row r="180" spans="1:19" x14ac:dyDescent="0.25">
      <c r="A180" s="91" t="s">
        <v>97</v>
      </c>
      <c r="B180" s="91" t="s">
        <v>98</v>
      </c>
      <c r="C180" s="91" t="s">
        <v>21</v>
      </c>
      <c r="D180" s="91">
        <v>40.198035400000002</v>
      </c>
      <c r="E180" s="91">
        <v>100</v>
      </c>
      <c r="F180" s="91">
        <v>1.6074923237016601</v>
      </c>
      <c r="G180" s="91">
        <v>99.020808687280905</v>
      </c>
      <c r="H180" s="91">
        <v>968.81345869999996</v>
      </c>
      <c r="I180" s="91">
        <v>32.0088366335833</v>
      </c>
      <c r="J180" s="91">
        <v>38.742196788032601</v>
      </c>
      <c r="K180" s="91">
        <v>26.365616536356299</v>
      </c>
      <c r="L180" s="91">
        <v>1335.2426727</v>
      </c>
      <c r="M180" s="91">
        <v>30.706530634933898</v>
      </c>
      <c r="N180" s="91">
        <v>53.395453914251</v>
      </c>
      <c r="O180" s="91">
        <v>20.180010985977098</v>
      </c>
      <c r="P180" s="91">
        <v>156.41316499999999</v>
      </c>
      <c r="Q180" s="91">
        <v>85.422256854308401</v>
      </c>
      <c r="R180" s="91">
        <v>6.2548569740147197</v>
      </c>
      <c r="S180" s="91">
        <v>82.762109468827006</v>
      </c>
    </row>
    <row r="181" spans="1:19" x14ac:dyDescent="0.25">
      <c r="A181" s="91" t="s">
        <v>97</v>
      </c>
      <c r="B181" s="91" t="s">
        <v>98</v>
      </c>
      <c r="C181" s="91" t="s">
        <v>22</v>
      </c>
      <c r="D181" s="91">
        <v>15770.027978399999</v>
      </c>
      <c r="E181" s="91">
        <v>10.5915110657198</v>
      </c>
      <c r="F181" s="91">
        <v>12.2968813347607</v>
      </c>
      <c r="G181" s="91">
        <v>10.141327380489701</v>
      </c>
      <c r="H181" s="91">
        <v>51449.952523</v>
      </c>
      <c r="I181" s="91">
        <v>5.0139969838464697</v>
      </c>
      <c r="J181" s="91">
        <v>40.118759568528901</v>
      </c>
      <c r="K181" s="91">
        <v>4.03126754274333</v>
      </c>
      <c r="L181" s="91">
        <v>56148.967515299999</v>
      </c>
      <c r="M181" s="91">
        <v>4.7239927397977501</v>
      </c>
      <c r="N181" s="91">
        <v>43.782876704511096</v>
      </c>
      <c r="O181" s="91">
        <v>4.02515874093974</v>
      </c>
      <c r="P181" s="91">
        <v>4875.1778643999996</v>
      </c>
      <c r="Q181" s="91">
        <v>14.875190091757499</v>
      </c>
      <c r="R181" s="91">
        <v>3.8014823921993601</v>
      </c>
      <c r="S181" s="91">
        <v>14.8912068925935</v>
      </c>
    </row>
    <row r="182" spans="1:19" x14ac:dyDescent="0.25">
      <c r="A182" s="91" t="s">
        <v>99</v>
      </c>
      <c r="B182" s="91" t="s">
        <v>100</v>
      </c>
      <c r="C182" s="91" t="s">
        <v>21</v>
      </c>
      <c r="D182" s="91"/>
      <c r="E182" s="91"/>
      <c r="F182" s="91"/>
      <c r="G182" s="91"/>
      <c r="H182" s="91">
        <v>29.582286</v>
      </c>
      <c r="I182" s="91">
        <v>99.999999999999901</v>
      </c>
      <c r="J182" s="91">
        <v>20.4242681248964</v>
      </c>
      <c r="K182" s="91">
        <v>90.363044253028704</v>
      </c>
      <c r="L182" s="91">
        <v>115.2566175</v>
      </c>
      <c r="M182" s="91">
        <v>52.745305584631303</v>
      </c>
      <c r="N182" s="91">
        <v>79.5757318751036</v>
      </c>
      <c r="O182" s="91">
        <v>23.192988627518499</v>
      </c>
      <c r="P182" s="91"/>
      <c r="Q182" s="91"/>
      <c r="R182" s="91"/>
      <c r="S182" s="91"/>
    </row>
    <row r="183" spans="1:19" x14ac:dyDescent="0.25">
      <c r="A183" s="91" t="s">
        <v>99</v>
      </c>
      <c r="B183" s="91" t="s">
        <v>100</v>
      </c>
      <c r="C183" s="91" t="s">
        <v>22</v>
      </c>
      <c r="D183" s="91">
        <v>757.95558489999996</v>
      </c>
      <c r="E183" s="91">
        <v>23.783054322250599</v>
      </c>
      <c r="F183" s="91">
        <v>4.5173577776532401</v>
      </c>
      <c r="G183" s="91">
        <v>23.111965521830701</v>
      </c>
      <c r="H183" s="91">
        <v>5965.5118320000001</v>
      </c>
      <c r="I183" s="91">
        <v>7.8413177348966903</v>
      </c>
      <c r="J183" s="91">
        <v>35.553997897545699</v>
      </c>
      <c r="K183" s="91">
        <v>6.7799432707118701</v>
      </c>
      <c r="L183" s="91">
        <v>9483.1397309000004</v>
      </c>
      <c r="M183" s="91">
        <v>6.6474147352684998</v>
      </c>
      <c r="N183" s="91">
        <v>56.51879328207</v>
      </c>
      <c r="O183" s="91">
        <v>4.4589612012318103</v>
      </c>
      <c r="P183" s="91">
        <v>572.12994160000005</v>
      </c>
      <c r="Q183" s="91">
        <v>26.840432888059599</v>
      </c>
      <c r="R183" s="91">
        <v>3.40985104273101</v>
      </c>
      <c r="S183" s="91">
        <v>26.342009463150202</v>
      </c>
    </row>
    <row r="184" spans="1:19" x14ac:dyDescent="0.25">
      <c r="A184" s="91" t="s">
        <v>101</v>
      </c>
      <c r="B184" s="91" t="s">
        <v>102</v>
      </c>
      <c r="C184" s="91" t="s">
        <v>22</v>
      </c>
      <c r="D184" s="91">
        <v>767.72227339999995</v>
      </c>
      <c r="E184" s="91">
        <v>16.042921188201799</v>
      </c>
      <c r="F184" s="91">
        <v>9.6895117402103192</v>
      </c>
      <c r="G184" s="91">
        <v>15.502535222763401</v>
      </c>
      <c r="H184" s="91">
        <v>3317.3013704</v>
      </c>
      <c r="I184" s="91">
        <v>6.3609300914810198</v>
      </c>
      <c r="J184" s="91">
        <v>41.868044849024997</v>
      </c>
      <c r="K184" s="91">
        <v>5.5347612806687998</v>
      </c>
      <c r="L184" s="91">
        <v>3676.3502073</v>
      </c>
      <c r="M184" s="91">
        <v>7.4128377423555198</v>
      </c>
      <c r="N184" s="91">
        <v>46.399641809269397</v>
      </c>
      <c r="O184" s="91">
        <v>5.5724083441254901</v>
      </c>
      <c r="P184" s="91">
        <v>161.8558635</v>
      </c>
      <c r="Q184" s="91">
        <v>34.787417592196597</v>
      </c>
      <c r="R184" s="91">
        <v>2.0428016014953001</v>
      </c>
      <c r="S184" s="91">
        <v>34.592051049996101</v>
      </c>
    </row>
    <row r="185" spans="1:19" x14ac:dyDescent="0.25">
      <c r="A185" s="91" t="s">
        <v>103</v>
      </c>
      <c r="B185" s="91" t="s">
        <v>104</v>
      </c>
      <c r="C185" s="91" t="s">
        <v>21</v>
      </c>
      <c r="D185" s="91">
        <v>22.173518300000001</v>
      </c>
      <c r="E185" s="91">
        <v>99.999999999999901</v>
      </c>
      <c r="F185" s="91">
        <v>4.4240855326482196</v>
      </c>
      <c r="G185" s="91">
        <v>98.043279173512104</v>
      </c>
      <c r="H185" s="91">
        <v>116.5433898</v>
      </c>
      <c r="I185" s="91">
        <v>42.082100314623297</v>
      </c>
      <c r="J185" s="91">
        <v>23.252869380677499</v>
      </c>
      <c r="K185" s="91">
        <v>37.568522458578002</v>
      </c>
      <c r="L185" s="91">
        <v>322.0633583</v>
      </c>
      <c r="M185" s="91">
        <v>28.083709054142201</v>
      </c>
      <c r="N185" s="91">
        <v>64.258446709881397</v>
      </c>
      <c r="O185" s="91">
        <v>16.962039174599798</v>
      </c>
      <c r="P185" s="91">
        <v>40.41977</v>
      </c>
      <c r="Q185" s="91">
        <v>70.670300015308698</v>
      </c>
      <c r="R185" s="91">
        <v>8.0645983767929295</v>
      </c>
      <c r="S185" s="91">
        <v>67.695949699962995</v>
      </c>
    </row>
    <row r="186" spans="1:19" x14ac:dyDescent="0.25">
      <c r="A186" s="91" t="s">
        <v>103</v>
      </c>
      <c r="B186" s="91" t="s">
        <v>104</v>
      </c>
      <c r="C186" s="91" t="s">
        <v>22</v>
      </c>
      <c r="D186" s="91">
        <v>320.08075309999998</v>
      </c>
      <c r="E186" s="91">
        <v>25.717197444693099</v>
      </c>
      <c r="F186" s="91">
        <v>4.1299697658299399</v>
      </c>
      <c r="G186" s="91">
        <v>24.972472583592399</v>
      </c>
      <c r="H186" s="91">
        <v>2793.3131582000001</v>
      </c>
      <c r="I186" s="91">
        <v>10.546201637044099</v>
      </c>
      <c r="J186" s="91">
        <v>36.0418387489133</v>
      </c>
      <c r="K186" s="91">
        <v>8.2595155844898809</v>
      </c>
      <c r="L186" s="91">
        <v>4498.8447618</v>
      </c>
      <c r="M186" s="91">
        <v>6.3320710802031099</v>
      </c>
      <c r="N186" s="91">
        <v>58.048141500065697</v>
      </c>
      <c r="O186" s="91">
        <v>4.8741487649363702</v>
      </c>
      <c r="P186" s="91">
        <v>137.95736339999999</v>
      </c>
      <c r="Q186" s="91">
        <v>45.669661134339499</v>
      </c>
      <c r="R186" s="91">
        <v>1.78004998519111</v>
      </c>
      <c r="S186" s="91">
        <v>45.384702274571403</v>
      </c>
    </row>
    <row r="187" spans="1:19" x14ac:dyDescent="0.25">
      <c r="A187" s="91" t="s">
        <v>105</v>
      </c>
      <c r="B187" s="91" t="s">
        <v>106</v>
      </c>
      <c r="C187" s="91" t="s">
        <v>21</v>
      </c>
      <c r="D187" s="91">
        <v>12.2991613</v>
      </c>
      <c r="E187" s="91">
        <v>100</v>
      </c>
      <c r="F187" s="91">
        <v>4.4154721920934898</v>
      </c>
      <c r="G187" s="91">
        <v>101.248080113065</v>
      </c>
      <c r="H187" s="91">
        <v>42.908180199999997</v>
      </c>
      <c r="I187" s="91">
        <v>70.482749807522197</v>
      </c>
      <c r="J187" s="91">
        <v>15.4042923631253</v>
      </c>
      <c r="K187" s="91">
        <v>66.558826363593397</v>
      </c>
      <c r="L187" s="91">
        <v>223.3395673</v>
      </c>
      <c r="M187" s="91">
        <v>36.0048460500186</v>
      </c>
      <c r="N187" s="91">
        <v>80.180235444781204</v>
      </c>
      <c r="O187" s="91">
        <v>13.8409584204424</v>
      </c>
      <c r="P187" s="91"/>
      <c r="Q187" s="91"/>
      <c r="R187" s="91"/>
      <c r="S187" s="91"/>
    </row>
    <row r="188" spans="1:19" x14ac:dyDescent="0.25">
      <c r="A188" s="91" t="s">
        <v>105</v>
      </c>
      <c r="B188" s="91" t="s">
        <v>106</v>
      </c>
      <c r="C188" s="91" t="s">
        <v>22</v>
      </c>
      <c r="D188" s="91">
        <v>642.28311240000005</v>
      </c>
      <c r="E188" s="91">
        <v>19.6184917723604</v>
      </c>
      <c r="F188" s="91">
        <v>6.2768956186723397</v>
      </c>
      <c r="G188" s="91">
        <v>18.082704783090101</v>
      </c>
      <c r="H188" s="91">
        <v>3067.4635039999998</v>
      </c>
      <c r="I188" s="91">
        <v>10.933279696390199</v>
      </c>
      <c r="J188" s="91">
        <v>29.9776653892526</v>
      </c>
      <c r="K188" s="91">
        <v>9.1376049871628098</v>
      </c>
      <c r="L188" s="91">
        <v>6359.0423971</v>
      </c>
      <c r="M188" s="91">
        <v>6.5392489405823797</v>
      </c>
      <c r="N188" s="91">
        <v>62.145562588683497</v>
      </c>
      <c r="O188" s="91">
        <v>4.8959936544997804</v>
      </c>
      <c r="P188" s="91">
        <v>163.7072939</v>
      </c>
      <c r="Q188" s="91">
        <v>36.452150615646801</v>
      </c>
      <c r="R188" s="91">
        <v>1.59987640339151</v>
      </c>
      <c r="S188" s="91">
        <v>36.135475745374201</v>
      </c>
    </row>
    <row r="189" spans="1:19" x14ac:dyDescent="0.25">
      <c r="A189" s="91" t="s">
        <v>107</v>
      </c>
      <c r="B189" s="91" t="s">
        <v>108</v>
      </c>
      <c r="C189" s="91" t="s">
        <v>21</v>
      </c>
      <c r="D189" s="91">
        <v>53.937773300000003</v>
      </c>
      <c r="E189" s="91">
        <v>100</v>
      </c>
      <c r="F189" s="91">
        <v>7.7656900863034197</v>
      </c>
      <c r="G189" s="91">
        <v>96.075828822591603</v>
      </c>
      <c r="H189" s="91">
        <v>151.4489614</v>
      </c>
      <c r="I189" s="91">
        <v>49.789939938295099</v>
      </c>
      <c r="J189" s="91">
        <v>21.804861902315999</v>
      </c>
      <c r="K189" s="91">
        <v>45.760675942654402</v>
      </c>
      <c r="L189" s="91">
        <v>469.05580800000001</v>
      </c>
      <c r="M189" s="91">
        <v>34.802888914639603</v>
      </c>
      <c r="N189" s="91">
        <v>67.5323027861931</v>
      </c>
      <c r="O189" s="91">
        <v>17.630621823793401</v>
      </c>
      <c r="P189" s="91">
        <v>20.1225597</v>
      </c>
      <c r="Q189" s="91">
        <v>100</v>
      </c>
      <c r="R189" s="91">
        <v>2.8971452251874599</v>
      </c>
      <c r="S189" s="91">
        <v>101.09069470387</v>
      </c>
    </row>
    <row r="190" spans="1:19" x14ac:dyDescent="0.25">
      <c r="A190" s="91" t="s">
        <v>107</v>
      </c>
      <c r="B190" s="91" t="s">
        <v>108</v>
      </c>
      <c r="C190" s="91" t="s">
        <v>22</v>
      </c>
      <c r="D190" s="91">
        <v>1673.8349839</v>
      </c>
      <c r="E190" s="91">
        <v>14.3564619715482</v>
      </c>
      <c r="F190" s="91">
        <v>5.9206217089493904</v>
      </c>
      <c r="G190" s="91">
        <v>14.0432630876434</v>
      </c>
      <c r="H190" s="91">
        <v>10502.707376599999</v>
      </c>
      <c r="I190" s="91">
        <v>7.4073709754525998</v>
      </c>
      <c r="J190" s="91">
        <v>37.149753646417899</v>
      </c>
      <c r="K190" s="91">
        <v>6.1104305020096303</v>
      </c>
      <c r="L190" s="91">
        <v>15363.6671535</v>
      </c>
      <c r="M190" s="91">
        <v>5.17023184381316</v>
      </c>
      <c r="N190" s="91">
        <v>54.343744845232102</v>
      </c>
      <c r="O190" s="91">
        <v>4.07833447008856</v>
      </c>
      <c r="P190" s="91">
        <v>731.0610752</v>
      </c>
      <c r="Q190" s="91">
        <v>23.958107912450899</v>
      </c>
      <c r="R190" s="91">
        <v>2.5858797994005802</v>
      </c>
      <c r="S190" s="91">
        <v>23.715810102591501</v>
      </c>
    </row>
    <row r="191" spans="1:19" x14ac:dyDescent="0.25">
      <c r="A191" s="91" t="s">
        <v>109</v>
      </c>
      <c r="B191" s="91" t="s">
        <v>110</v>
      </c>
      <c r="C191" s="91" t="s">
        <v>21</v>
      </c>
      <c r="D191" s="91"/>
      <c r="E191" s="91"/>
      <c r="F191" s="91"/>
      <c r="G191" s="91"/>
      <c r="H191" s="91">
        <v>4.9204093000000002</v>
      </c>
      <c r="I191" s="91">
        <v>100</v>
      </c>
      <c r="J191" s="91">
        <v>9.9670435317055297</v>
      </c>
      <c r="K191" s="91">
        <v>100.082425085311</v>
      </c>
      <c r="L191" s="91">
        <v>30.640139999999999</v>
      </c>
      <c r="M191" s="91">
        <v>50.258891648328799</v>
      </c>
      <c r="N191" s="91">
        <v>62.066301922799802</v>
      </c>
      <c r="O191" s="91">
        <v>35.682630995909498</v>
      </c>
      <c r="P191" s="91">
        <v>13.8062392</v>
      </c>
      <c r="Q191" s="91">
        <v>99.999999999999801</v>
      </c>
      <c r="R191" s="91">
        <v>27.966654545494698</v>
      </c>
      <c r="S191" s="91">
        <v>79.828992965722804</v>
      </c>
    </row>
    <row r="192" spans="1:19" x14ac:dyDescent="0.25">
      <c r="A192" s="91" t="s">
        <v>109</v>
      </c>
      <c r="B192" s="91" t="s">
        <v>110</v>
      </c>
      <c r="C192" s="91" t="s">
        <v>22</v>
      </c>
      <c r="D192" s="91">
        <v>328.92225359999998</v>
      </c>
      <c r="E192" s="91">
        <v>26.265836328969499</v>
      </c>
      <c r="F192" s="91">
        <v>11.2573449473112</v>
      </c>
      <c r="G192" s="91">
        <v>25.285818360125202</v>
      </c>
      <c r="H192" s="91">
        <v>796.0824523</v>
      </c>
      <c r="I192" s="91">
        <v>14.2640982108183</v>
      </c>
      <c r="J192" s="91">
        <v>27.245875503883902</v>
      </c>
      <c r="K192" s="91">
        <v>13.857363176594699</v>
      </c>
      <c r="L192" s="91">
        <v>1740.0057987</v>
      </c>
      <c r="M192" s="91">
        <v>13.2424384574757</v>
      </c>
      <c r="N192" s="91">
        <v>59.551596986527599</v>
      </c>
      <c r="O192" s="91">
        <v>8.3201364073863004</v>
      </c>
      <c r="P192" s="91">
        <v>56.835233799999997</v>
      </c>
      <c r="Q192" s="91">
        <v>46.143504886307603</v>
      </c>
      <c r="R192" s="91">
        <v>1.94518256227733</v>
      </c>
      <c r="S192" s="91">
        <v>46.785227716387503</v>
      </c>
    </row>
    <row r="193" spans="1:19" x14ac:dyDescent="0.25">
      <c r="A193" s="91" t="s">
        <v>111</v>
      </c>
      <c r="B193" s="91" t="s">
        <v>112</v>
      </c>
      <c r="C193" s="91" t="s">
        <v>21</v>
      </c>
      <c r="D193" s="91">
        <v>58.354981899999999</v>
      </c>
      <c r="E193" s="91">
        <v>72.340180180587197</v>
      </c>
      <c r="F193" s="91">
        <v>2.8052253049634599</v>
      </c>
      <c r="G193" s="91">
        <v>71.213201137676194</v>
      </c>
      <c r="H193" s="91">
        <v>522.38196909999999</v>
      </c>
      <c r="I193" s="91">
        <v>28.9260316854904</v>
      </c>
      <c r="J193" s="91">
        <v>25.111808295770501</v>
      </c>
      <c r="K193" s="91">
        <v>24.9536408178183</v>
      </c>
      <c r="L193" s="91">
        <v>1462.0792329000001</v>
      </c>
      <c r="M193" s="91">
        <v>19.540630050039098</v>
      </c>
      <c r="N193" s="91">
        <v>70.284687415739597</v>
      </c>
      <c r="O193" s="91">
        <v>9.8081643547458803</v>
      </c>
      <c r="P193" s="91">
        <v>37.408238599999997</v>
      </c>
      <c r="Q193" s="91">
        <v>100</v>
      </c>
      <c r="R193" s="91">
        <v>1.79827898352636</v>
      </c>
      <c r="S193" s="91">
        <v>99.713689568332995</v>
      </c>
    </row>
    <row r="194" spans="1:19" x14ac:dyDescent="0.25">
      <c r="A194" s="91" t="s">
        <v>111</v>
      </c>
      <c r="B194" s="91" t="s">
        <v>112</v>
      </c>
      <c r="C194" s="91" t="s">
        <v>22</v>
      </c>
      <c r="D194" s="91">
        <v>2025.5363539</v>
      </c>
      <c r="E194" s="91">
        <v>14.9933280534826</v>
      </c>
      <c r="F194" s="91">
        <v>5.4480879796797801</v>
      </c>
      <c r="G194" s="91">
        <v>14.8503962811854</v>
      </c>
      <c r="H194" s="91">
        <v>12143.070672100001</v>
      </c>
      <c r="I194" s="91">
        <v>7.2279825200383998</v>
      </c>
      <c r="J194" s="91">
        <v>32.6612342640463</v>
      </c>
      <c r="K194" s="91">
        <v>5.9539831852417597</v>
      </c>
      <c r="L194" s="91">
        <v>22258.779321599999</v>
      </c>
      <c r="M194" s="91">
        <v>4.3426764413322498</v>
      </c>
      <c r="N194" s="91">
        <v>59.869470044742897</v>
      </c>
      <c r="O194" s="91">
        <v>3.2487047634662298</v>
      </c>
      <c r="P194" s="91">
        <v>751.46174470000005</v>
      </c>
      <c r="Q194" s="91">
        <v>23.093714954414899</v>
      </c>
      <c r="R194" s="91">
        <v>2.0212077115310998</v>
      </c>
      <c r="S194" s="91">
        <v>22.924569131235501</v>
      </c>
    </row>
    <row r="195" spans="1:19" x14ac:dyDescent="0.25">
      <c r="A195" s="91" t="s">
        <v>113</v>
      </c>
      <c r="B195" s="91" t="s">
        <v>114</v>
      </c>
      <c r="C195" s="91" t="s">
        <v>21</v>
      </c>
      <c r="D195" s="91">
        <v>119.45732649999999</v>
      </c>
      <c r="E195" s="91">
        <v>67.383256759106402</v>
      </c>
      <c r="F195" s="91">
        <v>2.8866386286368999</v>
      </c>
      <c r="G195" s="91">
        <v>64.236663812748901</v>
      </c>
      <c r="H195" s="91">
        <v>1079.7338743</v>
      </c>
      <c r="I195" s="91">
        <v>21.0586506344318</v>
      </c>
      <c r="J195" s="91">
        <v>26.091338233675899</v>
      </c>
      <c r="K195" s="91">
        <v>17.6408332679142</v>
      </c>
      <c r="L195" s="91">
        <v>2733.5992597999998</v>
      </c>
      <c r="M195" s="91">
        <v>16.641664805604002</v>
      </c>
      <c r="N195" s="91">
        <v>66.056335343750703</v>
      </c>
      <c r="O195" s="91">
        <v>9.1593054509425809</v>
      </c>
      <c r="P195" s="91">
        <v>205.49430129999999</v>
      </c>
      <c r="Q195" s="91">
        <v>51.393157361641201</v>
      </c>
      <c r="R195" s="91">
        <v>4.9656877939364401</v>
      </c>
      <c r="S195" s="91">
        <v>49.1308864366259</v>
      </c>
    </row>
    <row r="196" spans="1:19" x14ac:dyDescent="0.25">
      <c r="A196" s="91" t="s">
        <v>113</v>
      </c>
      <c r="B196" s="91" t="s">
        <v>114</v>
      </c>
      <c r="C196" s="91" t="s">
        <v>22</v>
      </c>
      <c r="D196" s="91">
        <v>2333.6345999999999</v>
      </c>
      <c r="E196" s="91">
        <v>17.7309579560674</v>
      </c>
      <c r="F196" s="91">
        <v>4.1362748541060101</v>
      </c>
      <c r="G196" s="91">
        <v>17.202444919583002</v>
      </c>
      <c r="H196" s="91">
        <v>20837.033406899998</v>
      </c>
      <c r="I196" s="91">
        <v>5.7388530278346801</v>
      </c>
      <c r="J196" s="91">
        <v>36.932816009467501</v>
      </c>
      <c r="K196" s="91">
        <v>4.6002267553504597</v>
      </c>
      <c r="L196" s="91">
        <v>31264.973495900002</v>
      </c>
      <c r="M196" s="91">
        <v>4.5940507180308803</v>
      </c>
      <c r="N196" s="91">
        <v>55.415926591670299</v>
      </c>
      <c r="O196" s="91">
        <v>3.2401618321127201</v>
      </c>
      <c r="P196" s="91">
        <v>1983.1092406</v>
      </c>
      <c r="Q196" s="91">
        <v>16.7008131796143</v>
      </c>
      <c r="R196" s="91">
        <v>3.5149825447561698</v>
      </c>
      <c r="S196" s="91">
        <v>16.270450050239099</v>
      </c>
    </row>
    <row r="197" spans="1:19" x14ac:dyDescent="0.25">
      <c r="A197" t="s">
        <v>25</v>
      </c>
    </row>
    <row r="198" spans="1:19" x14ac:dyDescent="0.25">
      <c r="A198" t="s">
        <v>26</v>
      </c>
    </row>
    <row r="199" spans="1:19" x14ac:dyDescent="0.25">
      <c r="A199" t="s">
        <v>27</v>
      </c>
    </row>
    <row r="200" spans="1:19" x14ac:dyDescent="0.25">
      <c r="A200" t="s">
        <v>28</v>
      </c>
    </row>
    <row r="201" spans="1:19" x14ac:dyDescent="0.25">
      <c r="A201" t="s">
        <v>29</v>
      </c>
    </row>
    <row r="204" spans="1:19" x14ac:dyDescent="0.25">
      <c r="L204" s="7" t="str">
        <f>HYPERLINK("#'Indice'!A1", "Ir al índice")</f>
        <v>Ir al índice</v>
      </c>
    </row>
    <row r="205" spans="1:19" ht="17.25" x14ac:dyDescent="0.3">
      <c r="A205" s="4" t="s">
        <v>427</v>
      </c>
    </row>
    <row r="206" spans="1:19" x14ac:dyDescent="0.25">
      <c r="A206" s="5" t="s">
        <v>31</v>
      </c>
      <c r="B206" s="5" t="s">
        <v>119</v>
      </c>
      <c r="C206" s="5" t="s">
        <v>678</v>
      </c>
      <c r="D206" s="5" t="s">
        <v>407</v>
      </c>
      <c r="E206" s="5" t="s">
        <v>408</v>
      </c>
      <c r="F206" s="5" t="s">
        <v>409</v>
      </c>
      <c r="G206" s="5" t="s">
        <v>410</v>
      </c>
      <c r="H206" s="5" t="s">
        <v>411</v>
      </c>
      <c r="I206" s="5" t="s">
        <v>412</v>
      </c>
      <c r="J206" s="5" t="s">
        <v>413</v>
      </c>
      <c r="K206" s="5" t="s">
        <v>414</v>
      </c>
      <c r="L206" s="5" t="s">
        <v>415</v>
      </c>
      <c r="M206" s="5" t="s">
        <v>416</v>
      </c>
      <c r="N206" s="5" t="s">
        <v>417</v>
      </c>
      <c r="O206" s="5" t="s">
        <v>418</v>
      </c>
      <c r="P206" s="5" t="s">
        <v>419</v>
      </c>
      <c r="Q206" s="5" t="s">
        <v>420</v>
      </c>
      <c r="R206" s="5" t="s">
        <v>421</v>
      </c>
      <c r="S206" s="5" t="s">
        <v>422</v>
      </c>
    </row>
    <row r="207" spans="1:19" x14ac:dyDescent="0.25">
      <c r="A207" s="92" t="s">
        <v>93</v>
      </c>
      <c r="B207" s="92" t="s">
        <v>120</v>
      </c>
      <c r="C207" s="92" t="s">
        <v>22</v>
      </c>
      <c r="D207" s="92">
        <v>572.51602190000006</v>
      </c>
      <c r="E207" s="92">
        <v>41.282424142720402</v>
      </c>
      <c r="F207" s="92">
        <v>4.1975639586805</v>
      </c>
      <c r="G207" s="92">
        <v>40.919212653273803</v>
      </c>
      <c r="H207" s="92">
        <v>7837.0170134999998</v>
      </c>
      <c r="I207" s="92">
        <v>10.6962243985929</v>
      </c>
      <c r="J207" s="92">
        <v>57.459317994736203</v>
      </c>
      <c r="K207" s="92">
        <v>8.4754151514765592</v>
      </c>
      <c r="L207" s="92">
        <v>5024.1930313000003</v>
      </c>
      <c r="M207" s="92">
        <v>14.207183760346901</v>
      </c>
      <c r="N207" s="92">
        <v>36.836299392372702</v>
      </c>
      <c r="O207" s="92">
        <v>13.243908105046399</v>
      </c>
      <c r="P207" s="92">
        <v>205.5186842</v>
      </c>
      <c r="Q207" s="92">
        <v>63.858306814944903</v>
      </c>
      <c r="R207" s="92">
        <v>1.5068186542105899</v>
      </c>
      <c r="S207" s="92">
        <v>63.722704438572599</v>
      </c>
    </row>
    <row r="208" spans="1:19" x14ac:dyDescent="0.25">
      <c r="A208" s="92" t="s">
        <v>97</v>
      </c>
      <c r="B208" s="92" t="s">
        <v>121</v>
      </c>
      <c r="C208" s="92" t="s">
        <v>21</v>
      </c>
      <c r="D208" s="92"/>
      <c r="E208" s="92"/>
      <c r="F208" s="92"/>
      <c r="G208" s="92"/>
      <c r="H208" s="92">
        <v>31.055797999999999</v>
      </c>
      <c r="I208" s="92">
        <v>99.999999999999801</v>
      </c>
      <c r="J208" s="92">
        <v>20.916835462246599</v>
      </c>
      <c r="K208" s="92">
        <v>89.639045986951103</v>
      </c>
      <c r="L208" s="92">
        <v>117.4169385</v>
      </c>
      <c r="M208" s="92">
        <v>51.027705402641303</v>
      </c>
      <c r="N208" s="92">
        <v>79.083164537753404</v>
      </c>
      <c r="O208" s="92">
        <v>23.7087778019648</v>
      </c>
      <c r="P208" s="92"/>
      <c r="Q208" s="92"/>
      <c r="R208" s="92"/>
      <c r="S208" s="92"/>
    </row>
    <row r="209" spans="1:19" x14ac:dyDescent="0.25">
      <c r="A209" s="92" t="s">
        <v>97</v>
      </c>
      <c r="B209" s="92" t="s">
        <v>121</v>
      </c>
      <c r="C209" s="92" t="s">
        <v>22</v>
      </c>
      <c r="D209" s="92">
        <v>1143.6681991</v>
      </c>
      <c r="E209" s="92">
        <v>17.126065548931699</v>
      </c>
      <c r="F209" s="92">
        <v>17.9151511934427</v>
      </c>
      <c r="G209" s="92">
        <v>16.802193183541402</v>
      </c>
      <c r="H209" s="92">
        <v>3001.6736443999998</v>
      </c>
      <c r="I209" s="92">
        <v>11.035155125388201</v>
      </c>
      <c r="J209" s="92">
        <v>47.020138546403899</v>
      </c>
      <c r="K209" s="92">
        <v>8.7157590552252504</v>
      </c>
      <c r="L209" s="92">
        <v>1553.2993280999999</v>
      </c>
      <c r="M209" s="92">
        <v>16.3251798474592</v>
      </c>
      <c r="N209" s="92">
        <v>24.331875568004001</v>
      </c>
      <c r="O209" s="92">
        <v>13.6051454011796</v>
      </c>
      <c r="P209" s="92">
        <v>685.16316670000003</v>
      </c>
      <c r="Q209" s="92">
        <v>26.7184955130191</v>
      </c>
      <c r="R209" s="92">
        <v>10.7328346921494</v>
      </c>
      <c r="S209" s="92">
        <v>25.5517383956179</v>
      </c>
    </row>
    <row r="210" spans="1:19" x14ac:dyDescent="0.25">
      <c r="A210" s="92" t="s">
        <v>99</v>
      </c>
      <c r="B210" s="92" t="s">
        <v>122</v>
      </c>
      <c r="C210" s="92" t="s">
        <v>21</v>
      </c>
      <c r="D210" s="92"/>
      <c r="E210" s="92"/>
      <c r="F210" s="92"/>
      <c r="G210" s="92"/>
      <c r="H210" s="92"/>
      <c r="I210" s="92"/>
      <c r="J210" s="92"/>
      <c r="K210" s="92"/>
      <c r="L210" s="92">
        <v>40.014289099999999</v>
      </c>
      <c r="M210" s="92">
        <v>70.329020125114695</v>
      </c>
      <c r="N210" s="92">
        <v>100</v>
      </c>
      <c r="O210" s="92">
        <v>0</v>
      </c>
      <c r="P210" s="92"/>
      <c r="Q210" s="92"/>
      <c r="R210" s="92"/>
      <c r="S210" s="92"/>
    </row>
    <row r="211" spans="1:19" x14ac:dyDescent="0.25">
      <c r="A211" s="92" t="s">
        <v>99</v>
      </c>
      <c r="B211" s="92" t="s">
        <v>122</v>
      </c>
      <c r="C211" s="92" t="s">
        <v>22</v>
      </c>
      <c r="D211" s="92">
        <v>595.68151169999999</v>
      </c>
      <c r="E211" s="92">
        <v>31.6965029820708</v>
      </c>
      <c r="F211" s="92">
        <v>7.8600692771407701</v>
      </c>
      <c r="G211" s="92">
        <v>30.7126287874515</v>
      </c>
      <c r="H211" s="92">
        <v>2343.5224865</v>
      </c>
      <c r="I211" s="92">
        <v>11.142887661506601</v>
      </c>
      <c r="J211" s="92">
        <v>30.922982725883401</v>
      </c>
      <c r="K211" s="92">
        <v>9.7285115016543706</v>
      </c>
      <c r="L211" s="92">
        <v>4327.3617426999999</v>
      </c>
      <c r="M211" s="92">
        <v>8.1985187271228401</v>
      </c>
      <c r="N211" s="92">
        <v>57.099913992295598</v>
      </c>
      <c r="O211" s="92">
        <v>6.1739965490889599</v>
      </c>
      <c r="P211" s="92">
        <v>312.01264939999999</v>
      </c>
      <c r="Q211" s="92">
        <v>27.738672467616901</v>
      </c>
      <c r="R211" s="92">
        <v>4.1170340046802503</v>
      </c>
      <c r="S211" s="92">
        <v>27.201069085039201</v>
      </c>
    </row>
    <row r="212" spans="1:19" x14ac:dyDescent="0.25">
      <c r="A212" s="92" t="s">
        <v>101</v>
      </c>
      <c r="B212" s="92" t="s">
        <v>123</v>
      </c>
      <c r="C212" s="92" t="s">
        <v>22</v>
      </c>
      <c r="D212" s="92">
        <v>1283.9496631</v>
      </c>
      <c r="E212" s="92">
        <v>24.833417695869301</v>
      </c>
      <c r="F212" s="92">
        <v>9.3634791726496598</v>
      </c>
      <c r="G212" s="92">
        <v>23.2299013222081</v>
      </c>
      <c r="H212" s="92">
        <v>7641.1122929000003</v>
      </c>
      <c r="I212" s="92">
        <v>9.7754550340687807</v>
      </c>
      <c r="J212" s="92">
        <v>55.724455457000303</v>
      </c>
      <c r="K212" s="92">
        <v>7.0570348803968797</v>
      </c>
      <c r="L212" s="92">
        <v>4563.1035282000003</v>
      </c>
      <c r="M212" s="92">
        <v>11.849273171230999</v>
      </c>
      <c r="N212" s="92">
        <v>33.277414276339201</v>
      </c>
      <c r="O212" s="92">
        <v>11.157302057974199</v>
      </c>
      <c r="P212" s="92">
        <v>224.14849039999999</v>
      </c>
      <c r="Q212" s="92">
        <v>49.290814871742</v>
      </c>
      <c r="R212" s="92">
        <v>1.6346510940108401</v>
      </c>
      <c r="S212" s="92">
        <v>48.863817035651103</v>
      </c>
    </row>
    <row r="213" spans="1:19" x14ac:dyDescent="0.25">
      <c r="A213" s="92" t="s">
        <v>103</v>
      </c>
      <c r="B213" s="92" t="s">
        <v>124</v>
      </c>
      <c r="C213" s="92" t="s">
        <v>21</v>
      </c>
      <c r="D213" s="92"/>
      <c r="E213" s="92"/>
      <c r="F213" s="92"/>
      <c r="G213" s="92"/>
      <c r="H213" s="92">
        <v>35.813062600000002</v>
      </c>
      <c r="I213" s="92">
        <v>100</v>
      </c>
      <c r="J213" s="92">
        <v>51.643551457881202</v>
      </c>
      <c r="K213" s="92">
        <v>68.797077850340898</v>
      </c>
      <c r="L213" s="92">
        <v>33.533567499999997</v>
      </c>
      <c r="M213" s="92">
        <v>99.999999999999602</v>
      </c>
      <c r="N213" s="92">
        <v>48.356448542118798</v>
      </c>
      <c r="O213" s="92">
        <v>73.473663538820702</v>
      </c>
      <c r="P213" s="92"/>
      <c r="Q213" s="92"/>
      <c r="R213" s="92"/>
      <c r="S213" s="92"/>
    </row>
    <row r="214" spans="1:19" x14ac:dyDescent="0.25">
      <c r="A214" s="92" t="s">
        <v>103</v>
      </c>
      <c r="B214" s="92" t="s">
        <v>124</v>
      </c>
      <c r="C214" s="92" t="s">
        <v>22</v>
      </c>
      <c r="D214" s="92">
        <v>802.95242159999998</v>
      </c>
      <c r="E214" s="92">
        <v>22.6497253721666</v>
      </c>
      <c r="F214" s="92">
        <v>14.069633167512199</v>
      </c>
      <c r="G214" s="92">
        <v>21.573851607516399</v>
      </c>
      <c r="H214" s="92">
        <v>2563.5605986999999</v>
      </c>
      <c r="I214" s="92">
        <v>11.3628510594641</v>
      </c>
      <c r="J214" s="92">
        <v>44.9196692806849</v>
      </c>
      <c r="K214" s="92">
        <v>8.5407730106975297</v>
      </c>
      <c r="L214" s="92">
        <v>2220.3692157999999</v>
      </c>
      <c r="M214" s="92">
        <v>13.0140322445296</v>
      </c>
      <c r="N214" s="92">
        <v>38.906141288537299</v>
      </c>
      <c r="O214" s="92">
        <v>10.3474162147499</v>
      </c>
      <c r="P214" s="92">
        <v>120.1067951</v>
      </c>
      <c r="Q214" s="92">
        <v>39.855722873138603</v>
      </c>
      <c r="R214" s="92">
        <v>2.1045562632655899</v>
      </c>
      <c r="S214" s="92">
        <v>40.296560460313103</v>
      </c>
    </row>
    <row r="215" spans="1:19" x14ac:dyDescent="0.25">
      <c r="A215" s="92" t="s">
        <v>111</v>
      </c>
      <c r="B215" s="92" t="s">
        <v>125</v>
      </c>
      <c r="C215" s="92" t="s">
        <v>21</v>
      </c>
      <c r="D215" s="92">
        <v>40.198035400000002</v>
      </c>
      <c r="E215" s="92">
        <v>100</v>
      </c>
      <c r="F215" s="92">
        <v>34.750016796230099</v>
      </c>
      <c r="G215" s="92">
        <v>43.3894533551289</v>
      </c>
      <c r="H215" s="92">
        <v>40.198035400000002</v>
      </c>
      <c r="I215" s="92">
        <v>100</v>
      </c>
      <c r="J215" s="92">
        <v>34.750016796230099</v>
      </c>
      <c r="K215" s="92">
        <v>43.3894533551289</v>
      </c>
      <c r="L215" s="92">
        <v>35.281672999999998</v>
      </c>
      <c r="M215" s="92">
        <v>99.999999999999801</v>
      </c>
      <c r="N215" s="92">
        <v>30.499966407539802</v>
      </c>
      <c r="O215" s="92">
        <v>98.871206133344003</v>
      </c>
      <c r="P215" s="92"/>
      <c r="Q215" s="92"/>
      <c r="R215" s="92"/>
      <c r="S215" s="92"/>
    </row>
    <row r="216" spans="1:19" x14ac:dyDescent="0.25">
      <c r="A216" s="92" t="s">
        <v>111</v>
      </c>
      <c r="B216" s="92" t="s">
        <v>125</v>
      </c>
      <c r="C216" s="92" t="s">
        <v>22</v>
      </c>
      <c r="D216" s="92">
        <v>503.56641539999998</v>
      </c>
      <c r="E216" s="92">
        <v>30.7392867554981</v>
      </c>
      <c r="F216" s="92">
        <v>4.5818907408926597</v>
      </c>
      <c r="G216" s="92">
        <v>29.9032888584447</v>
      </c>
      <c r="H216" s="92">
        <v>4080.9237011999999</v>
      </c>
      <c r="I216" s="92">
        <v>10.558808493851201</v>
      </c>
      <c r="J216" s="92">
        <v>37.131837924427401</v>
      </c>
      <c r="K216" s="92">
        <v>8.8857130371972506</v>
      </c>
      <c r="L216" s="92">
        <v>6048.8240458</v>
      </c>
      <c r="M216" s="92">
        <v>7.5805859099930597</v>
      </c>
      <c r="N216" s="92">
        <v>55.037528399754102</v>
      </c>
      <c r="O216" s="92">
        <v>5.6079855315138802</v>
      </c>
      <c r="P216" s="92">
        <v>357.04863490000002</v>
      </c>
      <c r="Q216" s="92">
        <v>38.518739205582001</v>
      </c>
      <c r="R216" s="92">
        <v>3.2487429349258301</v>
      </c>
      <c r="S216" s="92">
        <v>39.124832874239502</v>
      </c>
    </row>
    <row r="217" spans="1:19" x14ac:dyDescent="0.25">
      <c r="A217" s="92" t="s">
        <v>127</v>
      </c>
      <c r="B217" s="92" t="s">
        <v>128</v>
      </c>
      <c r="C217" s="92" t="s">
        <v>21</v>
      </c>
      <c r="D217" s="92"/>
      <c r="E217" s="92"/>
      <c r="F217" s="92"/>
      <c r="G217" s="92"/>
      <c r="H217" s="92"/>
      <c r="I217" s="92"/>
      <c r="J217" s="92"/>
      <c r="K217" s="92"/>
      <c r="L217" s="92">
        <v>69.710809999999995</v>
      </c>
      <c r="M217" s="92">
        <v>57.760618164963702</v>
      </c>
      <c r="N217" s="92">
        <v>100</v>
      </c>
      <c r="O217" s="92">
        <v>0</v>
      </c>
      <c r="P217" s="92"/>
      <c r="Q217" s="92"/>
      <c r="R217" s="92"/>
      <c r="S217" s="92"/>
    </row>
    <row r="218" spans="1:19" x14ac:dyDescent="0.25">
      <c r="A218" s="92" t="s">
        <v>127</v>
      </c>
      <c r="B218" s="92" t="s">
        <v>128</v>
      </c>
      <c r="C218" s="92" t="s">
        <v>22</v>
      </c>
      <c r="D218" s="92">
        <v>58.728710300000003</v>
      </c>
      <c r="E218" s="92">
        <v>64.348180144542994</v>
      </c>
      <c r="F218" s="92">
        <v>1.6203960525476599</v>
      </c>
      <c r="G218" s="92">
        <v>64.192845551073106</v>
      </c>
      <c r="H218" s="92">
        <v>1349.0840800999999</v>
      </c>
      <c r="I218" s="92">
        <v>12.772063282290601</v>
      </c>
      <c r="J218" s="92">
        <v>37.2228592588203</v>
      </c>
      <c r="K218" s="92">
        <v>10.721043592740999</v>
      </c>
      <c r="L218" s="92">
        <v>1998.6657571999999</v>
      </c>
      <c r="M218" s="92">
        <v>11.2701741049408</v>
      </c>
      <c r="N218" s="92">
        <v>55.1456023261089</v>
      </c>
      <c r="O218" s="92">
        <v>7.0677667696787001</v>
      </c>
      <c r="P218" s="92">
        <v>217.8644152</v>
      </c>
      <c r="Q218" s="92">
        <v>31.8983163769383</v>
      </c>
      <c r="R218" s="92">
        <v>6.0111423625232199</v>
      </c>
      <c r="S218" s="92">
        <v>30.175615029692199</v>
      </c>
    </row>
    <row r="219" spans="1:19" x14ac:dyDescent="0.25">
      <c r="A219" s="92" t="s">
        <v>129</v>
      </c>
      <c r="B219" s="92" t="s">
        <v>130</v>
      </c>
      <c r="C219" s="92" t="s">
        <v>21</v>
      </c>
      <c r="D219" s="92"/>
      <c r="E219" s="92"/>
      <c r="F219" s="92"/>
      <c r="G219" s="92"/>
      <c r="H219" s="92">
        <v>44.1882795</v>
      </c>
      <c r="I219" s="92">
        <v>70.512021624081797</v>
      </c>
      <c r="J219" s="92">
        <v>63.683232686176602</v>
      </c>
      <c r="K219" s="92">
        <v>23.815973411907699</v>
      </c>
      <c r="L219" s="92"/>
      <c r="M219" s="92"/>
      <c r="N219" s="92"/>
      <c r="O219" s="92"/>
      <c r="P219" s="92">
        <v>25.199340500000002</v>
      </c>
      <c r="Q219" s="92">
        <v>100</v>
      </c>
      <c r="R219" s="92">
        <v>36.316767313823398</v>
      </c>
      <c r="S219" s="92">
        <v>41.7624774620568</v>
      </c>
    </row>
    <row r="220" spans="1:19" x14ac:dyDescent="0.25">
      <c r="A220" s="92" t="s">
        <v>129</v>
      </c>
      <c r="B220" s="92" t="s">
        <v>130</v>
      </c>
      <c r="C220" s="92" t="s">
        <v>22</v>
      </c>
      <c r="D220" s="92">
        <v>1338.9078472000001</v>
      </c>
      <c r="E220" s="92">
        <v>21.812583841228399</v>
      </c>
      <c r="F220" s="92">
        <v>14.8095856661916</v>
      </c>
      <c r="G220" s="92">
        <v>20.243042696339899</v>
      </c>
      <c r="H220" s="92">
        <v>3588.2836373999999</v>
      </c>
      <c r="I220" s="92">
        <v>10.173999599981</v>
      </c>
      <c r="J220" s="92">
        <v>39.689806907772201</v>
      </c>
      <c r="K220" s="92">
        <v>8.3054970495634208</v>
      </c>
      <c r="L220" s="92">
        <v>3842.5552066999999</v>
      </c>
      <c r="M220" s="92">
        <v>9.5724849394085698</v>
      </c>
      <c r="N220" s="92">
        <v>42.502290676464902</v>
      </c>
      <c r="O220" s="92">
        <v>7.7463947990003303</v>
      </c>
      <c r="P220" s="92">
        <v>271.07239290000001</v>
      </c>
      <c r="Q220" s="92">
        <v>36.085968384177001</v>
      </c>
      <c r="R220" s="92">
        <v>2.9983167495712202</v>
      </c>
      <c r="S220" s="92">
        <v>36.427744137100198</v>
      </c>
    </row>
    <row r="221" spans="1:19" x14ac:dyDescent="0.25">
      <c r="A221" s="92" t="s">
        <v>131</v>
      </c>
      <c r="B221" s="92" t="s">
        <v>132</v>
      </c>
      <c r="C221" s="92" t="s">
        <v>21</v>
      </c>
      <c r="D221" s="92"/>
      <c r="E221" s="92"/>
      <c r="F221" s="92"/>
      <c r="G221" s="92"/>
      <c r="H221" s="92">
        <v>75.5425532</v>
      </c>
      <c r="I221" s="92">
        <v>99.999999999999901</v>
      </c>
      <c r="J221" s="92">
        <v>61.826438603065199</v>
      </c>
      <c r="K221" s="92">
        <v>54.298530689385203</v>
      </c>
      <c r="L221" s="92">
        <v>46.642316100000002</v>
      </c>
      <c r="M221" s="92">
        <v>99.999999999999602</v>
      </c>
      <c r="N221" s="92">
        <v>38.173561396934801</v>
      </c>
      <c r="O221" s="92">
        <v>87.942666365247604</v>
      </c>
      <c r="P221" s="92"/>
      <c r="Q221" s="92"/>
      <c r="R221" s="92"/>
      <c r="S221" s="92"/>
    </row>
    <row r="222" spans="1:19" x14ac:dyDescent="0.25">
      <c r="A222" s="92" t="s">
        <v>131</v>
      </c>
      <c r="B222" s="92" t="s">
        <v>132</v>
      </c>
      <c r="C222" s="92" t="s">
        <v>22</v>
      </c>
      <c r="D222" s="92">
        <v>763.97782270000005</v>
      </c>
      <c r="E222" s="92">
        <v>23.511871332757899</v>
      </c>
      <c r="F222" s="92">
        <v>7.4808277728596799</v>
      </c>
      <c r="G222" s="92">
        <v>24.7142007188198</v>
      </c>
      <c r="H222" s="92">
        <v>4525.2465874</v>
      </c>
      <c r="I222" s="92">
        <v>12.222116961944399</v>
      </c>
      <c r="J222" s="92">
        <v>44.310959486259399</v>
      </c>
      <c r="K222" s="92">
        <v>9.1928294935186408</v>
      </c>
      <c r="L222" s="92">
        <v>4272.7528587999996</v>
      </c>
      <c r="M222" s="92">
        <v>11.7599892811303</v>
      </c>
      <c r="N222" s="92">
        <v>41.838555129404803</v>
      </c>
      <c r="O222" s="92">
        <v>9.4749839719792899</v>
      </c>
      <c r="P222" s="92">
        <v>650.49982450000005</v>
      </c>
      <c r="Q222" s="92">
        <v>25.804408997063099</v>
      </c>
      <c r="R222" s="92">
        <v>6.3696576114760397</v>
      </c>
      <c r="S222" s="92">
        <v>25.900323031563701</v>
      </c>
    </row>
    <row r="223" spans="1:19" x14ac:dyDescent="0.25">
      <c r="A223" s="92" t="s">
        <v>133</v>
      </c>
      <c r="B223" s="92" t="s">
        <v>134</v>
      </c>
      <c r="C223" s="92" t="s">
        <v>21</v>
      </c>
      <c r="D223" s="92"/>
      <c r="E223" s="92"/>
      <c r="F223" s="92"/>
      <c r="G223" s="92"/>
      <c r="H223" s="92">
        <v>20.321166699999999</v>
      </c>
      <c r="I223" s="92">
        <v>99.999999999999901</v>
      </c>
      <c r="J223" s="92">
        <v>43.667138438081999</v>
      </c>
      <c r="K223" s="92">
        <v>80.145179789870696</v>
      </c>
      <c r="L223" s="92">
        <v>26.215353499999999</v>
      </c>
      <c r="M223" s="92">
        <v>99.999999999999801</v>
      </c>
      <c r="N223" s="92">
        <v>56.332861561918001</v>
      </c>
      <c r="O223" s="92">
        <v>62.125561599290798</v>
      </c>
      <c r="P223" s="92"/>
      <c r="Q223" s="92"/>
      <c r="R223" s="92"/>
      <c r="S223" s="92"/>
    </row>
    <row r="224" spans="1:19" x14ac:dyDescent="0.25">
      <c r="A224" s="92" t="s">
        <v>133</v>
      </c>
      <c r="B224" s="92" t="s">
        <v>134</v>
      </c>
      <c r="C224" s="92" t="s">
        <v>22</v>
      </c>
      <c r="D224" s="92">
        <v>461.45765610000001</v>
      </c>
      <c r="E224" s="92">
        <v>23.148609847829899</v>
      </c>
      <c r="F224" s="92">
        <v>8.0301098747104191</v>
      </c>
      <c r="G224" s="92">
        <v>22.697799508624598</v>
      </c>
      <c r="H224" s="92">
        <v>2476.1857576000002</v>
      </c>
      <c r="I224" s="92">
        <v>10.737251427287401</v>
      </c>
      <c r="J224" s="92">
        <v>43.089638758560497</v>
      </c>
      <c r="K224" s="92">
        <v>8.42289375515983</v>
      </c>
      <c r="L224" s="92">
        <v>2517.6806981999998</v>
      </c>
      <c r="M224" s="92">
        <v>10.3280658722987</v>
      </c>
      <c r="N224" s="92">
        <v>43.811717865620302</v>
      </c>
      <c r="O224" s="92">
        <v>8.4147902391837892</v>
      </c>
      <c r="P224" s="92">
        <v>291.2679435</v>
      </c>
      <c r="Q224" s="92">
        <v>26.806222399160799</v>
      </c>
      <c r="R224" s="92">
        <v>5.0685335011086998</v>
      </c>
      <c r="S224" s="92">
        <v>26.325725281891099</v>
      </c>
    </row>
    <row r="225" spans="1:19" x14ac:dyDescent="0.25">
      <c r="A225" s="92" t="s">
        <v>135</v>
      </c>
      <c r="B225" s="92" t="s">
        <v>136</v>
      </c>
      <c r="C225" s="92" t="s">
        <v>21</v>
      </c>
      <c r="D225" s="92"/>
      <c r="E225" s="92"/>
      <c r="F225" s="92"/>
      <c r="G225" s="92"/>
      <c r="H225" s="92">
        <v>135.05742799999999</v>
      </c>
      <c r="I225" s="92">
        <v>99.999999999999901</v>
      </c>
      <c r="J225" s="92">
        <v>32.428064418329598</v>
      </c>
      <c r="K225" s="92">
        <v>76.080685404659306</v>
      </c>
      <c r="L225" s="92">
        <v>281.42573379999999</v>
      </c>
      <c r="M225" s="92">
        <v>49.385157519253703</v>
      </c>
      <c r="N225" s="92">
        <v>67.571935581670402</v>
      </c>
      <c r="O225" s="92">
        <v>36.5114502944948</v>
      </c>
      <c r="P225" s="92"/>
      <c r="Q225" s="92"/>
      <c r="R225" s="92"/>
      <c r="S225" s="92"/>
    </row>
    <row r="226" spans="1:19" x14ac:dyDescent="0.25">
      <c r="A226" s="92" t="s">
        <v>135</v>
      </c>
      <c r="B226" s="92" t="s">
        <v>136</v>
      </c>
      <c r="C226" s="92" t="s">
        <v>22</v>
      </c>
      <c r="D226" s="92">
        <v>1120.5774669</v>
      </c>
      <c r="E226" s="92">
        <v>25.203807436424</v>
      </c>
      <c r="F226" s="92">
        <v>9.8166322037793705</v>
      </c>
      <c r="G226" s="92">
        <v>24.364380423991399</v>
      </c>
      <c r="H226" s="92">
        <v>3756.2263939999998</v>
      </c>
      <c r="I226" s="92">
        <v>13.686878328855199</v>
      </c>
      <c r="J226" s="92">
        <v>32.905795514552302</v>
      </c>
      <c r="K226" s="92">
        <v>11.6452648711861</v>
      </c>
      <c r="L226" s="92">
        <v>6282.2895947999996</v>
      </c>
      <c r="M226" s="92">
        <v>9.5497044071478694</v>
      </c>
      <c r="N226" s="92">
        <v>55.0349513277204</v>
      </c>
      <c r="O226" s="92">
        <v>7.85815202052299</v>
      </c>
      <c r="P226" s="92">
        <v>255.99721529999999</v>
      </c>
      <c r="Q226" s="92">
        <v>45.552069403665399</v>
      </c>
      <c r="R226" s="92">
        <v>2.2426209539479198</v>
      </c>
      <c r="S226" s="92">
        <v>44.569178118742002</v>
      </c>
    </row>
    <row r="227" spans="1:19" x14ac:dyDescent="0.25">
      <c r="A227" s="92" t="s">
        <v>137</v>
      </c>
      <c r="B227" s="92" t="s">
        <v>138</v>
      </c>
      <c r="C227" s="92" t="s">
        <v>21</v>
      </c>
      <c r="D227" s="92"/>
      <c r="E227" s="92"/>
      <c r="F227" s="92"/>
      <c r="G227" s="92"/>
      <c r="H227" s="92">
        <v>146.05848760000001</v>
      </c>
      <c r="I227" s="92">
        <v>70.328204699509499</v>
      </c>
      <c r="J227" s="92">
        <v>44.805668406319</v>
      </c>
      <c r="K227" s="92">
        <v>55.555638019712099</v>
      </c>
      <c r="L227" s="92">
        <v>179.92367669999999</v>
      </c>
      <c r="M227" s="92">
        <v>70.273609018228996</v>
      </c>
      <c r="N227" s="92">
        <v>55.194331593681</v>
      </c>
      <c r="O227" s="92">
        <v>45.098969827867101</v>
      </c>
      <c r="P227" s="92"/>
      <c r="Q227" s="92"/>
      <c r="R227" s="92"/>
      <c r="S227" s="92"/>
    </row>
    <row r="228" spans="1:19" x14ac:dyDescent="0.25">
      <c r="A228" s="92" t="s">
        <v>137</v>
      </c>
      <c r="B228" s="92" t="s">
        <v>138</v>
      </c>
      <c r="C228" s="92" t="s">
        <v>22</v>
      </c>
      <c r="D228" s="92">
        <v>1603.4687136</v>
      </c>
      <c r="E228" s="92">
        <v>28.7550261689703</v>
      </c>
      <c r="F228" s="92">
        <v>6.9011075471455401</v>
      </c>
      <c r="G228" s="92">
        <v>27.653974027925901</v>
      </c>
      <c r="H228" s="92">
        <v>10841.8747812</v>
      </c>
      <c r="I228" s="92">
        <v>10.292890123523801</v>
      </c>
      <c r="J228" s="92">
        <v>46.661929380438799</v>
      </c>
      <c r="K228" s="92">
        <v>8.6775036223176496</v>
      </c>
      <c r="L228" s="92">
        <v>9632.4806829999998</v>
      </c>
      <c r="M228" s="92">
        <v>10.660982776486099</v>
      </c>
      <c r="N228" s="92">
        <v>41.456864468493599</v>
      </c>
      <c r="O228" s="92">
        <v>8.7502701688571296</v>
      </c>
      <c r="P228" s="92">
        <v>1157.1232947000001</v>
      </c>
      <c r="Q228" s="92">
        <v>34.2305300480946</v>
      </c>
      <c r="R228" s="92">
        <v>4.9800986039220696</v>
      </c>
      <c r="S228" s="92">
        <v>33.1445336994408</v>
      </c>
    </row>
    <row r="229" spans="1:19" x14ac:dyDescent="0.25">
      <c r="A229" s="92" t="s">
        <v>139</v>
      </c>
      <c r="B229" s="92" t="s">
        <v>140</v>
      </c>
      <c r="C229" s="92" t="s">
        <v>21</v>
      </c>
      <c r="D229" s="92"/>
      <c r="E229" s="92"/>
      <c r="F229" s="92"/>
      <c r="G229" s="92"/>
      <c r="H229" s="92">
        <v>361.75768420000003</v>
      </c>
      <c r="I229" s="92">
        <v>58.002069832032603</v>
      </c>
      <c r="J229" s="92">
        <v>48.887163452749498</v>
      </c>
      <c r="K229" s="92">
        <v>42.358830612453303</v>
      </c>
      <c r="L229" s="92">
        <v>247.0135071</v>
      </c>
      <c r="M229" s="92">
        <v>70.282699749100701</v>
      </c>
      <c r="N229" s="92">
        <v>33.380879588886401</v>
      </c>
      <c r="O229" s="92">
        <v>58.3096444591515</v>
      </c>
      <c r="P229" s="92">
        <v>131.21382449999999</v>
      </c>
      <c r="Q229" s="92">
        <v>100</v>
      </c>
      <c r="R229" s="92">
        <v>17.731956958364101</v>
      </c>
      <c r="S229" s="92">
        <v>90.834410707455504</v>
      </c>
    </row>
    <row r="230" spans="1:19" x14ac:dyDescent="0.25">
      <c r="A230" s="92" t="s">
        <v>139</v>
      </c>
      <c r="B230" s="92" t="s">
        <v>140</v>
      </c>
      <c r="C230" s="92" t="s">
        <v>22</v>
      </c>
      <c r="D230" s="92">
        <v>5057.0206682999997</v>
      </c>
      <c r="E230" s="92">
        <v>22.0053199881858</v>
      </c>
      <c r="F230" s="92">
        <v>16.8245467908588</v>
      </c>
      <c r="G230" s="92">
        <v>21.425000985956</v>
      </c>
      <c r="H230" s="92">
        <v>9783.5592084</v>
      </c>
      <c r="I230" s="92">
        <v>14.0238368007492</v>
      </c>
      <c r="J230" s="92">
        <v>32.5495900609396</v>
      </c>
      <c r="K230" s="92">
        <v>10.983271932744801</v>
      </c>
      <c r="L230" s="92">
        <v>13878.613880299999</v>
      </c>
      <c r="M230" s="92">
        <v>11.150740066459701</v>
      </c>
      <c r="N230" s="92">
        <v>46.173706602600397</v>
      </c>
      <c r="O230" s="92">
        <v>9.2183265411942301</v>
      </c>
      <c r="P230" s="92">
        <v>1338.2023271999999</v>
      </c>
      <c r="Q230" s="92">
        <v>30.288548166867201</v>
      </c>
      <c r="R230" s="92">
        <v>4.4521565456012402</v>
      </c>
      <c r="S230" s="92">
        <v>30.243822774187599</v>
      </c>
    </row>
    <row r="231" spans="1:19" x14ac:dyDescent="0.25">
      <c r="A231" s="92" t="s">
        <v>141</v>
      </c>
      <c r="B231" s="92" t="s">
        <v>142</v>
      </c>
      <c r="C231" s="92" t="s">
        <v>21</v>
      </c>
      <c r="D231" s="92"/>
      <c r="E231" s="92"/>
      <c r="F231" s="92"/>
      <c r="G231" s="92"/>
      <c r="H231" s="92"/>
      <c r="I231" s="92"/>
      <c r="J231" s="92"/>
      <c r="K231" s="92"/>
      <c r="L231" s="92">
        <v>360.59043100000002</v>
      </c>
      <c r="M231" s="92">
        <v>62.0626952272805</v>
      </c>
      <c r="N231" s="92">
        <v>79.417460761606606</v>
      </c>
      <c r="O231" s="92">
        <v>19.634866125944001</v>
      </c>
      <c r="P231" s="92">
        <v>93.453840299999996</v>
      </c>
      <c r="Q231" s="92">
        <v>70.631645054222304</v>
      </c>
      <c r="R231" s="92">
        <v>20.582539238393402</v>
      </c>
      <c r="S231" s="92">
        <v>75.760876345511207</v>
      </c>
    </row>
    <row r="232" spans="1:19" x14ac:dyDescent="0.25">
      <c r="A232" s="92" t="s">
        <v>141</v>
      </c>
      <c r="B232" s="92" t="s">
        <v>142</v>
      </c>
      <c r="C232" s="92" t="s">
        <v>22</v>
      </c>
      <c r="D232" s="92">
        <v>356.32962609999998</v>
      </c>
      <c r="E232" s="92">
        <v>49.072176677329402</v>
      </c>
      <c r="F232" s="92">
        <v>3.0673656642302398</v>
      </c>
      <c r="G232" s="92">
        <v>48.537395362738302</v>
      </c>
      <c r="H232" s="92">
        <v>5104.3221217999999</v>
      </c>
      <c r="I232" s="92">
        <v>12.195281921340801</v>
      </c>
      <c r="J232" s="92">
        <v>43.939154279544098</v>
      </c>
      <c r="K232" s="92">
        <v>10.7061950959284</v>
      </c>
      <c r="L232" s="92">
        <v>6000.4318128000004</v>
      </c>
      <c r="M232" s="92">
        <v>11.548428741057201</v>
      </c>
      <c r="N232" s="92">
        <v>51.653068296858997</v>
      </c>
      <c r="O232" s="92">
        <v>9.56908918335888</v>
      </c>
      <c r="P232" s="92">
        <v>155.71290590000001</v>
      </c>
      <c r="Q232" s="92">
        <v>57.073918197541403</v>
      </c>
      <c r="R232" s="92">
        <v>1.34041175936669</v>
      </c>
      <c r="S232" s="92">
        <v>56.3516455295523</v>
      </c>
    </row>
    <row r="233" spans="1:19" x14ac:dyDescent="0.25">
      <c r="A233" s="92" t="s">
        <v>143</v>
      </c>
      <c r="B233" s="92" t="s">
        <v>144</v>
      </c>
      <c r="C233" s="92" t="s">
        <v>21</v>
      </c>
      <c r="D233" s="92"/>
      <c r="E233" s="92"/>
      <c r="F233" s="92"/>
      <c r="G233" s="92"/>
      <c r="H233" s="92"/>
      <c r="I233" s="92"/>
      <c r="J233" s="92"/>
      <c r="K233" s="92"/>
      <c r="L233" s="92">
        <v>176.39353019999999</v>
      </c>
      <c r="M233" s="92">
        <v>70.346091262504103</v>
      </c>
      <c r="N233" s="92">
        <v>100</v>
      </c>
      <c r="O233" s="92">
        <v>0</v>
      </c>
      <c r="P233" s="92"/>
      <c r="Q233" s="92"/>
      <c r="R233" s="92"/>
      <c r="S233" s="92"/>
    </row>
    <row r="234" spans="1:19" x14ac:dyDescent="0.25">
      <c r="A234" s="92" t="s">
        <v>143</v>
      </c>
      <c r="B234" s="92" t="s">
        <v>144</v>
      </c>
      <c r="C234" s="92" t="s">
        <v>22</v>
      </c>
      <c r="D234" s="92">
        <v>727.67095549999999</v>
      </c>
      <c r="E234" s="92">
        <v>43.196315808078701</v>
      </c>
      <c r="F234" s="92">
        <v>4.6485553856709299</v>
      </c>
      <c r="G234" s="92">
        <v>41.778084526393599</v>
      </c>
      <c r="H234" s="92">
        <v>5428.8841633000002</v>
      </c>
      <c r="I234" s="92">
        <v>15.487482185335599</v>
      </c>
      <c r="J234" s="92">
        <v>34.681154338709703</v>
      </c>
      <c r="K234" s="92">
        <v>12.512428574365501</v>
      </c>
      <c r="L234" s="92">
        <v>9237.5188245999998</v>
      </c>
      <c r="M234" s="92">
        <v>9.0248168375401594</v>
      </c>
      <c r="N234" s="92">
        <v>59.0117244034085</v>
      </c>
      <c r="O234" s="92">
        <v>7.1134248729206098</v>
      </c>
      <c r="P234" s="92">
        <v>259.62694060000001</v>
      </c>
      <c r="Q234" s="92">
        <v>70.162958791275997</v>
      </c>
      <c r="R234" s="92">
        <v>1.6585658722109</v>
      </c>
      <c r="S234" s="92">
        <v>69.616217612961194</v>
      </c>
    </row>
    <row r="235" spans="1:19" x14ac:dyDescent="0.25">
      <c r="A235" s="92" t="s">
        <v>145</v>
      </c>
      <c r="B235" s="92" t="s">
        <v>146</v>
      </c>
      <c r="C235" s="92" t="s">
        <v>21</v>
      </c>
      <c r="D235" s="92"/>
      <c r="E235" s="92"/>
      <c r="F235" s="92"/>
      <c r="G235" s="92"/>
      <c r="H235" s="92">
        <v>187.93533579999999</v>
      </c>
      <c r="I235" s="92">
        <v>45.020133675559698</v>
      </c>
      <c r="J235" s="92">
        <v>32.287817451891101</v>
      </c>
      <c r="K235" s="92">
        <v>39.3904692479678</v>
      </c>
      <c r="L235" s="92">
        <v>378.66903930000001</v>
      </c>
      <c r="M235" s="92">
        <v>34.394343589513397</v>
      </c>
      <c r="N235" s="92">
        <v>65.056402318149907</v>
      </c>
      <c r="O235" s="92">
        <v>19.8061787241502</v>
      </c>
      <c r="P235" s="92">
        <v>15.458305599999999</v>
      </c>
      <c r="Q235" s="92">
        <v>99.999999999999901</v>
      </c>
      <c r="R235" s="92">
        <v>2.6557802299589999</v>
      </c>
      <c r="S235" s="92">
        <v>101.879506844248</v>
      </c>
    </row>
    <row r="236" spans="1:19" x14ac:dyDescent="0.25">
      <c r="A236" s="92" t="s">
        <v>145</v>
      </c>
      <c r="B236" s="92" t="s">
        <v>146</v>
      </c>
      <c r="C236" s="92" t="s">
        <v>22</v>
      </c>
      <c r="D236" s="92">
        <v>364.53220520000002</v>
      </c>
      <c r="E236" s="92">
        <v>34.858147747152003</v>
      </c>
      <c r="F236" s="92">
        <v>3.4672391968029301</v>
      </c>
      <c r="G236" s="92">
        <v>35.247494144390799</v>
      </c>
      <c r="H236" s="92">
        <v>2249.1729644000002</v>
      </c>
      <c r="I236" s="92">
        <v>13.228036961200401</v>
      </c>
      <c r="J236" s="92">
        <v>21.392953904521299</v>
      </c>
      <c r="K236" s="92">
        <v>12.777669824534501</v>
      </c>
      <c r="L236" s="92">
        <v>7624.8914937999998</v>
      </c>
      <c r="M236" s="92">
        <v>9.9170161865145996</v>
      </c>
      <c r="N236" s="92">
        <v>72.523969848336904</v>
      </c>
      <c r="O236" s="92">
        <v>4.8699191499924801</v>
      </c>
      <c r="P236" s="92">
        <v>275.01905529999999</v>
      </c>
      <c r="Q236" s="92">
        <v>49.955576324586403</v>
      </c>
      <c r="R236" s="92">
        <v>2.61583705033881</v>
      </c>
      <c r="S236" s="92">
        <v>50.034655685862397</v>
      </c>
    </row>
    <row r="237" spans="1:19" x14ac:dyDescent="0.25">
      <c r="A237" s="92" t="s">
        <v>147</v>
      </c>
      <c r="B237" s="92" t="s">
        <v>148</v>
      </c>
      <c r="C237" s="92" t="s">
        <v>21</v>
      </c>
      <c r="D237" s="92"/>
      <c r="E237" s="92"/>
      <c r="F237" s="92"/>
      <c r="G237" s="92"/>
      <c r="H237" s="92">
        <v>54.2859816</v>
      </c>
      <c r="I237" s="92">
        <v>74.231339148717495</v>
      </c>
      <c r="J237" s="92">
        <v>32.726981485504901</v>
      </c>
      <c r="K237" s="92">
        <v>32.550472763429397</v>
      </c>
      <c r="L237" s="92">
        <v>96.153975399999993</v>
      </c>
      <c r="M237" s="92">
        <v>68.232478486907198</v>
      </c>
      <c r="N237" s="92">
        <v>57.967624051832402</v>
      </c>
      <c r="O237" s="92">
        <v>14.9442743648566</v>
      </c>
      <c r="P237" s="92">
        <v>15.435351799999999</v>
      </c>
      <c r="Q237" s="92">
        <v>99.999999999999901</v>
      </c>
      <c r="R237" s="92">
        <v>9.3053944626627896</v>
      </c>
      <c r="S237" s="92">
        <v>102.35460024062201</v>
      </c>
    </row>
    <row r="238" spans="1:19" x14ac:dyDescent="0.25">
      <c r="A238" s="92" t="s">
        <v>147</v>
      </c>
      <c r="B238" s="92" t="s">
        <v>148</v>
      </c>
      <c r="C238" s="92" t="s">
        <v>22</v>
      </c>
      <c r="D238" s="92">
        <v>117.71127079999999</v>
      </c>
      <c r="E238" s="92">
        <v>39.923379427939302</v>
      </c>
      <c r="F238" s="92">
        <v>2.15737453376041</v>
      </c>
      <c r="G238" s="92">
        <v>39.714904525604801</v>
      </c>
      <c r="H238" s="92">
        <v>2204.0704684000002</v>
      </c>
      <c r="I238" s="92">
        <v>10.6329236061512</v>
      </c>
      <c r="J238" s="92">
        <v>40.395498806725499</v>
      </c>
      <c r="K238" s="92">
        <v>8.6831024551881608</v>
      </c>
      <c r="L238" s="92">
        <v>2823.2787361000001</v>
      </c>
      <c r="M238" s="92">
        <v>10.1200331195008</v>
      </c>
      <c r="N238" s="92">
        <v>51.744149949058503</v>
      </c>
      <c r="O238" s="92">
        <v>6.9652869570623501</v>
      </c>
      <c r="P238" s="92">
        <v>311.16740529999998</v>
      </c>
      <c r="Q238" s="92">
        <v>35.119263747437699</v>
      </c>
      <c r="R238" s="92">
        <v>5.7029767104555402</v>
      </c>
      <c r="S238" s="92">
        <v>35.6275322387419</v>
      </c>
    </row>
    <row r="239" spans="1:19" x14ac:dyDescent="0.25">
      <c r="A239" s="92" t="s">
        <v>149</v>
      </c>
      <c r="B239" s="92" t="s">
        <v>150</v>
      </c>
      <c r="C239" s="92" t="s">
        <v>21</v>
      </c>
      <c r="D239" s="92"/>
      <c r="E239" s="92"/>
      <c r="F239" s="92"/>
      <c r="G239" s="92"/>
      <c r="H239" s="92">
        <v>50.875625599999999</v>
      </c>
      <c r="I239" s="92">
        <v>70.331350285412995</v>
      </c>
      <c r="J239" s="92">
        <v>19.234289503783799</v>
      </c>
      <c r="K239" s="92">
        <v>72.722494481172603</v>
      </c>
      <c r="L239" s="92">
        <v>213.62920879999999</v>
      </c>
      <c r="M239" s="92">
        <v>53.893657770533103</v>
      </c>
      <c r="N239" s="92">
        <v>80.765710496216201</v>
      </c>
      <c r="O239" s="92">
        <v>17.318804028272901</v>
      </c>
      <c r="P239" s="92"/>
      <c r="Q239" s="92"/>
      <c r="R239" s="92"/>
      <c r="S239" s="92"/>
    </row>
    <row r="240" spans="1:19" x14ac:dyDescent="0.25">
      <c r="A240" s="92" t="s">
        <v>149</v>
      </c>
      <c r="B240" s="92" t="s">
        <v>150</v>
      </c>
      <c r="C240" s="92" t="s">
        <v>22</v>
      </c>
      <c r="D240" s="92">
        <v>541.19086249999998</v>
      </c>
      <c r="E240" s="92">
        <v>24.392436806913199</v>
      </c>
      <c r="F240" s="92">
        <v>6.4481648778605596</v>
      </c>
      <c r="G240" s="92">
        <v>24.091390494064498</v>
      </c>
      <c r="H240" s="92">
        <v>2146.9717007999998</v>
      </c>
      <c r="I240" s="92">
        <v>13.240849414021</v>
      </c>
      <c r="J240" s="92">
        <v>25.580674904427301</v>
      </c>
      <c r="K240" s="92">
        <v>12.8144615780205</v>
      </c>
      <c r="L240" s="92">
        <v>5583.6640035</v>
      </c>
      <c r="M240" s="92">
        <v>9.7899777707592897</v>
      </c>
      <c r="N240" s="92">
        <v>66.528074681125901</v>
      </c>
      <c r="O240" s="92">
        <v>5.6310820541461499</v>
      </c>
      <c r="P240" s="92">
        <v>121.1173599</v>
      </c>
      <c r="Q240" s="92">
        <v>49.631494232058103</v>
      </c>
      <c r="R240" s="92">
        <v>1.4430855365862301</v>
      </c>
      <c r="S240" s="92">
        <v>48.630709945427398</v>
      </c>
    </row>
    <row r="241" spans="1:19" x14ac:dyDescent="0.25">
      <c r="A241" s="92" t="s">
        <v>151</v>
      </c>
      <c r="B241" s="92" t="s">
        <v>152</v>
      </c>
      <c r="C241" s="92" t="s">
        <v>21</v>
      </c>
      <c r="D241" s="92">
        <v>12.2991613</v>
      </c>
      <c r="E241" s="92">
        <v>100</v>
      </c>
      <c r="F241" s="92">
        <v>6.1698242443844</v>
      </c>
      <c r="G241" s="92">
        <v>101.64404648186201</v>
      </c>
      <c r="H241" s="92"/>
      <c r="I241" s="92"/>
      <c r="J241" s="92"/>
      <c r="K241" s="92"/>
      <c r="L241" s="92">
        <v>187.04462570000001</v>
      </c>
      <c r="M241" s="92">
        <v>38.363093743074103</v>
      </c>
      <c r="N241" s="92">
        <v>93.830175755615599</v>
      </c>
      <c r="O241" s="92">
        <v>6.6836270659291799</v>
      </c>
      <c r="P241" s="92"/>
      <c r="Q241" s="92"/>
      <c r="R241" s="92"/>
      <c r="S241" s="92"/>
    </row>
    <row r="242" spans="1:19" x14ac:dyDescent="0.25">
      <c r="A242" s="92" t="s">
        <v>151</v>
      </c>
      <c r="B242" s="92" t="s">
        <v>152</v>
      </c>
      <c r="C242" s="92" t="s">
        <v>22</v>
      </c>
      <c r="D242" s="92">
        <v>245.62567540000001</v>
      </c>
      <c r="E242" s="92">
        <v>29.084902488629499</v>
      </c>
      <c r="F242" s="92">
        <v>7.8444669716129196</v>
      </c>
      <c r="G242" s="92">
        <v>27.5484323642251</v>
      </c>
      <c r="H242" s="92">
        <v>1076.4061403999999</v>
      </c>
      <c r="I242" s="92">
        <v>12.757320028507699</v>
      </c>
      <c r="J242" s="92">
        <v>34.376831341668201</v>
      </c>
      <c r="K242" s="92">
        <v>11.172127452537699</v>
      </c>
      <c r="L242" s="92">
        <v>1768.7507157</v>
      </c>
      <c r="M242" s="92">
        <v>10.207733405172499</v>
      </c>
      <c r="N242" s="92">
        <v>56.488013916827498</v>
      </c>
      <c r="O242" s="92">
        <v>7.7335321611834598</v>
      </c>
      <c r="P242" s="92">
        <v>40.413970300000003</v>
      </c>
      <c r="Q242" s="92">
        <v>58.518787785379502</v>
      </c>
      <c r="R242" s="92">
        <v>1.2906877698914001</v>
      </c>
      <c r="S242" s="92">
        <v>58.673669014043902</v>
      </c>
    </row>
    <row r="243" spans="1:19" x14ac:dyDescent="0.25">
      <c r="A243" s="92" t="s">
        <v>153</v>
      </c>
      <c r="B243" s="92" t="s">
        <v>154</v>
      </c>
      <c r="C243" s="92" t="s">
        <v>21</v>
      </c>
      <c r="D243" s="92"/>
      <c r="E243" s="92"/>
      <c r="F243" s="92"/>
      <c r="G243" s="92"/>
      <c r="H243" s="92"/>
      <c r="I243" s="92"/>
      <c r="J243" s="92"/>
      <c r="K243" s="92"/>
      <c r="L243" s="92">
        <v>161.974638</v>
      </c>
      <c r="M243" s="92">
        <v>53.5776996949755</v>
      </c>
      <c r="N243" s="92">
        <v>100</v>
      </c>
      <c r="O243" s="92">
        <v>0</v>
      </c>
      <c r="P243" s="92"/>
      <c r="Q243" s="92"/>
      <c r="R243" s="92"/>
      <c r="S243" s="92"/>
    </row>
    <row r="244" spans="1:19" x14ac:dyDescent="0.25">
      <c r="A244" s="92" t="s">
        <v>153</v>
      </c>
      <c r="B244" s="92" t="s">
        <v>154</v>
      </c>
      <c r="C244" s="92" t="s">
        <v>22</v>
      </c>
      <c r="D244" s="92">
        <v>531.46913489999997</v>
      </c>
      <c r="E244" s="92">
        <v>19.918607010658199</v>
      </c>
      <c r="F244" s="92">
        <v>9.0177517669912408</v>
      </c>
      <c r="G244" s="92">
        <v>18.916424192283799</v>
      </c>
      <c r="H244" s="92">
        <v>2156.7854103</v>
      </c>
      <c r="I244" s="92">
        <v>12.6124627489912</v>
      </c>
      <c r="J244" s="92">
        <v>36.5954561941086</v>
      </c>
      <c r="K244" s="92">
        <v>10.226661482176301</v>
      </c>
      <c r="L244" s="92">
        <v>2956.2683003000002</v>
      </c>
      <c r="M244" s="92">
        <v>8.9554905630758892</v>
      </c>
      <c r="N244" s="92">
        <v>50.160756172127599</v>
      </c>
      <c r="O244" s="92">
        <v>6.9993769265637198</v>
      </c>
      <c r="P244" s="92">
        <v>249.0651422</v>
      </c>
      <c r="Q244" s="92">
        <v>40.359190440823902</v>
      </c>
      <c r="R244" s="92">
        <v>4.2260358667725404</v>
      </c>
      <c r="S244" s="92">
        <v>40.769466897833901</v>
      </c>
    </row>
    <row r="245" spans="1:19" x14ac:dyDescent="0.25">
      <c r="A245" s="92" t="s">
        <v>155</v>
      </c>
      <c r="B245" s="92" t="s">
        <v>156</v>
      </c>
      <c r="C245" s="92" t="s">
        <v>21</v>
      </c>
      <c r="D245" s="92">
        <v>22.173518300000001</v>
      </c>
      <c r="E245" s="92">
        <v>99.999999999999901</v>
      </c>
      <c r="F245" s="92">
        <v>23.116981325548998</v>
      </c>
      <c r="G245" s="92">
        <v>88.297952401387107</v>
      </c>
      <c r="H245" s="92">
        <v>64.076632399999994</v>
      </c>
      <c r="I245" s="92">
        <v>60.554518654246401</v>
      </c>
      <c r="J245" s="92">
        <v>66.803034798265003</v>
      </c>
      <c r="K245" s="92">
        <v>32.627921873024398</v>
      </c>
      <c r="L245" s="92">
        <v>9.6685940000000006</v>
      </c>
      <c r="M245" s="92">
        <v>99.999999999999801</v>
      </c>
      <c r="N245" s="92">
        <v>10.079983876186001</v>
      </c>
      <c r="O245" s="92">
        <v>102.17950785077799</v>
      </c>
      <c r="P245" s="92"/>
      <c r="Q245" s="92"/>
      <c r="R245" s="92"/>
      <c r="S245" s="92"/>
    </row>
    <row r="246" spans="1:19" x14ac:dyDescent="0.25">
      <c r="A246" s="92" t="s">
        <v>155</v>
      </c>
      <c r="B246" s="92" t="s">
        <v>156</v>
      </c>
      <c r="C246" s="92" t="s">
        <v>22</v>
      </c>
      <c r="D246" s="92">
        <v>201.06234459999999</v>
      </c>
      <c r="E246" s="92">
        <v>30.464245498779899</v>
      </c>
      <c r="F246" s="92">
        <v>4.1625945001015703</v>
      </c>
      <c r="G246" s="92">
        <v>29.3469615954407</v>
      </c>
      <c r="H246" s="92">
        <v>1967.5504277</v>
      </c>
      <c r="I246" s="92">
        <v>12.7132437903681</v>
      </c>
      <c r="J246" s="92">
        <v>40.734204136086198</v>
      </c>
      <c r="K246" s="92">
        <v>9.5391711378498201</v>
      </c>
      <c r="L246" s="92">
        <v>2625.0779459999999</v>
      </c>
      <c r="M246" s="92">
        <v>8.9482377854197708</v>
      </c>
      <c r="N246" s="92">
        <v>54.346998897761502</v>
      </c>
      <c r="O246" s="92">
        <v>6.7964578938568003</v>
      </c>
      <c r="P246" s="92">
        <v>36.526219599999997</v>
      </c>
      <c r="Q246" s="92">
        <v>72.428638877051995</v>
      </c>
      <c r="R246" s="92">
        <v>0.75620246605073305</v>
      </c>
      <c r="S246" s="92">
        <v>73.189544501556497</v>
      </c>
    </row>
    <row r="247" spans="1:19" x14ac:dyDescent="0.25">
      <c r="A247" s="92" t="s">
        <v>157</v>
      </c>
      <c r="B247" s="92" t="s">
        <v>158</v>
      </c>
      <c r="C247" s="92" t="s">
        <v>21</v>
      </c>
      <c r="D247" s="92"/>
      <c r="E247" s="92"/>
      <c r="F247" s="92"/>
      <c r="G247" s="92"/>
      <c r="H247" s="92">
        <v>42.908180199999997</v>
      </c>
      <c r="I247" s="92">
        <v>70.482749807522197</v>
      </c>
      <c r="J247" s="92">
        <v>54.174859809629403</v>
      </c>
      <c r="K247" s="92">
        <v>56.5677682555811</v>
      </c>
      <c r="L247" s="92">
        <v>36.294941600000001</v>
      </c>
      <c r="M247" s="92">
        <v>100</v>
      </c>
      <c r="N247" s="92">
        <v>45.825140190370597</v>
      </c>
      <c r="O247" s="92">
        <v>66.874883573922403</v>
      </c>
      <c r="P247" s="92"/>
      <c r="Q247" s="92"/>
      <c r="R247" s="92"/>
      <c r="S247" s="92"/>
    </row>
    <row r="248" spans="1:19" x14ac:dyDescent="0.25">
      <c r="A248" s="92" t="s">
        <v>157</v>
      </c>
      <c r="B248" s="92" t="s">
        <v>158</v>
      </c>
      <c r="C248" s="92" t="s">
        <v>22</v>
      </c>
      <c r="D248" s="92">
        <v>396.65743700000002</v>
      </c>
      <c r="E248" s="92">
        <v>26.168027069645301</v>
      </c>
      <c r="F248" s="92">
        <v>5.5857018835791301</v>
      </c>
      <c r="G248" s="92">
        <v>23.877594641714801</v>
      </c>
      <c r="H248" s="92">
        <v>1991.0573635999999</v>
      </c>
      <c r="I248" s="92">
        <v>15.367325186752399</v>
      </c>
      <c r="J248" s="92">
        <v>28.037928521619001</v>
      </c>
      <c r="K248" s="92">
        <v>12.7808382748317</v>
      </c>
      <c r="L248" s="92">
        <v>4590.2916814</v>
      </c>
      <c r="M248" s="92">
        <v>8.1605375351887606</v>
      </c>
      <c r="N248" s="92">
        <v>64.640161759966105</v>
      </c>
      <c r="O248" s="92">
        <v>6.13615788480171</v>
      </c>
      <c r="P248" s="92">
        <v>123.29332359999999</v>
      </c>
      <c r="Q248" s="92">
        <v>44.437480230263702</v>
      </c>
      <c r="R248" s="92">
        <v>1.73620783483571</v>
      </c>
      <c r="S248" s="92">
        <v>43.9337499347399</v>
      </c>
    </row>
    <row r="249" spans="1:19" x14ac:dyDescent="0.25">
      <c r="A249" s="92" t="s">
        <v>159</v>
      </c>
      <c r="B249" s="92" t="s">
        <v>160</v>
      </c>
      <c r="C249" s="92" t="s">
        <v>21</v>
      </c>
      <c r="D249" s="92"/>
      <c r="E249" s="92"/>
      <c r="F249" s="92"/>
      <c r="G249" s="92"/>
      <c r="H249" s="92">
        <v>106.2927553</v>
      </c>
      <c r="I249" s="92">
        <v>100</v>
      </c>
      <c r="J249" s="92">
        <v>28.193437139760398</v>
      </c>
      <c r="K249" s="92">
        <v>77.466820151212005</v>
      </c>
      <c r="L249" s="92">
        <v>233.31141070000001</v>
      </c>
      <c r="M249" s="92">
        <v>40.510814142663499</v>
      </c>
      <c r="N249" s="92">
        <v>61.884279629349898</v>
      </c>
      <c r="O249" s="92">
        <v>34.0912738076116</v>
      </c>
      <c r="P249" s="92">
        <v>37.408238599999997</v>
      </c>
      <c r="Q249" s="92">
        <v>100</v>
      </c>
      <c r="R249" s="92">
        <v>9.9222832308897502</v>
      </c>
      <c r="S249" s="92">
        <v>98.502774319989598</v>
      </c>
    </row>
    <row r="250" spans="1:19" x14ac:dyDescent="0.25">
      <c r="A250" s="92" t="s">
        <v>159</v>
      </c>
      <c r="B250" s="92" t="s">
        <v>160</v>
      </c>
      <c r="C250" s="92" t="s">
        <v>22</v>
      </c>
      <c r="D250" s="92">
        <v>339.55250210000003</v>
      </c>
      <c r="E250" s="92">
        <v>46.500053807467197</v>
      </c>
      <c r="F250" s="92">
        <v>3.25531653041616</v>
      </c>
      <c r="G250" s="92">
        <v>46.823174331298901</v>
      </c>
      <c r="H250" s="92">
        <v>4199.7355728000002</v>
      </c>
      <c r="I250" s="92">
        <v>12.295063042981299</v>
      </c>
      <c r="J250" s="92">
        <v>40.2631950845891</v>
      </c>
      <c r="K250" s="92">
        <v>9.9922246364653606</v>
      </c>
      <c r="L250" s="92">
        <v>5697.1620475</v>
      </c>
      <c r="M250" s="92">
        <v>9.3881920701529502</v>
      </c>
      <c r="N250" s="92">
        <v>54.619140412708397</v>
      </c>
      <c r="O250" s="92">
        <v>7.13850894436455</v>
      </c>
      <c r="P250" s="92">
        <v>194.25604480000001</v>
      </c>
      <c r="Q250" s="92">
        <v>44.584078229632901</v>
      </c>
      <c r="R250" s="92">
        <v>1.86234797228638</v>
      </c>
      <c r="S250" s="92">
        <v>44.326947848278401</v>
      </c>
    </row>
    <row r="251" spans="1:19" x14ac:dyDescent="0.25">
      <c r="A251" s="92" t="s">
        <v>161</v>
      </c>
      <c r="B251" s="92" t="s">
        <v>162</v>
      </c>
      <c r="C251" s="92" t="s">
        <v>21</v>
      </c>
      <c r="D251" s="92"/>
      <c r="E251" s="92"/>
      <c r="F251" s="92"/>
      <c r="G251" s="92"/>
      <c r="H251" s="92">
        <v>66.784302699999998</v>
      </c>
      <c r="I251" s="92">
        <v>100</v>
      </c>
      <c r="J251" s="92">
        <v>22.905790733361101</v>
      </c>
      <c r="K251" s="92">
        <v>91.863362371386401</v>
      </c>
      <c r="L251" s="92">
        <v>224.7764798</v>
      </c>
      <c r="M251" s="92">
        <v>62.759198408499699</v>
      </c>
      <c r="N251" s="92">
        <v>77.094209266638899</v>
      </c>
      <c r="O251" s="92">
        <v>27.293917073126298</v>
      </c>
      <c r="P251" s="92"/>
      <c r="Q251" s="92"/>
      <c r="R251" s="92"/>
      <c r="S251" s="92"/>
    </row>
    <row r="252" spans="1:19" x14ac:dyDescent="0.25">
      <c r="A252" s="92" t="s">
        <v>161</v>
      </c>
      <c r="B252" s="92" t="s">
        <v>162</v>
      </c>
      <c r="C252" s="92" t="s">
        <v>22</v>
      </c>
      <c r="D252" s="92">
        <v>619.5256306</v>
      </c>
      <c r="E252" s="92">
        <v>26.196951494596899</v>
      </c>
      <c r="F252" s="92">
        <v>6.1367387632682497</v>
      </c>
      <c r="G252" s="92">
        <v>25.799679602785101</v>
      </c>
      <c r="H252" s="92">
        <v>4194.3659765000002</v>
      </c>
      <c r="I252" s="92">
        <v>14.615488225448599</v>
      </c>
      <c r="J252" s="92">
        <v>41.547479238901801</v>
      </c>
      <c r="K252" s="92">
        <v>11.444065527450199</v>
      </c>
      <c r="L252" s="92">
        <v>5080.0865241000001</v>
      </c>
      <c r="M252" s="92">
        <v>10.667494257378801</v>
      </c>
      <c r="N252" s="92">
        <v>50.321023624169499</v>
      </c>
      <c r="O252" s="92">
        <v>8.7248083101886493</v>
      </c>
      <c r="P252" s="92">
        <v>201.377961</v>
      </c>
      <c r="Q252" s="92">
        <v>49.194880305911802</v>
      </c>
      <c r="R252" s="92">
        <v>1.9947583736604499</v>
      </c>
      <c r="S252" s="92">
        <v>50.027931169432499</v>
      </c>
    </row>
    <row r="253" spans="1:19" x14ac:dyDescent="0.25">
      <c r="A253" s="92" t="s">
        <v>163</v>
      </c>
      <c r="B253" s="92" t="s">
        <v>164</v>
      </c>
      <c r="C253" s="92" t="s">
        <v>21</v>
      </c>
      <c r="D253" s="92">
        <v>53.937773300000003</v>
      </c>
      <c r="E253" s="92">
        <v>100</v>
      </c>
      <c r="F253" s="92">
        <v>35.7155639809096</v>
      </c>
      <c r="G253" s="92">
        <v>75.639933307560099</v>
      </c>
      <c r="H253" s="92"/>
      <c r="I253" s="92"/>
      <c r="J253" s="92"/>
      <c r="K253" s="92"/>
      <c r="L253" s="92">
        <v>97.082586699999993</v>
      </c>
      <c r="M253" s="92">
        <v>59.757443935188498</v>
      </c>
      <c r="N253" s="92">
        <v>64.284436019090407</v>
      </c>
      <c r="O253" s="92">
        <v>42.0245248283058</v>
      </c>
      <c r="P253" s="92"/>
      <c r="Q253" s="92"/>
      <c r="R253" s="92"/>
      <c r="S253" s="92"/>
    </row>
    <row r="254" spans="1:19" x14ac:dyDescent="0.25">
      <c r="A254" s="92" t="s">
        <v>163</v>
      </c>
      <c r="B254" s="92" t="s">
        <v>164</v>
      </c>
      <c r="C254" s="92" t="s">
        <v>22</v>
      </c>
      <c r="D254" s="92">
        <v>316.0046203</v>
      </c>
      <c r="E254" s="92">
        <v>33.304101473982598</v>
      </c>
      <c r="F254" s="92">
        <v>4.7329206953312699</v>
      </c>
      <c r="G254" s="92">
        <v>32.727548901622697</v>
      </c>
      <c r="H254" s="92">
        <v>2515.8673196</v>
      </c>
      <c r="I254" s="92">
        <v>12.73056777289</v>
      </c>
      <c r="J254" s="92">
        <v>37.681096220485998</v>
      </c>
      <c r="K254" s="92">
        <v>11.182892087848501</v>
      </c>
      <c r="L254" s="92">
        <v>3719.3002488000002</v>
      </c>
      <c r="M254" s="92">
        <v>9.1102224057554295</v>
      </c>
      <c r="N254" s="92">
        <v>55.705366279090001</v>
      </c>
      <c r="O254" s="92">
        <v>7.7664642239225703</v>
      </c>
      <c r="P254" s="92">
        <v>125.5638194</v>
      </c>
      <c r="Q254" s="92">
        <v>53.9741542506098</v>
      </c>
      <c r="R254" s="92">
        <v>1.88061680509264</v>
      </c>
      <c r="S254" s="92">
        <v>53.4897724507221</v>
      </c>
    </row>
    <row r="255" spans="1:19" x14ac:dyDescent="0.25">
      <c r="A255" s="92" t="s">
        <v>165</v>
      </c>
      <c r="B255" s="92" t="s">
        <v>166</v>
      </c>
      <c r="C255" s="92" t="s">
        <v>21</v>
      </c>
      <c r="D255" s="92">
        <v>32.962086900000003</v>
      </c>
      <c r="E255" s="92">
        <v>100</v>
      </c>
      <c r="F255" s="92">
        <v>7.2361102743760197</v>
      </c>
      <c r="G255" s="92">
        <v>108.523977511054</v>
      </c>
      <c r="H255" s="92"/>
      <c r="I255" s="92"/>
      <c r="J255" s="92"/>
      <c r="K255" s="92"/>
      <c r="L255" s="92">
        <v>422.56008800000001</v>
      </c>
      <c r="M255" s="92">
        <v>58.567264446729702</v>
      </c>
      <c r="N255" s="92">
        <v>92.763889725623997</v>
      </c>
      <c r="O255" s="92">
        <v>8.4654866350108602</v>
      </c>
      <c r="P255" s="92"/>
      <c r="Q255" s="92"/>
      <c r="R255" s="92"/>
      <c r="S255" s="92"/>
    </row>
    <row r="256" spans="1:19" x14ac:dyDescent="0.25">
      <c r="A256" s="92" t="s">
        <v>165</v>
      </c>
      <c r="B256" s="92" t="s">
        <v>166</v>
      </c>
      <c r="C256" s="92" t="s">
        <v>22</v>
      </c>
      <c r="D256" s="92">
        <v>275.91745400000002</v>
      </c>
      <c r="E256" s="92">
        <v>45.128180303342603</v>
      </c>
      <c r="F256" s="92">
        <v>2.1383450789838401</v>
      </c>
      <c r="G256" s="92">
        <v>44.998961105995498</v>
      </c>
      <c r="H256" s="92">
        <v>4148.2141926000004</v>
      </c>
      <c r="I256" s="92">
        <v>15.848192406736</v>
      </c>
      <c r="J256" s="92">
        <v>32.148431629545101</v>
      </c>
      <c r="K256" s="92">
        <v>14.293667507651101</v>
      </c>
      <c r="L256" s="92">
        <v>8079.1075635999996</v>
      </c>
      <c r="M256" s="92">
        <v>8.9280946851643108</v>
      </c>
      <c r="N256" s="92">
        <v>62.612638855406402</v>
      </c>
      <c r="O256" s="92">
        <v>7.1622406526164202</v>
      </c>
      <c r="P256" s="92">
        <v>400.07825300000002</v>
      </c>
      <c r="Q256" s="92">
        <v>44.361689922688903</v>
      </c>
      <c r="R256" s="92">
        <v>3.1005844360647199</v>
      </c>
      <c r="S256" s="92">
        <v>43.559277898308103</v>
      </c>
    </row>
    <row r="257" spans="1:19" x14ac:dyDescent="0.25">
      <c r="A257" s="92" t="s">
        <v>167</v>
      </c>
      <c r="B257" s="92" t="s">
        <v>168</v>
      </c>
      <c r="C257" s="92" t="s">
        <v>21</v>
      </c>
      <c r="D257" s="92"/>
      <c r="E257" s="92"/>
      <c r="F257" s="92"/>
      <c r="G257" s="92"/>
      <c r="H257" s="92">
        <v>22.269579400000001</v>
      </c>
      <c r="I257" s="92">
        <v>99.999999999999801</v>
      </c>
      <c r="J257" s="92">
        <v>12.1584001567696</v>
      </c>
      <c r="K257" s="92">
        <v>82.636817463229207</v>
      </c>
      <c r="L257" s="92">
        <v>140.76994730000001</v>
      </c>
      <c r="M257" s="92">
        <v>41.065967322053297</v>
      </c>
      <c r="N257" s="92">
        <v>76.855396259561303</v>
      </c>
      <c r="O257" s="92">
        <v>16.671901189977302</v>
      </c>
      <c r="P257" s="92">
        <v>20.1225597</v>
      </c>
      <c r="Q257" s="92">
        <v>100</v>
      </c>
      <c r="R257" s="92">
        <v>10.9862035836692</v>
      </c>
      <c r="S257" s="92">
        <v>97.5974372469624</v>
      </c>
    </row>
    <row r="258" spans="1:19" x14ac:dyDescent="0.25">
      <c r="A258" s="92" t="s">
        <v>167</v>
      </c>
      <c r="B258" s="92" t="s">
        <v>168</v>
      </c>
      <c r="C258" s="92" t="s">
        <v>22</v>
      </c>
      <c r="D258" s="92">
        <v>547.77231040000004</v>
      </c>
      <c r="E258" s="92">
        <v>23.538455395695902</v>
      </c>
      <c r="F258" s="92">
        <v>5.8576697367197301</v>
      </c>
      <c r="G258" s="92">
        <v>22.8425544049358</v>
      </c>
      <c r="H258" s="92">
        <v>2815.7099355999999</v>
      </c>
      <c r="I258" s="92">
        <v>11.678228521633301</v>
      </c>
      <c r="J258" s="92">
        <v>30.110136208055401</v>
      </c>
      <c r="K258" s="92">
        <v>10.1248742752223</v>
      </c>
      <c r="L258" s="92">
        <v>5660.0678164000001</v>
      </c>
      <c r="M258" s="92">
        <v>7.9700754725651404</v>
      </c>
      <c r="N258" s="92">
        <v>60.5266226978449</v>
      </c>
      <c r="O258" s="92">
        <v>5.5380782995831304</v>
      </c>
      <c r="P258" s="92">
        <v>327.81891230000002</v>
      </c>
      <c r="Q258" s="92">
        <v>37.627272877056498</v>
      </c>
      <c r="R258" s="92">
        <v>3.5055713573799698</v>
      </c>
      <c r="S258" s="92">
        <v>36.003972590062403</v>
      </c>
    </row>
    <row r="259" spans="1:19" x14ac:dyDescent="0.25">
      <c r="A259" s="92" t="s">
        <v>169</v>
      </c>
      <c r="B259" s="92" t="s">
        <v>170</v>
      </c>
      <c r="C259" s="92" t="s">
        <v>21</v>
      </c>
      <c r="D259" s="92"/>
      <c r="E259" s="92"/>
      <c r="F259" s="92"/>
      <c r="G259" s="92"/>
      <c r="H259" s="92">
        <v>83.015382000000002</v>
      </c>
      <c r="I259" s="92">
        <v>70.419192757251807</v>
      </c>
      <c r="J259" s="92">
        <v>100</v>
      </c>
      <c r="K259" s="92">
        <v>0</v>
      </c>
      <c r="L259" s="92"/>
      <c r="M259" s="92"/>
      <c r="N259" s="92"/>
      <c r="O259" s="92"/>
      <c r="P259" s="92"/>
      <c r="Q259" s="92"/>
      <c r="R259" s="92"/>
      <c r="S259" s="92"/>
    </row>
    <row r="260" spans="1:19" x14ac:dyDescent="0.25">
      <c r="A260" s="92" t="s">
        <v>169</v>
      </c>
      <c r="B260" s="92" t="s">
        <v>170</v>
      </c>
      <c r="C260" s="92" t="s">
        <v>22</v>
      </c>
      <c r="D260" s="92">
        <v>304.65923709999998</v>
      </c>
      <c r="E260" s="92">
        <v>38.454070656552403</v>
      </c>
      <c r="F260" s="92">
        <v>3.0921603976179002</v>
      </c>
      <c r="G260" s="92">
        <v>39.073820490221401</v>
      </c>
      <c r="H260" s="92">
        <v>5080.8176815999996</v>
      </c>
      <c r="I260" s="92">
        <v>8.4347928676361601</v>
      </c>
      <c r="J260" s="92">
        <v>51.568117126885298</v>
      </c>
      <c r="K260" s="92">
        <v>7.24305193015313</v>
      </c>
      <c r="L260" s="92">
        <v>4256.5249021</v>
      </c>
      <c r="M260" s="92">
        <v>11.7618382077252</v>
      </c>
      <c r="N260" s="92">
        <v>43.201899469825797</v>
      </c>
      <c r="O260" s="92">
        <v>8.8183460479614606</v>
      </c>
      <c r="P260" s="92">
        <v>210.63186970000001</v>
      </c>
      <c r="Q260" s="92">
        <v>41.684906691475703</v>
      </c>
      <c r="R260" s="92">
        <v>2.1378230056709899</v>
      </c>
      <c r="S260" s="92">
        <v>41.398561167974997</v>
      </c>
    </row>
    <row r="261" spans="1:19" x14ac:dyDescent="0.25">
      <c r="A261" s="92" t="s">
        <v>171</v>
      </c>
      <c r="B261" s="92" t="s">
        <v>172</v>
      </c>
      <c r="C261" s="92" t="s">
        <v>21</v>
      </c>
      <c r="D261" s="92"/>
      <c r="E261" s="92"/>
      <c r="F261" s="92"/>
      <c r="G261" s="92"/>
      <c r="H261" s="92">
        <v>84.949937500000004</v>
      </c>
      <c r="I261" s="92">
        <v>81.106143837344504</v>
      </c>
      <c r="J261" s="92">
        <v>24.244516120159499</v>
      </c>
      <c r="K261" s="92">
        <v>68.576797633963807</v>
      </c>
      <c r="L261" s="92">
        <v>238.37893159999999</v>
      </c>
      <c r="M261" s="92">
        <v>40.007085682713701</v>
      </c>
      <c r="N261" s="92">
        <v>68.032796962123797</v>
      </c>
      <c r="O261" s="92">
        <v>25.104275808660599</v>
      </c>
      <c r="P261" s="92">
        <v>27.0593881</v>
      </c>
      <c r="Q261" s="92">
        <v>100</v>
      </c>
      <c r="R261" s="92">
        <v>7.7226869177167199</v>
      </c>
      <c r="S261" s="92">
        <v>99.045641348270806</v>
      </c>
    </row>
    <row r="262" spans="1:19" x14ac:dyDescent="0.25">
      <c r="A262" s="92" t="s">
        <v>171</v>
      </c>
      <c r="B262" s="92" t="s">
        <v>172</v>
      </c>
      <c r="C262" s="92" t="s">
        <v>22</v>
      </c>
      <c r="D262" s="92">
        <v>447.32031999999998</v>
      </c>
      <c r="E262" s="92">
        <v>34.0091529175264</v>
      </c>
      <c r="F262" s="92">
        <v>4.5473192448990396</v>
      </c>
      <c r="G262" s="92">
        <v>33.490962192878797</v>
      </c>
      <c r="H262" s="92">
        <v>4007.2016696000001</v>
      </c>
      <c r="I262" s="92">
        <v>11.565451339243699</v>
      </c>
      <c r="J262" s="92">
        <v>40.735965829505901</v>
      </c>
      <c r="K262" s="92">
        <v>9.3807645170972602</v>
      </c>
      <c r="L262" s="92">
        <v>5015.8208271000003</v>
      </c>
      <c r="M262" s="92">
        <v>9.9173756424732495</v>
      </c>
      <c r="N262" s="92">
        <v>50.989274477934003</v>
      </c>
      <c r="O262" s="92">
        <v>7.5341167904015203</v>
      </c>
      <c r="P262" s="92">
        <v>366.66874790000003</v>
      </c>
      <c r="Q262" s="92">
        <v>30.222597229170599</v>
      </c>
      <c r="R262" s="92">
        <v>3.7274404476610998</v>
      </c>
      <c r="S262" s="92">
        <v>30.9805879045675</v>
      </c>
    </row>
    <row r="263" spans="1:19" x14ac:dyDescent="0.25">
      <c r="A263" s="92" t="s">
        <v>173</v>
      </c>
      <c r="B263" s="92" t="s">
        <v>174</v>
      </c>
      <c r="C263" s="92" t="s">
        <v>21</v>
      </c>
      <c r="D263" s="92"/>
      <c r="E263" s="92"/>
      <c r="F263" s="92"/>
      <c r="G263" s="92"/>
      <c r="H263" s="92">
        <v>32.778313799999999</v>
      </c>
      <c r="I263" s="92">
        <v>100</v>
      </c>
      <c r="J263" s="92">
        <v>29.128323975109801</v>
      </c>
      <c r="K263" s="92">
        <v>87.446650043794804</v>
      </c>
      <c r="L263" s="92">
        <v>79.752409999999998</v>
      </c>
      <c r="M263" s="92">
        <v>70.593645801064895</v>
      </c>
      <c r="N263" s="92">
        <v>70.871676024890206</v>
      </c>
      <c r="O263" s="92">
        <v>35.9406535287685</v>
      </c>
      <c r="P263" s="92"/>
      <c r="Q263" s="92"/>
      <c r="R263" s="92"/>
      <c r="S263" s="92"/>
    </row>
    <row r="264" spans="1:19" x14ac:dyDescent="0.25">
      <c r="A264" s="92" t="s">
        <v>173</v>
      </c>
      <c r="B264" s="92" t="s">
        <v>174</v>
      </c>
      <c r="C264" s="92" t="s">
        <v>22</v>
      </c>
      <c r="D264" s="92">
        <v>537.40408230000003</v>
      </c>
      <c r="E264" s="92">
        <v>27.5437274307981</v>
      </c>
      <c r="F264" s="92">
        <v>5.3288234199127</v>
      </c>
      <c r="G264" s="92">
        <v>27.2126740690404</v>
      </c>
      <c r="H264" s="92">
        <v>3226.3209821999999</v>
      </c>
      <c r="I264" s="92">
        <v>11.6456165815468</v>
      </c>
      <c r="J264" s="92">
        <v>31.9917458321531</v>
      </c>
      <c r="K264" s="92">
        <v>11.3593304263</v>
      </c>
      <c r="L264" s="92">
        <v>5955.8607370999998</v>
      </c>
      <c r="M264" s="92">
        <v>10.287786783168199</v>
      </c>
      <c r="N264" s="92">
        <v>59.057478770471597</v>
      </c>
      <c r="O264" s="92">
        <v>6.5631866966235597</v>
      </c>
      <c r="P264" s="92">
        <v>365.26858279999999</v>
      </c>
      <c r="Q264" s="92">
        <v>39.459364784217897</v>
      </c>
      <c r="R264" s="92">
        <v>3.6219519774625999</v>
      </c>
      <c r="S264" s="92">
        <v>39.414487072759897</v>
      </c>
    </row>
    <row r="265" spans="1:19" x14ac:dyDescent="0.25">
      <c r="A265" s="92" t="s">
        <v>175</v>
      </c>
      <c r="B265" s="92" t="s">
        <v>176</v>
      </c>
      <c r="C265" s="92" t="s">
        <v>21</v>
      </c>
      <c r="D265" s="92"/>
      <c r="E265" s="92"/>
      <c r="F265" s="92"/>
      <c r="G265" s="92"/>
      <c r="H265" s="92">
        <v>86.396251399999997</v>
      </c>
      <c r="I265" s="92">
        <v>72.645714556115607</v>
      </c>
      <c r="J265" s="92">
        <v>25.035634200612101</v>
      </c>
      <c r="K265" s="92">
        <v>65.343379587476903</v>
      </c>
      <c r="L265" s="92">
        <v>258.69686949999999</v>
      </c>
      <c r="M265" s="92">
        <v>54.792133665707098</v>
      </c>
      <c r="N265" s="92">
        <v>74.964365799387906</v>
      </c>
      <c r="O265" s="92">
        <v>21.8225410345187</v>
      </c>
      <c r="P265" s="92"/>
      <c r="Q265" s="92"/>
      <c r="R265" s="92"/>
      <c r="S265" s="92"/>
    </row>
    <row r="266" spans="1:19" x14ac:dyDescent="0.25">
      <c r="A266" s="92" t="s">
        <v>175</v>
      </c>
      <c r="B266" s="92" t="s">
        <v>176</v>
      </c>
      <c r="C266" s="92" t="s">
        <v>22</v>
      </c>
      <c r="D266" s="92">
        <v>1061.2001656</v>
      </c>
      <c r="E266" s="92">
        <v>27.216850897626699</v>
      </c>
      <c r="F266" s="92">
        <v>7.23951903442331</v>
      </c>
      <c r="G266" s="92">
        <v>24.793198704715198</v>
      </c>
      <c r="H266" s="92">
        <v>5239.0480418999996</v>
      </c>
      <c r="I266" s="92">
        <v>10.4274187122305</v>
      </c>
      <c r="J266" s="92">
        <v>35.740842539492697</v>
      </c>
      <c r="K266" s="92">
        <v>10.2211859817681</v>
      </c>
      <c r="L266" s="92">
        <v>7890.4198697000002</v>
      </c>
      <c r="M266" s="92">
        <v>9.9609228979586995</v>
      </c>
      <c r="N266" s="92">
        <v>53.828529892838702</v>
      </c>
      <c r="O266" s="92">
        <v>6.4137341424397301</v>
      </c>
      <c r="P266" s="92">
        <v>467.76655849999997</v>
      </c>
      <c r="Q266" s="92">
        <v>38.165020832937103</v>
      </c>
      <c r="R266" s="92">
        <v>3.19110853324525</v>
      </c>
      <c r="S266" s="92">
        <v>37.765972777489999</v>
      </c>
    </row>
    <row r="267" spans="1:19" x14ac:dyDescent="0.25">
      <c r="A267" s="92" t="s">
        <v>177</v>
      </c>
      <c r="B267" s="92" t="s">
        <v>178</v>
      </c>
      <c r="C267" s="92" t="s">
        <v>21</v>
      </c>
      <c r="D267" s="92">
        <v>13.871069200000001</v>
      </c>
      <c r="E267" s="92">
        <v>99.999999999999901</v>
      </c>
      <c r="F267" s="92">
        <v>10.010039281064399</v>
      </c>
      <c r="G267" s="92">
        <v>95.870854880732296</v>
      </c>
      <c r="H267" s="92">
        <v>40.864903499999997</v>
      </c>
      <c r="I267" s="92">
        <v>58.701167324802597</v>
      </c>
      <c r="J267" s="92">
        <v>29.490105150070502</v>
      </c>
      <c r="K267" s="92">
        <v>50.570575008821002</v>
      </c>
      <c r="L267" s="92">
        <v>70.577085499999995</v>
      </c>
      <c r="M267" s="92">
        <v>46.225516436652597</v>
      </c>
      <c r="N267" s="92">
        <v>50.931863147077301</v>
      </c>
      <c r="O267" s="92">
        <v>32.400695125451499</v>
      </c>
      <c r="P267" s="92">
        <v>13.258517899999999</v>
      </c>
      <c r="Q267" s="92">
        <v>100</v>
      </c>
      <c r="R267" s="92">
        <v>9.56799242178786</v>
      </c>
      <c r="S267" s="92">
        <v>96.3366456411608</v>
      </c>
    </row>
    <row r="268" spans="1:19" x14ac:dyDescent="0.25">
      <c r="A268" s="92" t="s">
        <v>177</v>
      </c>
      <c r="B268" s="92" t="s">
        <v>178</v>
      </c>
      <c r="C268" s="92" t="s">
        <v>22</v>
      </c>
      <c r="D268" s="92">
        <v>302.54468050000003</v>
      </c>
      <c r="E268" s="92">
        <v>23.538401258371501</v>
      </c>
      <c r="F268" s="92">
        <v>8.2084016453407997</v>
      </c>
      <c r="G268" s="92">
        <v>23.832058561780801</v>
      </c>
      <c r="H268" s="92">
        <v>1207.3054159999999</v>
      </c>
      <c r="I268" s="92">
        <v>10.9749999581524</v>
      </c>
      <c r="J268" s="92">
        <v>32.755650328227297</v>
      </c>
      <c r="K268" s="92">
        <v>9.1651670574256396</v>
      </c>
      <c r="L268" s="92">
        <v>2161.4071376000002</v>
      </c>
      <c r="M268" s="92">
        <v>9.4349242111953</v>
      </c>
      <c r="N268" s="92">
        <v>58.641579403103101</v>
      </c>
      <c r="O268" s="92">
        <v>6.0606539259877898</v>
      </c>
      <c r="P268" s="92">
        <v>14.535610500000001</v>
      </c>
      <c r="Q268" s="92">
        <v>100</v>
      </c>
      <c r="R268" s="92">
        <v>0.39436862332878803</v>
      </c>
      <c r="S268" s="92">
        <v>99.609875293118407</v>
      </c>
    </row>
    <row r="269" spans="1:19" x14ac:dyDescent="0.25">
      <c r="A269" s="92" t="s">
        <v>179</v>
      </c>
      <c r="B269" s="92" t="s">
        <v>180</v>
      </c>
      <c r="C269" s="92" t="s">
        <v>21</v>
      </c>
      <c r="D269" s="92"/>
      <c r="E269" s="92"/>
      <c r="F269" s="92"/>
      <c r="G269" s="92"/>
      <c r="H269" s="92">
        <v>38.118827899999999</v>
      </c>
      <c r="I269" s="92">
        <v>99.999999999999901</v>
      </c>
      <c r="J269" s="92">
        <v>15.108937468868399</v>
      </c>
      <c r="K269" s="92">
        <v>97.193903377979396</v>
      </c>
      <c r="L269" s="92">
        <v>214.1744123</v>
      </c>
      <c r="M269" s="92">
        <v>53.240594729421602</v>
      </c>
      <c r="N269" s="92">
        <v>84.891062531131595</v>
      </c>
      <c r="O269" s="92">
        <v>17.298600873968301</v>
      </c>
      <c r="P269" s="92"/>
      <c r="Q269" s="92"/>
      <c r="R269" s="92"/>
      <c r="S269" s="92"/>
    </row>
    <row r="270" spans="1:19" x14ac:dyDescent="0.25">
      <c r="A270" s="92" t="s">
        <v>179</v>
      </c>
      <c r="B270" s="92" t="s">
        <v>180</v>
      </c>
      <c r="C270" s="92" t="s">
        <v>22</v>
      </c>
      <c r="D270" s="92">
        <v>674.15858809999997</v>
      </c>
      <c r="E270" s="92">
        <v>40.839125094388301</v>
      </c>
      <c r="F270" s="92">
        <v>6.5469934412392199</v>
      </c>
      <c r="G270" s="92">
        <v>37.898133898159898</v>
      </c>
      <c r="H270" s="92">
        <v>2786.9645943999999</v>
      </c>
      <c r="I270" s="92">
        <v>13.711896940817599</v>
      </c>
      <c r="J270" s="92">
        <v>27.065202821084899</v>
      </c>
      <c r="K270" s="92">
        <v>10.981281706966</v>
      </c>
      <c r="L270" s="92">
        <v>6576.7255508999997</v>
      </c>
      <c r="M270" s="92">
        <v>7.9036785227976702</v>
      </c>
      <c r="N270" s="92">
        <v>63.868917205258299</v>
      </c>
      <c r="O270" s="92">
        <v>5.1903827667254099</v>
      </c>
      <c r="P270" s="92">
        <v>259.37539170000002</v>
      </c>
      <c r="Q270" s="92">
        <v>40.538930422572903</v>
      </c>
      <c r="R270" s="92">
        <v>2.5188865324176</v>
      </c>
      <c r="S270" s="92">
        <v>40.8816597400521</v>
      </c>
    </row>
    <row r="271" spans="1:19" x14ac:dyDescent="0.25">
      <c r="A271" s="92" t="s">
        <v>181</v>
      </c>
      <c r="B271" s="92" t="s">
        <v>182</v>
      </c>
      <c r="C271" s="92" t="s">
        <v>21</v>
      </c>
      <c r="D271" s="92">
        <v>19.100643999999999</v>
      </c>
      <c r="E271" s="92">
        <v>99.999999999999801</v>
      </c>
      <c r="F271" s="92">
        <v>2.7270847698440299</v>
      </c>
      <c r="G271" s="92">
        <v>89.990206219451807</v>
      </c>
      <c r="H271" s="92">
        <v>447.59111760000002</v>
      </c>
      <c r="I271" s="92">
        <v>32.379414348984298</v>
      </c>
      <c r="J271" s="92">
        <v>63.904595045299303</v>
      </c>
      <c r="K271" s="92">
        <v>22.0941926162652</v>
      </c>
      <c r="L271" s="92">
        <v>206.30628379999999</v>
      </c>
      <c r="M271" s="92">
        <v>52.249901417462802</v>
      </c>
      <c r="N271" s="92">
        <v>29.455275145387699</v>
      </c>
      <c r="O271" s="92">
        <v>42.195636827036601</v>
      </c>
      <c r="P271" s="92">
        <v>27.407171600000002</v>
      </c>
      <c r="Q271" s="92">
        <v>99.999999999999901</v>
      </c>
      <c r="R271" s="92">
        <v>3.91304503946892</v>
      </c>
      <c r="S271" s="92">
        <v>100.782343280715</v>
      </c>
    </row>
    <row r="272" spans="1:19" x14ac:dyDescent="0.25">
      <c r="A272" s="92" t="s">
        <v>181</v>
      </c>
      <c r="B272" s="92" t="s">
        <v>182</v>
      </c>
      <c r="C272" s="92" t="s">
        <v>22</v>
      </c>
      <c r="D272" s="92">
        <v>397.88834420000001</v>
      </c>
      <c r="E272" s="92">
        <v>26.943002230625002</v>
      </c>
      <c r="F272" s="92">
        <v>5.4914491397894301</v>
      </c>
      <c r="G272" s="92">
        <v>26.782965176788998</v>
      </c>
      <c r="H272" s="92">
        <v>3835.4324271</v>
      </c>
      <c r="I272" s="92">
        <v>10.148676163766901</v>
      </c>
      <c r="J272" s="92">
        <v>52.934654682751599</v>
      </c>
      <c r="K272" s="92">
        <v>7.2631107465715896</v>
      </c>
      <c r="L272" s="92">
        <v>2944.4559786</v>
      </c>
      <c r="M272" s="92">
        <v>12.2362518816802</v>
      </c>
      <c r="N272" s="92">
        <v>40.637858551350902</v>
      </c>
      <c r="O272" s="92">
        <v>9.8829420800033994</v>
      </c>
      <c r="P272" s="92">
        <v>67.8215261</v>
      </c>
      <c r="Q272" s="92">
        <v>57.124027235684501</v>
      </c>
      <c r="R272" s="92">
        <v>0.93603762610810204</v>
      </c>
      <c r="S272" s="92">
        <v>56.956829615249497</v>
      </c>
    </row>
    <row r="273" spans="1:19" x14ac:dyDescent="0.25">
      <c r="A273" s="92" t="s">
        <v>183</v>
      </c>
      <c r="B273" s="92" t="s">
        <v>184</v>
      </c>
      <c r="C273" s="92" t="s">
        <v>21</v>
      </c>
      <c r="D273" s="92">
        <v>14.601005000000001</v>
      </c>
      <c r="E273" s="92">
        <v>71.023217725371296</v>
      </c>
      <c r="F273" s="92">
        <v>9.7887637661105593</v>
      </c>
      <c r="G273" s="92">
        <v>70.138408116735107</v>
      </c>
      <c r="H273" s="92">
        <v>28.204249999999998</v>
      </c>
      <c r="I273" s="92">
        <v>57.422032445580001</v>
      </c>
      <c r="J273" s="92">
        <v>18.908612143501301</v>
      </c>
      <c r="K273" s="92">
        <v>47.9397844893589</v>
      </c>
      <c r="L273" s="92">
        <v>100.22584089999999</v>
      </c>
      <c r="M273" s="92">
        <v>28.670743360336399</v>
      </c>
      <c r="N273" s="92">
        <v>67.193119913997805</v>
      </c>
      <c r="O273" s="92">
        <v>15.5181254788855</v>
      </c>
      <c r="P273" s="92">
        <v>6.1297721000000003</v>
      </c>
      <c r="Q273" s="92">
        <v>100</v>
      </c>
      <c r="R273" s="92">
        <v>4.1095041763902804</v>
      </c>
      <c r="S273" s="92">
        <v>100.289364354447</v>
      </c>
    </row>
    <row r="274" spans="1:19" x14ac:dyDescent="0.25">
      <c r="A274" s="92" t="s">
        <v>183</v>
      </c>
      <c r="B274" s="92" t="s">
        <v>184</v>
      </c>
      <c r="C274" s="92" t="s">
        <v>22</v>
      </c>
      <c r="D274" s="92">
        <v>46.897702500000001</v>
      </c>
      <c r="E274" s="92">
        <v>43.8234081183207</v>
      </c>
      <c r="F274" s="92">
        <v>3.0334212406097798</v>
      </c>
      <c r="G274" s="92">
        <v>43.635279620664697</v>
      </c>
      <c r="H274" s="92">
        <v>481.6189478</v>
      </c>
      <c r="I274" s="92">
        <v>13.992767548511701</v>
      </c>
      <c r="J274" s="92">
        <v>31.151912956432199</v>
      </c>
      <c r="K274" s="92">
        <v>10.9872083681151</v>
      </c>
      <c r="L274" s="92">
        <v>986.16960549999999</v>
      </c>
      <c r="M274" s="92">
        <v>9.7049272588260909</v>
      </c>
      <c r="N274" s="92">
        <v>63.787086972276803</v>
      </c>
      <c r="O274" s="92">
        <v>5.5021434009698904</v>
      </c>
      <c r="P274" s="92">
        <v>31.347043899999999</v>
      </c>
      <c r="Q274" s="92">
        <v>58.947891886927799</v>
      </c>
      <c r="R274" s="92">
        <v>2.0275788306812501</v>
      </c>
      <c r="S274" s="92">
        <v>57.519330717159399</v>
      </c>
    </row>
    <row r="275" spans="1:19" x14ac:dyDescent="0.25">
      <c r="A275" s="92" t="s">
        <v>185</v>
      </c>
      <c r="B275" s="92" t="s">
        <v>186</v>
      </c>
      <c r="C275" s="92" t="s">
        <v>21</v>
      </c>
      <c r="D275" s="92"/>
      <c r="E275" s="92"/>
      <c r="F275" s="92"/>
      <c r="G275" s="92"/>
      <c r="H275" s="92">
        <v>96.637556700000005</v>
      </c>
      <c r="I275" s="92">
        <v>53.3232331048386</v>
      </c>
      <c r="J275" s="92">
        <v>37.786882373564701</v>
      </c>
      <c r="K275" s="92">
        <v>39.656117249640197</v>
      </c>
      <c r="L275" s="92">
        <v>159.1061052</v>
      </c>
      <c r="M275" s="92">
        <v>40.6062362325086</v>
      </c>
      <c r="N275" s="92">
        <v>62.213117626435299</v>
      </c>
      <c r="O275" s="92">
        <v>24.086255360199399</v>
      </c>
      <c r="P275" s="92"/>
      <c r="Q275" s="92"/>
      <c r="R275" s="92"/>
      <c r="S275" s="92"/>
    </row>
    <row r="276" spans="1:19" x14ac:dyDescent="0.25">
      <c r="A276" s="92" t="s">
        <v>185</v>
      </c>
      <c r="B276" s="92" t="s">
        <v>186</v>
      </c>
      <c r="C276" s="92" t="s">
        <v>22</v>
      </c>
      <c r="D276" s="92">
        <v>420.3066268</v>
      </c>
      <c r="E276" s="92">
        <v>31.2851210784122</v>
      </c>
      <c r="F276" s="92">
        <v>11.6311591398307</v>
      </c>
      <c r="G276" s="92">
        <v>27.732144280428599</v>
      </c>
      <c r="H276" s="92">
        <v>1044.7295443999999</v>
      </c>
      <c r="I276" s="92">
        <v>14.9212976614265</v>
      </c>
      <c r="J276" s="92">
        <v>28.910835124142402</v>
      </c>
      <c r="K276" s="92">
        <v>13.708688606755601</v>
      </c>
      <c r="L276" s="92">
        <v>2077.3238878000002</v>
      </c>
      <c r="M276" s="92">
        <v>12.325872013304799</v>
      </c>
      <c r="N276" s="92">
        <v>57.485852430946501</v>
      </c>
      <c r="O276" s="92">
        <v>8.4250389851756093</v>
      </c>
      <c r="P276" s="92">
        <v>71.266250700000001</v>
      </c>
      <c r="Q276" s="92">
        <v>57.8842033492718</v>
      </c>
      <c r="R276" s="92">
        <v>1.9721533050803</v>
      </c>
      <c r="S276" s="92">
        <v>57.7832835343008</v>
      </c>
    </row>
    <row r="277" spans="1:19" x14ac:dyDescent="0.25">
      <c r="A277" s="92" t="s">
        <v>187</v>
      </c>
      <c r="B277" s="92" t="s">
        <v>188</v>
      </c>
      <c r="C277" s="92" t="s">
        <v>21</v>
      </c>
      <c r="D277" s="92"/>
      <c r="E277" s="92"/>
      <c r="F277" s="92"/>
      <c r="G277" s="92"/>
      <c r="H277" s="92">
        <v>75.578832700000007</v>
      </c>
      <c r="I277" s="92">
        <v>59.436976031292602</v>
      </c>
      <c r="J277" s="92">
        <v>14.2480554547226</v>
      </c>
      <c r="K277" s="92">
        <v>64.736677400300806</v>
      </c>
      <c r="L277" s="92">
        <v>454.87132550000001</v>
      </c>
      <c r="M277" s="92">
        <v>45.201288452576897</v>
      </c>
      <c r="N277" s="92">
        <v>85.751944545277397</v>
      </c>
      <c r="O277" s="92">
        <v>10.7562781747411</v>
      </c>
      <c r="P277" s="92"/>
      <c r="Q277" s="92"/>
      <c r="R277" s="92"/>
      <c r="S277" s="92"/>
    </row>
    <row r="278" spans="1:19" x14ac:dyDescent="0.25">
      <c r="A278" s="92" t="s">
        <v>187</v>
      </c>
      <c r="B278" s="92" t="s">
        <v>188</v>
      </c>
      <c r="C278" s="92" t="s">
        <v>22</v>
      </c>
      <c r="D278" s="92">
        <v>420.08316889999998</v>
      </c>
      <c r="E278" s="92">
        <v>38.581105070610199</v>
      </c>
      <c r="F278" s="92">
        <v>3.7556267445825999</v>
      </c>
      <c r="G278" s="92">
        <v>38.536130902177497</v>
      </c>
      <c r="H278" s="92">
        <v>3347.545541</v>
      </c>
      <c r="I278" s="92">
        <v>17.7213455414918</v>
      </c>
      <c r="J278" s="92">
        <v>29.927720254558899</v>
      </c>
      <c r="K278" s="92">
        <v>14.2974989783813</v>
      </c>
      <c r="L278" s="92">
        <v>7274.8457136999996</v>
      </c>
      <c r="M278" s="92">
        <v>8.2469152074705203</v>
      </c>
      <c r="N278" s="92">
        <v>65.038561760582297</v>
      </c>
      <c r="O278" s="92">
        <v>6.6076245056663598</v>
      </c>
      <c r="P278" s="92">
        <v>142.96005829999999</v>
      </c>
      <c r="Q278" s="92">
        <v>51.768469650724903</v>
      </c>
      <c r="R278" s="92">
        <v>1.2780912402762199</v>
      </c>
      <c r="S278" s="92">
        <v>50.627530558108901</v>
      </c>
    </row>
    <row r="279" spans="1:19" x14ac:dyDescent="0.25">
      <c r="A279" s="92" t="s">
        <v>189</v>
      </c>
      <c r="B279" s="92" t="s">
        <v>190</v>
      </c>
      <c r="C279" s="92" t="s">
        <v>21</v>
      </c>
      <c r="D279" s="92">
        <v>58.354981899999999</v>
      </c>
      <c r="E279" s="92">
        <v>72.340180180587197</v>
      </c>
      <c r="F279" s="92">
        <v>7.7286907679150803</v>
      </c>
      <c r="G279" s="92">
        <v>68.188235426700601</v>
      </c>
      <c r="H279" s="92">
        <v>243.87282440000001</v>
      </c>
      <c r="I279" s="92">
        <v>33.9650148816403</v>
      </c>
      <c r="J279" s="92">
        <v>32.299172840385303</v>
      </c>
      <c r="K279" s="92">
        <v>25.327318615611699</v>
      </c>
      <c r="L279" s="92">
        <v>452.81575350000003</v>
      </c>
      <c r="M279" s="92">
        <v>30.208431838900601</v>
      </c>
      <c r="N279" s="92">
        <v>59.9721363916996</v>
      </c>
      <c r="O279" s="92">
        <v>17.276544148905899</v>
      </c>
      <c r="P279" s="92"/>
      <c r="Q279" s="92"/>
      <c r="R279" s="92"/>
      <c r="S279" s="92"/>
    </row>
    <row r="280" spans="1:19" x14ac:dyDescent="0.25">
      <c r="A280" s="92" t="s">
        <v>189</v>
      </c>
      <c r="B280" s="92" t="s">
        <v>190</v>
      </c>
      <c r="C280" s="92" t="s">
        <v>22</v>
      </c>
      <c r="D280" s="92">
        <v>314.12492120000002</v>
      </c>
      <c r="E280" s="92">
        <v>35.6435610291323</v>
      </c>
      <c r="F280" s="92">
        <v>5.1874374825751799</v>
      </c>
      <c r="G280" s="92">
        <v>35.146203069128397</v>
      </c>
      <c r="H280" s="92">
        <v>1394.2746036000001</v>
      </c>
      <c r="I280" s="92">
        <v>16.590571969444198</v>
      </c>
      <c r="J280" s="92">
        <v>23.0249555243415</v>
      </c>
      <c r="K280" s="92">
        <v>15.0266550847328</v>
      </c>
      <c r="L280" s="92">
        <v>4253.1793723000001</v>
      </c>
      <c r="M280" s="92">
        <v>9.1876400394529103</v>
      </c>
      <c r="N280" s="92">
        <v>70.236713507799806</v>
      </c>
      <c r="O280" s="92">
        <v>5.5255846955375203</v>
      </c>
      <c r="P280" s="92">
        <v>93.914248700000002</v>
      </c>
      <c r="Q280" s="92">
        <v>77.753228352362299</v>
      </c>
      <c r="R280" s="92">
        <v>1.5508934852834799</v>
      </c>
      <c r="S280" s="92">
        <v>77.018568368588404</v>
      </c>
    </row>
    <row r="281" spans="1:19" x14ac:dyDescent="0.25">
      <c r="A281" s="92" t="s">
        <v>191</v>
      </c>
      <c r="B281" s="92" t="s">
        <v>192</v>
      </c>
      <c r="C281" s="92" t="s">
        <v>21</v>
      </c>
      <c r="D281" s="92">
        <v>200.56280459999999</v>
      </c>
      <c r="E281" s="92">
        <v>61.2122264828797</v>
      </c>
      <c r="F281" s="92">
        <v>17.963086040667601</v>
      </c>
      <c r="G281" s="92">
        <v>52.967580020618698</v>
      </c>
      <c r="H281" s="92">
        <v>354.918834</v>
      </c>
      <c r="I281" s="92">
        <v>37.184703189071797</v>
      </c>
      <c r="J281" s="92">
        <v>31.787736341793401</v>
      </c>
      <c r="K281" s="92">
        <v>29.411454147880399</v>
      </c>
      <c r="L281" s="92">
        <v>512.22994029999995</v>
      </c>
      <c r="M281" s="92">
        <v>36.864380693100699</v>
      </c>
      <c r="N281" s="92">
        <v>45.877053367725701</v>
      </c>
      <c r="O281" s="92">
        <v>28.779810151457799</v>
      </c>
      <c r="P281" s="92">
        <v>48.8159718</v>
      </c>
      <c r="Q281" s="92">
        <v>99.999999999999901</v>
      </c>
      <c r="R281" s="92">
        <v>4.37212424981319</v>
      </c>
      <c r="S281" s="92">
        <v>95.517800963438702</v>
      </c>
    </row>
    <row r="282" spans="1:19" x14ac:dyDescent="0.25">
      <c r="A282" s="92" t="s">
        <v>191</v>
      </c>
      <c r="B282" s="92" t="s">
        <v>192</v>
      </c>
      <c r="C282" s="92" t="s">
        <v>22</v>
      </c>
      <c r="D282" s="92">
        <v>1219.0124430999999</v>
      </c>
      <c r="E282" s="92">
        <v>23.801274129900701</v>
      </c>
      <c r="F282" s="92">
        <v>10.5658124580352</v>
      </c>
      <c r="G282" s="92">
        <v>21.6427562009744</v>
      </c>
      <c r="H282" s="92">
        <v>3281.5886795000001</v>
      </c>
      <c r="I282" s="92">
        <v>17.6529607361601</v>
      </c>
      <c r="J282" s="92">
        <v>28.443229392994901</v>
      </c>
      <c r="K282" s="92">
        <v>13.7331543008113</v>
      </c>
      <c r="L282" s="92">
        <v>6738.0993281000001</v>
      </c>
      <c r="M282" s="92">
        <v>8.5061058912056708</v>
      </c>
      <c r="N282" s="92">
        <v>58.402598125470902</v>
      </c>
      <c r="O282" s="92">
        <v>7.7131309948073001</v>
      </c>
      <c r="P282" s="92">
        <v>298.62758669999999</v>
      </c>
      <c r="Q282" s="92">
        <v>55.712855554027499</v>
      </c>
      <c r="R282" s="92">
        <v>2.5883600234989701</v>
      </c>
      <c r="S282" s="92">
        <v>55.696214739861603</v>
      </c>
    </row>
    <row r="283" spans="1:19" x14ac:dyDescent="0.25">
      <c r="A283" s="92" t="s">
        <v>193</v>
      </c>
      <c r="B283" s="92" t="s">
        <v>194</v>
      </c>
      <c r="C283" s="92" t="s">
        <v>21</v>
      </c>
      <c r="D283" s="92">
        <v>37.047967499999999</v>
      </c>
      <c r="E283" s="92">
        <v>100</v>
      </c>
      <c r="F283" s="92">
        <v>5.1235956805798502</v>
      </c>
      <c r="G283" s="92">
        <v>94.584383662727305</v>
      </c>
      <c r="H283" s="92">
        <v>208.6553983</v>
      </c>
      <c r="I283" s="92">
        <v>39.891291941990303</v>
      </c>
      <c r="J283" s="92">
        <v>28.856263098901401</v>
      </c>
      <c r="K283" s="92">
        <v>35.826597952606399</v>
      </c>
      <c r="L283" s="92">
        <v>382.82392249999998</v>
      </c>
      <c r="M283" s="92">
        <v>36.365998271780398</v>
      </c>
      <c r="N283" s="92">
        <v>52.9431201790931</v>
      </c>
      <c r="O283" s="92">
        <v>21.678017794670001</v>
      </c>
      <c r="P283" s="92">
        <v>94.558017599999999</v>
      </c>
      <c r="Q283" s="92">
        <v>74.829136143539799</v>
      </c>
      <c r="R283" s="92">
        <v>13.077021041425599</v>
      </c>
      <c r="S283" s="92">
        <v>66.214013618446003</v>
      </c>
    </row>
    <row r="284" spans="1:19" x14ac:dyDescent="0.25">
      <c r="A284" s="92" t="s">
        <v>193</v>
      </c>
      <c r="B284" s="92" t="s">
        <v>194</v>
      </c>
      <c r="C284" s="92" t="s">
        <v>22</v>
      </c>
      <c r="D284" s="92">
        <v>625.63285610000003</v>
      </c>
      <c r="E284" s="92">
        <v>29.807853325806899</v>
      </c>
      <c r="F284" s="92">
        <v>7.2851629739408601</v>
      </c>
      <c r="G284" s="92">
        <v>29.423918444985901</v>
      </c>
      <c r="H284" s="92">
        <v>2898.0205731000001</v>
      </c>
      <c r="I284" s="92">
        <v>11.331494138764</v>
      </c>
      <c r="J284" s="92">
        <v>33.745913391563299</v>
      </c>
      <c r="K284" s="92">
        <v>9.6730963597195707</v>
      </c>
      <c r="L284" s="92">
        <v>4818.4652378999999</v>
      </c>
      <c r="M284" s="92">
        <v>10.0374187594786</v>
      </c>
      <c r="N284" s="92">
        <v>56.108473524221999</v>
      </c>
      <c r="O284" s="92">
        <v>6.87813075276605</v>
      </c>
      <c r="P284" s="92">
        <v>245.64880410000001</v>
      </c>
      <c r="Q284" s="92">
        <v>40.543596522476598</v>
      </c>
      <c r="R284" s="92">
        <v>2.86045011027382</v>
      </c>
      <c r="S284" s="92">
        <v>39.427198778338301</v>
      </c>
    </row>
    <row r="285" spans="1:19" x14ac:dyDescent="0.25">
      <c r="A285" s="92" t="s">
        <v>195</v>
      </c>
      <c r="B285" s="92" t="s">
        <v>196</v>
      </c>
      <c r="C285" s="92" t="s">
        <v>21</v>
      </c>
      <c r="D285" s="92"/>
      <c r="E285" s="92"/>
      <c r="F285" s="92"/>
      <c r="G285" s="92"/>
      <c r="H285" s="92">
        <v>31.7611706</v>
      </c>
      <c r="I285" s="92">
        <v>72.301916575867907</v>
      </c>
      <c r="J285" s="92">
        <v>12.2759665910287</v>
      </c>
      <c r="K285" s="92">
        <v>72.071058694457705</v>
      </c>
      <c r="L285" s="92">
        <v>226.9652634</v>
      </c>
      <c r="M285" s="92">
        <v>35.577028130744203</v>
      </c>
      <c r="N285" s="92">
        <v>87.724033408971295</v>
      </c>
      <c r="O285" s="92">
        <v>10.085513334624601</v>
      </c>
      <c r="P285" s="92"/>
      <c r="Q285" s="92"/>
      <c r="R285" s="92"/>
      <c r="S285" s="92"/>
    </row>
    <row r="286" spans="1:19" x14ac:dyDescent="0.25">
      <c r="A286" s="92" t="s">
        <v>195</v>
      </c>
      <c r="B286" s="92" t="s">
        <v>196</v>
      </c>
      <c r="C286" s="92" t="s">
        <v>22</v>
      </c>
      <c r="D286" s="92">
        <v>70.648488499999999</v>
      </c>
      <c r="E286" s="92">
        <v>47.095855058223599</v>
      </c>
      <c r="F286" s="92">
        <v>2.0529308683507499</v>
      </c>
      <c r="G286" s="92">
        <v>47.448333667400199</v>
      </c>
      <c r="H286" s="92">
        <v>1442.4355447</v>
      </c>
      <c r="I286" s="92">
        <v>12.1844190800433</v>
      </c>
      <c r="J286" s="92">
        <v>41.914845146629901</v>
      </c>
      <c r="K286" s="92">
        <v>10.6434445668681</v>
      </c>
      <c r="L286" s="92">
        <v>1891.2628520999999</v>
      </c>
      <c r="M286" s="92">
        <v>11.8495046490342</v>
      </c>
      <c r="N286" s="92">
        <v>54.9570411437915</v>
      </c>
      <c r="O286" s="92">
        <v>8.5428100503264393</v>
      </c>
      <c r="P286" s="92">
        <v>37.000779600000001</v>
      </c>
      <c r="Q286" s="92">
        <v>58.204455067257697</v>
      </c>
      <c r="R286" s="92">
        <v>1.0751828412278499</v>
      </c>
      <c r="S286" s="92">
        <v>59.485361192439797</v>
      </c>
    </row>
    <row r="287" spans="1:19" x14ac:dyDescent="0.25">
      <c r="A287" s="92" t="s">
        <v>197</v>
      </c>
      <c r="B287" s="92" t="s">
        <v>198</v>
      </c>
      <c r="C287" s="92" t="s">
        <v>21</v>
      </c>
      <c r="D287" s="92"/>
      <c r="E287" s="92"/>
      <c r="F287" s="92"/>
      <c r="G287" s="92"/>
      <c r="H287" s="92">
        <v>95.882546399999995</v>
      </c>
      <c r="I287" s="92">
        <v>65.451104036031097</v>
      </c>
      <c r="J287" s="92">
        <v>50.689193080313999</v>
      </c>
      <c r="K287" s="92">
        <v>43.967285171244001</v>
      </c>
      <c r="L287" s="92">
        <v>93.275221900000005</v>
      </c>
      <c r="M287" s="92">
        <v>70.728056379209505</v>
      </c>
      <c r="N287" s="92">
        <v>49.310806919686001</v>
      </c>
      <c r="O287" s="92">
        <v>45.196303741131402</v>
      </c>
      <c r="P287" s="92"/>
      <c r="Q287" s="92"/>
      <c r="R287" s="92"/>
      <c r="S287" s="92"/>
    </row>
    <row r="288" spans="1:19" x14ac:dyDescent="0.25">
      <c r="A288" s="92" t="s">
        <v>197</v>
      </c>
      <c r="B288" s="92" t="s">
        <v>198</v>
      </c>
      <c r="C288" s="92" t="s">
        <v>22</v>
      </c>
      <c r="D288" s="92">
        <v>413.83442630000002</v>
      </c>
      <c r="E288" s="92">
        <v>27.251887757914801</v>
      </c>
      <c r="F288" s="92">
        <v>3.8382627162540501</v>
      </c>
      <c r="G288" s="92">
        <v>26.486442806604799</v>
      </c>
      <c r="H288" s="92">
        <v>4033.8090705999998</v>
      </c>
      <c r="I288" s="92">
        <v>10.2024765686478</v>
      </c>
      <c r="J288" s="92">
        <v>37.413076284154897</v>
      </c>
      <c r="K288" s="92">
        <v>8.7047062416422794</v>
      </c>
      <c r="L288" s="92">
        <v>6168.0054825999996</v>
      </c>
      <c r="M288" s="92">
        <v>8.5962259733779192</v>
      </c>
      <c r="N288" s="92">
        <v>57.2074819612805</v>
      </c>
      <c r="O288" s="92">
        <v>5.8172386283167299</v>
      </c>
      <c r="P288" s="92">
        <v>166.16708919999999</v>
      </c>
      <c r="Q288" s="92">
        <v>44.018196504691701</v>
      </c>
      <c r="R288" s="92">
        <v>1.5411790383105199</v>
      </c>
      <c r="S288" s="92">
        <v>43.112987503748201</v>
      </c>
    </row>
    <row r="289" spans="1:19" x14ac:dyDescent="0.25">
      <c r="A289" s="92" t="s">
        <v>199</v>
      </c>
      <c r="B289" s="92" t="s">
        <v>200</v>
      </c>
      <c r="C289" s="92" t="s">
        <v>21</v>
      </c>
      <c r="D289" s="92">
        <v>23.947152899999999</v>
      </c>
      <c r="E289" s="92">
        <v>99.999999999999602</v>
      </c>
      <c r="F289" s="92">
        <v>3.5742858645425502</v>
      </c>
      <c r="G289" s="92">
        <v>100.33573085496801</v>
      </c>
      <c r="H289" s="92">
        <v>104.0772815</v>
      </c>
      <c r="I289" s="92">
        <v>49.880167689652303</v>
      </c>
      <c r="J289" s="92">
        <v>15.534287421928401</v>
      </c>
      <c r="K289" s="92">
        <v>44.697015664635302</v>
      </c>
      <c r="L289" s="92">
        <v>541.95983120000005</v>
      </c>
      <c r="M289" s="92">
        <v>25.485703045786799</v>
      </c>
      <c r="N289" s="92">
        <v>80.8914267135291</v>
      </c>
      <c r="O289" s="92">
        <v>9.3547352619044304</v>
      </c>
      <c r="P289" s="92"/>
      <c r="Q289" s="92"/>
      <c r="R289" s="92"/>
      <c r="S289" s="92"/>
    </row>
    <row r="290" spans="1:19" x14ac:dyDescent="0.25">
      <c r="A290" s="92" t="s">
        <v>199</v>
      </c>
      <c r="B290" s="92" t="s">
        <v>200</v>
      </c>
      <c r="C290" s="92" t="s">
        <v>22</v>
      </c>
      <c r="D290" s="92">
        <v>285.57855280000001</v>
      </c>
      <c r="E290" s="92">
        <v>29.670777483864399</v>
      </c>
      <c r="F290" s="92">
        <v>4.8104274580041597</v>
      </c>
      <c r="G290" s="92">
        <v>28.026679974309999</v>
      </c>
      <c r="H290" s="92">
        <v>1812.1146372000001</v>
      </c>
      <c r="I290" s="92">
        <v>14.724777438358499</v>
      </c>
      <c r="J290" s="92">
        <v>30.524161994556199</v>
      </c>
      <c r="K290" s="92">
        <v>12.3107984073274</v>
      </c>
      <c r="L290" s="92">
        <v>3545.6206529999999</v>
      </c>
      <c r="M290" s="92">
        <v>9.2478633528447407</v>
      </c>
      <c r="N290" s="92">
        <v>59.724201196588801</v>
      </c>
      <c r="O290" s="92">
        <v>6.2639178576800303</v>
      </c>
      <c r="P290" s="92">
        <v>293.3426245</v>
      </c>
      <c r="Q290" s="92">
        <v>35.287540642582599</v>
      </c>
      <c r="R290" s="92">
        <v>4.9412093508508201</v>
      </c>
      <c r="S290" s="92">
        <v>34.157609408159402</v>
      </c>
    </row>
    <row r="291" spans="1:19" x14ac:dyDescent="0.25">
      <c r="A291" s="92" t="s">
        <v>201</v>
      </c>
      <c r="B291" s="92" t="s">
        <v>202</v>
      </c>
      <c r="C291" s="92" t="s">
        <v>21</v>
      </c>
      <c r="D291" s="92"/>
      <c r="E291" s="92"/>
      <c r="F291" s="92"/>
      <c r="G291" s="92"/>
      <c r="H291" s="92">
        <v>240.53572360000001</v>
      </c>
      <c r="I291" s="92">
        <v>49.023036264095097</v>
      </c>
      <c r="J291" s="92">
        <v>36.568876320545101</v>
      </c>
      <c r="K291" s="92">
        <v>34.236945554019897</v>
      </c>
      <c r="L291" s="92">
        <v>417.22504950000001</v>
      </c>
      <c r="M291" s="92">
        <v>46.091779836759201</v>
      </c>
      <c r="N291" s="92">
        <v>63.431123679454899</v>
      </c>
      <c r="O291" s="92">
        <v>19.738049003910501</v>
      </c>
      <c r="P291" s="92"/>
      <c r="Q291" s="92"/>
      <c r="R291" s="92"/>
      <c r="S291" s="92"/>
    </row>
    <row r="292" spans="1:19" x14ac:dyDescent="0.25">
      <c r="A292" s="92" t="s">
        <v>201</v>
      </c>
      <c r="B292" s="92" t="s">
        <v>202</v>
      </c>
      <c r="C292" s="92" t="s">
        <v>22</v>
      </c>
      <c r="D292" s="92">
        <v>630.9615374</v>
      </c>
      <c r="E292" s="92">
        <v>43.517624053898999</v>
      </c>
      <c r="F292" s="92">
        <v>5.9389625760772597</v>
      </c>
      <c r="G292" s="92">
        <v>40.410370403601597</v>
      </c>
      <c r="H292" s="92">
        <v>4677.6241036000001</v>
      </c>
      <c r="I292" s="92">
        <v>14.615091331426401</v>
      </c>
      <c r="J292" s="92">
        <v>44.028411954730501</v>
      </c>
      <c r="K292" s="92">
        <v>11.080820491190201</v>
      </c>
      <c r="L292" s="92">
        <v>5130.0573671000002</v>
      </c>
      <c r="M292" s="92">
        <v>11.832904836358299</v>
      </c>
      <c r="N292" s="92">
        <v>48.286966653914298</v>
      </c>
      <c r="O292" s="92">
        <v>10.4754048813483</v>
      </c>
      <c r="P292" s="92">
        <v>185.46060120000001</v>
      </c>
      <c r="Q292" s="92">
        <v>70.234067921756093</v>
      </c>
      <c r="R292" s="92">
        <v>1.74565881527787</v>
      </c>
      <c r="S292" s="92">
        <v>70.467485476862393</v>
      </c>
    </row>
    <row r="293" spans="1:19" x14ac:dyDescent="0.25">
      <c r="A293" s="92" t="s">
        <v>203</v>
      </c>
      <c r="B293" s="92" t="s">
        <v>204</v>
      </c>
      <c r="C293" s="92" t="s">
        <v>21</v>
      </c>
      <c r="D293" s="92">
        <v>73.6853725</v>
      </c>
      <c r="E293" s="92">
        <v>100</v>
      </c>
      <c r="F293" s="92">
        <v>5.8681135446658699</v>
      </c>
      <c r="G293" s="92">
        <v>90.1955729958798</v>
      </c>
      <c r="H293" s="92">
        <v>234.3450144</v>
      </c>
      <c r="I293" s="92">
        <v>58.0783520411157</v>
      </c>
      <c r="J293" s="92">
        <v>18.6626342036278</v>
      </c>
      <c r="K293" s="92">
        <v>52.651834055776398</v>
      </c>
      <c r="L293" s="92">
        <v>822.94393460000003</v>
      </c>
      <c r="M293" s="92">
        <v>40.3828048170746</v>
      </c>
      <c r="N293" s="92">
        <v>65.537138312313999</v>
      </c>
      <c r="O293" s="92">
        <v>24.0147143344143</v>
      </c>
      <c r="P293" s="92">
        <v>124.7166589</v>
      </c>
      <c r="Q293" s="92">
        <v>70.284589710287406</v>
      </c>
      <c r="R293" s="92">
        <v>9.9321139393922806</v>
      </c>
      <c r="S293" s="92">
        <v>64.460486100050801</v>
      </c>
    </row>
    <row r="294" spans="1:19" x14ac:dyDescent="0.25">
      <c r="A294" s="92" t="s">
        <v>203</v>
      </c>
      <c r="B294" s="92" t="s">
        <v>204</v>
      </c>
      <c r="C294" s="92" t="s">
        <v>22</v>
      </c>
      <c r="D294" s="92">
        <v>705.35932949999994</v>
      </c>
      <c r="E294" s="92">
        <v>35.416641964085102</v>
      </c>
      <c r="F294" s="92">
        <v>4.3209659557480702</v>
      </c>
      <c r="G294" s="92">
        <v>35.297148975908499</v>
      </c>
      <c r="H294" s="92">
        <v>5076.2418862000004</v>
      </c>
      <c r="I294" s="92">
        <v>13.791150233811701</v>
      </c>
      <c r="J294" s="92">
        <v>31.096587875233499</v>
      </c>
      <c r="K294" s="92">
        <v>11.187728955378001</v>
      </c>
      <c r="L294" s="92">
        <v>9506.5505475999998</v>
      </c>
      <c r="M294" s="92">
        <v>11.056260867450201</v>
      </c>
      <c r="N294" s="92">
        <v>58.236248610897199</v>
      </c>
      <c r="O294" s="92">
        <v>6.7266245706935601</v>
      </c>
      <c r="P294" s="92">
        <v>1035.9604079999999</v>
      </c>
      <c r="Q294" s="92">
        <v>24.041592483323299</v>
      </c>
      <c r="R294" s="92">
        <v>6.34619755812116</v>
      </c>
      <c r="S294" s="92">
        <v>23.2036176002403</v>
      </c>
    </row>
    <row r="295" spans="1:19" x14ac:dyDescent="0.25">
      <c r="A295" s="92" t="s">
        <v>205</v>
      </c>
      <c r="B295" s="92" t="s">
        <v>206</v>
      </c>
      <c r="C295" s="92" t="s">
        <v>21</v>
      </c>
      <c r="D295" s="92">
        <v>21.824801099999998</v>
      </c>
      <c r="E295" s="92">
        <v>99.999999999999801</v>
      </c>
      <c r="F295" s="92">
        <v>2.67589063430774</v>
      </c>
      <c r="G295" s="92">
        <v>96.2946694310357</v>
      </c>
      <c r="H295" s="92">
        <v>147.92075650000001</v>
      </c>
      <c r="I295" s="92">
        <v>45.375889878679601</v>
      </c>
      <c r="J295" s="92">
        <v>18.136237078378901</v>
      </c>
      <c r="K295" s="92">
        <v>36.326597501601903</v>
      </c>
      <c r="L295" s="92">
        <v>595.29405259999999</v>
      </c>
      <c r="M295" s="92">
        <v>29.0454220541883</v>
      </c>
      <c r="N295" s="92">
        <v>72.987688305275697</v>
      </c>
      <c r="O295" s="92">
        <v>13.112084208669099</v>
      </c>
      <c r="P295" s="92">
        <v>50.569249900000003</v>
      </c>
      <c r="Q295" s="92">
        <v>99.999999999999901</v>
      </c>
      <c r="R295" s="92">
        <v>6.2001839820376397</v>
      </c>
      <c r="S295" s="92">
        <v>98.373281209388296</v>
      </c>
    </row>
    <row r="296" spans="1:19" x14ac:dyDescent="0.25">
      <c r="A296" s="92" t="s">
        <v>205</v>
      </c>
      <c r="B296" s="92" t="s">
        <v>206</v>
      </c>
      <c r="C296" s="92" t="s">
        <v>22</v>
      </c>
      <c r="D296" s="92">
        <v>257.0005309</v>
      </c>
      <c r="E296" s="92">
        <v>43.789648885444699</v>
      </c>
      <c r="F296" s="92">
        <v>3.12212461360172</v>
      </c>
      <c r="G296" s="92">
        <v>42.913786268067803</v>
      </c>
      <c r="H296" s="92">
        <v>2818.5134674000001</v>
      </c>
      <c r="I296" s="92">
        <v>14.1285523033321</v>
      </c>
      <c r="J296" s="92">
        <v>34.240202693439201</v>
      </c>
      <c r="K296" s="92">
        <v>11.299217212345599</v>
      </c>
      <c r="L296" s="92">
        <v>4920.4602623999999</v>
      </c>
      <c r="M296" s="92">
        <v>7.8593178259071204</v>
      </c>
      <c r="N296" s="92">
        <v>59.775324360967097</v>
      </c>
      <c r="O296" s="92">
        <v>6.2328449663752696</v>
      </c>
      <c r="P296" s="92">
        <v>235.6168097</v>
      </c>
      <c r="Q296" s="92">
        <v>48.703144802638299</v>
      </c>
      <c r="R296" s="92">
        <v>2.86234833199204</v>
      </c>
      <c r="S296" s="92">
        <v>46.556221103457197</v>
      </c>
    </row>
    <row r="297" spans="1:19" x14ac:dyDescent="0.25">
      <c r="A297" s="92" t="s">
        <v>207</v>
      </c>
      <c r="B297" s="92" t="s">
        <v>208</v>
      </c>
      <c r="C297" s="92" t="s">
        <v>21</v>
      </c>
      <c r="D297" s="92"/>
      <c r="E297" s="92"/>
      <c r="F297" s="92"/>
      <c r="G297" s="92"/>
      <c r="H297" s="92">
        <v>249.90591370000001</v>
      </c>
      <c r="I297" s="92">
        <v>71.502051231668602</v>
      </c>
      <c r="J297" s="92">
        <v>24.908491909600802</v>
      </c>
      <c r="K297" s="92">
        <v>64.739794531602499</v>
      </c>
      <c r="L297" s="92">
        <v>753.39012930000001</v>
      </c>
      <c r="M297" s="92">
        <v>45.356860801817099</v>
      </c>
      <c r="N297" s="92">
        <v>75.091508090399202</v>
      </c>
      <c r="O297" s="92">
        <v>21.474740477689402</v>
      </c>
      <c r="P297" s="92"/>
      <c r="Q297" s="92"/>
      <c r="R297" s="92"/>
      <c r="S297" s="92"/>
    </row>
    <row r="298" spans="1:19" x14ac:dyDescent="0.25">
      <c r="A298" s="92" t="s">
        <v>207</v>
      </c>
      <c r="B298" s="92" t="s">
        <v>208</v>
      </c>
      <c r="C298" s="92" t="s">
        <v>22</v>
      </c>
      <c r="D298" s="92">
        <v>5294.1931139999997</v>
      </c>
      <c r="E298" s="92">
        <v>20.347027742307699</v>
      </c>
      <c r="F298" s="92">
        <v>17.189943179329099</v>
      </c>
      <c r="G298" s="92">
        <v>18.871296924783699</v>
      </c>
      <c r="H298" s="92">
        <v>13468.9430027</v>
      </c>
      <c r="I298" s="92">
        <v>12.2503112334488</v>
      </c>
      <c r="J298" s="92">
        <v>43.732889963869098</v>
      </c>
      <c r="K298" s="92">
        <v>9.8622184824418007</v>
      </c>
      <c r="L298" s="92">
        <v>11428.296655800001</v>
      </c>
      <c r="M298" s="92">
        <v>14.5757124985141</v>
      </c>
      <c r="N298" s="92">
        <v>37.107027628104603</v>
      </c>
      <c r="O298" s="92">
        <v>13.1177805950162</v>
      </c>
      <c r="P298" s="92">
        <v>606.76742379999996</v>
      </c>
      <c r="Q298" s="92">
        <v>60.834465572272201</v>
      </c>
      <c r="R298" s="92">
        <v>1.9701392286971899</v>
      </c>
      <c r="S298" s="92">
        <v>61.679687387976202</v>
      </c>
    </row>
    <row r="299" spans="1:19" x14ac:dyDescent="0.25">
      <c r="A299" s="92" t="s">
        <v>209</v>
      </c>
      <c r="B299" s="92" t="s">
        <v>210</v>
      </c>
      <c r="C299" s="92" t="s">
        <v>21</v>
      </c>
      <c r="D299" s="92"/>
      <c r="E299" s="92"/>
      <c r="F299" s="92"/>
      <c r="G299" s="92"/>
      <c r="H299" s="92">
        <v>121.1642299</v>
      </c>
      <c r="I299" s="92">
        <v>78.506927083527899</v>
      </c>
      <c r="J299" s="92">
        <v>82.639487946286494</v>
      </c>
      <c r="K299" s="92">
        <v>22.2225131892889</v>
      </c>
      <c r="L299" s="92">
        <v>25.453607300000002</v>
      </c>
      <c r="M299" s="92">
        <v>100</v>
      </c>
      <c r="N299" s="92">
        <v>17.360512053713499</v>
      </c>
      <c r="O299" s="92">
        <v>105.783579721637</v>
      </c>
      <c r="P299" s="92"/>
      <c r="Q299" s="92"/>
      <c r="R299" s="92"/>
      <c r="S299" s="92"/>
    </row>
    <row r="300" spans="1:19" x14ac:dyDescent="0.25">
      <c r="A300" s="92" t="s">
        <v>209</v>
      </c>
      <c r="B300" s="92" t="s">
        <v>210</v>
      </c>
      <c r="C300" s="92" t="s">
        <v>22</v>
      </c>
      <c r="D300" s="92">
        <v>1013.2849098</v>
      </c>
      <c r="E300" s="92">
        <v>20.449250419233099</v>
      </c>
      <c r="F300" s="92">
        <v>8.7225649842354702</v>
      </c>
      <c r="G300" s="92">
        <v>19.2524114012487</v>
      </c>
      <c r="H300" s="92">
        <v>4643.6556063999997</v>
      </c>
      <c r="I300" s="92">
        <v>10.4145737631945</v>
      </c>
      <c r="J300" s="92">
        <v>39.9735428796902</v>
      </c>
      <c r="K300" s="92">
        <v>8.8584852905242908</v>
      </c>
      <c r="L300" s="92">
        <v>5479.2704991000001</v>
      </c>
      <c r="M300" s="92">
        <v>11.888519467750299</v>
      </c>
      <c r="N300" s="92">
        <v>47.166687801595103</v>
      </c>
      <c r="O300" s="92">
        <v>7.9725198306637699</v>
      </c>
      <c r="P300" s="92">
        <v>480.61169260000003</v>
      </c>
      <c r="Q300" s="92">
        <v>35.800887651793403</v>
      </c>
      <c r="R300" s="92">
        <v>4.13720433447918</v>
      </c>
      <c r="S300" s="92">
        <v>36.236679439223501</v>
      </c>
    </row>
    <row r="301" spans="1:19" x14ac:dyDescent="0.25">
      <c r="A301" s="92" t="s">
        <v>211</v>
      </c>
      <c r="B301" s="92" t="s">
        <v>212</v>
      </c>
      <c r="C301" s="92" t="s">
        <v>21</v>
      </c>
      <c r="D301" s="92"/>
      <c r="E301" s="92"/>
      <c r="F301" s="92"/>
      <c r="G301" s="92"/>
      <c r="H301" s="92">
        <v>417.73264690000002</v>
      </c>
      <c r="I301" s="92">
        <v>46.953297478603297</v>
      </c>
      <c r="J301" s="92">
        <v>72.186280366288301</v>
      </c>
      <c r="K301" s="92">
        <v>21.6657982916898</v>
      </c>
      <c r="L301" s="92">
        <v>160.95438999999999</v>
      </c>
      <c r="M301" s="92">
        <v>60.109796975932703</v>
      </c>
      <c r="N301" s="92">
        <v>27.813719633711699</v>
      </c>
      <c r="O301" s="92">
        <v>56.230285285099001</v>
      </c>
      <c r="P301" s="92"/>
      <c r="Q301" s="92"/>
      <c r="R301" s="92"/>
      <c r="S301" s="92"/>
    </row>
    <row r="302" spans="1:19" x14ac:dyDescent="0.25">
      <c r="A302" s="92" t="s">
        <v>211</v>
      </c>
      <c r="B302" s="92" t="s">
        <v>212</v>
      </c>
      <c r="C302" s="92" t="s">
        <v>22</v>
      </c>
      <c r="D302" s="92">
        <v>2204.2775135000002</v>
      </c>
      <c r="E302" s="92">
        <v>24.176764018622102</v>
      </c>
      <c r="F302" s="92">
        <v>11.382213242005101</v>
      </c>
      <c r="G302" s="92">
        <v>23.545817172736101</v>
      </c>
      <c r="H302" s="92">
        <v>8315.2798837999999</v>
      </c>
      <c r="I302" s="92">
        <v>10.329063692340601</v>
      </c>
      <c r="J302" s="92">
        <v>42.9375558316545</v>
      </c>
      <c r="K302" s="92">
        <v>9.4089781975636502</v>
      </c>
      <c r="L302" s="92">
        <v>8426.6184345999991</v>
      </c>
      <c r="M302" s="92">
        <v>13.222576480968799</v>
      </c>
      <c r="N302" s="92">
        <v>43.512473971271703</v>
      </c>
      <c r="O302" s="92">
        <v>10.2807086004953</v>
      </c>
      <c r="P302" s="92">
        <v>419.80744950000002</v>
      </c>
      <c r="Q302" s="92">
        <v>40.163422510379696</v>
      </c>
      <c r="R302" s="92">
        <v>2.1677569550687501</v>
      </c>
      <c r="S302" s="92">
        <v>39.9217354085526</v>
      </c>
    </row>
    <row r="303" spans="1:19" x14ac:dyDescent="0.25">
      <c r="A303" s="92" t="s">
        <v>213</v>
      </c>
      <c r="B303" s="92" t="s">
        <v>214</v>
      </c>
      <c r="C303" s="92" t="s">
        <v>21</v>
      </c>
      <c r="D303" s="92"/>
      <c r="E303" s="92"/>
      <c r="F303" s="92"/>
      <c r="G303" s="92"/>
      <c r="H303" s="92">
        <v>586.17264120000004</v>
      </c>
      <c r="I303" s="92">
        <v>40.080227545698797</v>
      </c>
      <c r="J303" s="92">
        <v>55.413791063227997</v>
      </c>
      <c r="K303" s="92">
        <v>28.543679307443199</v>
      </c>
      <c r="L303" s="92">
        <v>420.84482930000001</v>
      </c>
      <c r="M303" s="92">
        <v>52.211798252967903</v>
      </c>
      <c r="N303" s="92">
        <v>39.784537526569999</v>
      </c>
      <c r="O303" s="92">
        <v>39.762987707067403</v>
      </c>
      <c r="P303" s="92">
        <v>50.792561900000003</v>
      </c>
      <c r="Q303" s="92">
        <v>99.999999999999901</v>
      </c>
      <c r="R303" s="92">
        <v>4.8016714102020703</v>
      </c>
      <c r="S303" s="92">
        <v>100.891778343271</v>
      </c>
    </row>
    <row r="304" spans="1:19" x14ac:dyDescent="0.25">
      <c r="A304" s="92" t="s">
        <v>213</v>
      </c>
      <c r="B304" s="92" t="s">
        <v>214</v>
      </c>
      <c r="C304" s="92" t="s">
        <v>22</v>
      </c>
      <c r="D304" s="92">
        <v>776.42629009999996</v>
      </c>
      <c r="E304" s="92">
        <v>33.463569192984103</v>
      </c>
      <c r="F304" s="92">
        <v>5.4601326539553297</v>
      </c>
      <c r="G304" s="92">
        <v>32.767917363422697</v>
      </c>
      <c r="H304" s="92">
        <v>4544.1304942999996</v>
      </c>
      <c r="I304" s="92">
        <v>16.552335839849899</v>
      </c>
      <c r="J304" s="92">
        <v>31.956098875227401</v>
      </c>
      <c r="K304" s="92">
        <v>13.7784911517073</v>
      </c>
      <c r="L304" s="92">
        <v>8192.3323664</v>
      </c>
      <c r="M304" s="92">
        <v>9.7012916983512998</v>
      </c>
      <c r="N304" s="92">
        <v>57.611678064217301</v>
      </c>
      <c r="O304" s="92">
        <v>8.51200282084449</v>
      </c>
      <c r="P304" s="92">
        <v>707.02709130000005</v>
      </c>
      <c r="Q304" s="92">
        <v>31.177006536046299</v>
      </c>
      <c r="R304" s="92">
        <v>4.9720904065999303</v>
      </c>
      <c r="S304" s="92">
        <v>30.573034022383499</v>
      </c>
    </row>
    <row r="305" spans="1:19" x14ac:dyDescent="0.25">
      <c r="A305" s="92" t="s">
        <v>215</v>
      </c>
      <c r="B305" s="92" t="s">
        <v>216</v>
      </c>
      <c r="C305" s="92" t="s">
        <v>21</v>
      </c>
      <c r="D305" s="92"/>
      <c r="E305" s="92"/>
      <c r="F305" s="92"/>
      <c r="G305" s="92"/>
      <c r="H305" s="92">
        <v>146.19898889999999</v>
      </c>
      <c r="I305" s="92">
        <v>57.811471854379597</v>
      </c>
      <c r="J305" s="92">
        <v>60.628229002705197</v>
      </c>
      <c r="K305" s="92">
        <v>36.379633417998697</v>
      </c>
      <c r="L305" s="92">
        <v>94.941138899999999</v>
      </c>
      <c r="M305" s="92">
        <v>70.368645058303798</v>
      </c>
      <c r="N305" s="92">
        <v>39.371770997294803</v>
      </c>
      <c r="O305" s="92">
        <v>56.020663791132002</v>
      </c>
      <c r="P305" s="92"/>
      <c r="Q305" s="92"/>
      <c r="R305" s="92"/>
      <c r="S305" s="92"/>
    </row>
    <row r="306" spans="1:19" x14ac:dyDescent="0.25">
      <c r="A306" s="92" t="s">
        <v>215</v>
      </c>
      <c r="B306" s="92" t="s">
        <v>216</v>
      </c>
      <c r="C306" s="92" t="s">
        <v>22</v>
      </c>
      <c r="D306" s="92">
        <v>524.03930679999996</v>
      </c>
      <c r="E306" s="92">
        <v>34.684503433403798</v>
      </c>
      <c r="F306" s="92">
        <v>3.6578174584852499</v>
      </c>
      <c r="G306" s="92">
        <v>33.775868398513801</v>
      </c>
      <c r="H306" s="92">
        <v>5449.3095553000003</v>
      </c>
      <c r="I306" s="92">
        <v>12.334665439534399</v>
      </c>
      <c r="J306" s="92">
        <v>38.036420874196203</v>
      </c>
      <c r="K306" s="92">
        <v>11.9148749904558</v>
      </c>
      <c r="L306" s="92">
        <v>7951.2213334999997</v>
      </c>
      <c r="M306" s="92">
        <v>11.4212149288599</v>
      </c>
      <c r="N306" s="92">
        <v>55.4998753577404</v>
      </c>
      <c r="O306" s="92">
        <v>8.3892233944044801</v>
      </c>
      <c r="P306" s="92">
        <v>401.98690429999999</v>
      </c>
      <c r="Q306" s="92">
        <v>34.6530442973555</v>
      </c>
      <c r="R306" s="92">
        <v>2.8058863095782201</v>
      </c>
      <c r="S306" s="92">
        <v>34.257199674149298</v>
      </c>
    </row>
    <row r="307" spans="1:19" x14ac:dyDescent="0.25">
      <c r="A307" s="92" t="s">
        <v>217</v>
      </c>
      <c r="B307" s="92" t="s">
        <v>218</v>
      </c>
      <c r="C307" s="92" t="s">
        <v>21</v>
      </c>
      <c r="D307" s="92">
        <v>10.1611654</v>
      </c>
      <c r="E307" s="92">
        <v>100</v>
      </c>
      <c r="F307" s="92">
        <v>4.6998533666380702</v>
      </c>
      <c r="G307" s="92">
        <v>95.029529453696398</v>
      </c>
      <c r="H307" s="92">
        <v>58.189522500000002</v>
      </c>
      <c r="I307" s="92">
        <v>57.476582547486203</v>
      </c>
      <c r="J307" s="92">
        <v>26.914454440893799</v>
      </c>
      <c r="K307" s="92">
        <v>48.9141603910751</v>
      </c>
      <c r="L307" s="92">
        <v>124.06900709999999</v>
      </c>
      <c r="M307" s="92">
        <v>31.743141285522199</v>
      </c>
      <c r="N307" s="92">
        <v>57.385754267357697</v>
      </c>
      <c r="O307" s="92">
        <v>23.775905547788899</v>
      </c>
      <c r="P307" s="92">
        <v>23.7820587</v>
      </c>
      <c r="Q307" s="92">
        <v>100</v>
      </c>
      <c r="R307" s="92">
        <v>10.9999379251104</v>
      </c>
      <c r="S307" s="92">
        <v>93.309238779962897</v>
      </c>
    </row>
    <row r="308" spans="1:19" x14ac:dyDescent="0.25">
      <c r="A308" s="92" t="s">
        <v>217</v>
      </c>
      <c r="B308" s="92" t="s">
        <v>218</v>
      </c>
      <c r="C308" s="92" t="s">
        <v>22</v>
      </c>
      <c r="D308" s="92">
        <v>130.8935659</v>
      </c>
      <c r="E308" s="92">
        <v>34.319410653062498</v>
      </c>
      <c r="F308" s="92">
        <v>4.1405458086434104</v>
      </c>
      <c r="G308" s="92">
        <v>32.8820113764327</v>
      </c>
      <c r="H308" s="92">
        <v>685.79252010000005</v>
      </c>
      <c r="I308" s="92">
        <v>16.773837635444899</v>
      </c>
      <c r="J308" s="92">
        <v>21.693620501319501</v>
      </c>
      <c r="K308" s="92">
        <v>16.138586335897202</v>
      </c>
      <c r="L308" s="92">
        <v>2290.6913641000001</v>
      </c>
      <c r="M308" s="92">
        <v>8.82952535113861</v>
      </c>
      <c r="N308" s="92">
        <v>72.461258590556099</v>
      </c>
      <c r="O308" s="92">
        <v>5.3180874513291396</v>
      </c>
      <c r="P308" s="92">
        <v>53.886111499999998</v>
      </c>
      <c r="Q308" s="92">
        <v>49.759608929476997</v>
      </c>
      <c r="R308" s="92">
        <v>1.70457509948101</v>
      </c>
      <c r="S308" s="92">
        <v>48.845919750439499</v>
      </c>
    </row>
    <row r="309" spans="1:19" x14ac:dyDescent="0.25">
      <c r="A309" s="92" t="s">
        <v>219</v>
      </c>
      <c r="B309" s="92" t="s">
        <v>220</v>
      </c>
      <c r="C309" s="92" t="s">
        <v>21</v>
      </c>
      <c r="D309" s="92">
        <v>32.139057700000002</v>
      </c>
      <c r="E309" s="92">
        <v>100</v>
      </c>
      <c r="F309" s="92">
        <v>21.165488105049601</v>
      </c>
      <c r="G309" s="92">
        <v>92.630117287988995</v>
      </c>
      <c r="H309" s="92">
        <v>68.446821600000007</v>
      </c>
      <c r="I309" s="92">
        <v>73.862155432001103</v>
      </c>
      <c r="J309" s="92">
        <v>45.076318102607402</v>
      </c>
      <c r="K309" s="92">
        <v>57.366311778035602</v>
      </c>
      <c r="L309" s="92">
        <v>51.260643399999999</v>
      </c>
      <c r="M309" s="92">
        <v>100</v>
      </c>
      <c r="N309" s="92">
        <v>33.758193792342901</v>
      </c>
      <c r="O309" s="92">
        <v>77.6551075403911</v>
      </c>
      <c r="P309" s="92"/>
      <c r="Q309" s="92"/>
      <c r="R309" s="92"/>
      <c r="S309" s="92"/>
    </row>
    <row r="310" spans="1:19" x14ac:dyDescent="0.25">
      <c r="A310" s="92" t="s">
        <v>219</v>
      </c>
      <c r="B310" s="92" t="s">
        <v>220</v>
      </c>
      <c r="C310" s="92" t="s">
        <v>22</v>
      </c>
      <c r="D310" s="92">
        <v>341.68203</v>
      </c>
      <c r="E310" s="92">
        <v>36.0848925256253</v>
      </c>
      <c r="F310" s="92">
        <v>4.1627159616062697</v>
      </c>
      <c r="G310" s="92">
        <v>36.259837822898596</v>
      </c>
      <c r="H310" s="92">
        <v>1975.3413191</v>
      </c>
      <c r="I310" s="92">
        <v>13.501798819097299</v>
      </c>
      <c r="J310" s="92">
        <v>24.065605202117201</v>
      </c>
      <c r="K310" s="92">
        <v>11.331456211772901</v>
      </c>
      <c r="L310" s="92">
        <v>5693.2418772000001</v>
      </c>
      <c r="M310" s="92">
        <v>7.8155070837926202</v>
      </c>
      <c r="N310" s="92">
        <v>69.360828942352299</v>
      </c>
      <c r="O310" s="92">
        <v>4.3652603161664096</v>
      </c>
      <c r="P310" s="92">
        <v>197.88621019999999</v>
      </c>
      <c r="Q310" s="92">
        <v>41.469675825678898</v>
      </c>
      <c r="R310" s="92">
        <v>2.41084989392423</v>
      </c>
      <c r="S310" s="92">
        <v>40.659748919254199</v>
      </c>
    </row>
    <row r="311" spans="1:19" x14ac:dyDescent="0.25">
      <c r="A311" s="92" t="s">
        <v>221</v>
      </c>
      <c r="B311" s="92" t="s">
        <v>222</v>
      </c>
      <c r="C311" s="92" t="s">
        <v>21</v>
      </c>
      <c r="D311" s="92"/>
      <c r="E311" s="92"/>
      <c r="F311" s="92"/>
      <c r="G311" s="92"/>
      <c r="H311" s="92">
        <v>23.968135799999999</v>
      </c>
      <c r="I311" s="92">
        <v>71.888786947784794</v>
      </c>
      <c r="J311" s="92">
        <v>40.144219098885202</v>
      </c>
      <c r="K311" s="92">
        <v>56.1889808836155</v>
      </c>
      <c r="L311" s="92">
        <v>35.7369384</v>
      </c>
      <c r="M311" s="92">
        <v>56.958925960927601</v>
      </c>
      <c r="N311" s="92">
        <v>59.855780901114798</v>
      </c>
      <c r="O311" s="92">
        <v>37.684960843822601</v>
      </c>
      <c r="P311" s="92"/>
      <c r="Q311" s="92"/>
      <c r="R311" s="92"/>
      <c r="S311" s="92"/>
    </row>
    <row r="312" spans="1:19" x14ac:dyDescent="0.25">
      <c r="A312" s="92" t="s">
        <v>221</v>
      </c>
      <c r="B312" s="92" t="s">
        <v>222</v>
      </c>
      <c r="C312" s="92" t="s">
        <v>22</v>
      </c>
      <c r="D312" s="92">
        <v>95.790451099999999</v>
      </c>
      <c r="E312" s="92">
        <v>36.124470715898497</v>
      </c>
      <c r="F312" s="92">
        <v>2.7219851516233602</v>
      </c>
      <c r="G312" s="92">
        <v>34.961969894570501</v>
      </c>
      <c r="H312" s="92">
        <v>1425.0355877</v>
      </c>
      <c r="I312" s="92">
        <v>9.9203524644838907</v>
      </c>
      <c r="J312" s="92">
        <v>40.493866201808402</v>
      </c>
      <c r="K312" s="92">
        <v>8.8652357269249809</v>
      </c>
      <c r="L312" s="92">
        <v>1953.9178018</v>
      </c>
      <c r="M312" s="92">
        <v>11.8684369149896</v>
      </c>
      <c r="N312" s="92">
        <v>55.522603588534103</v>
      </c>
      <c r="O312" s="92">
        <v>7.0843647174039202</v>
      </c>
      <c r="P312" s="92">
        <v>44.395528800000001</v>
      </c>
      <c r="Q312" s="92">
        <v>57.272846330353097</v>
      </c>
      <c r="R312" s="92">
        <v>1.2615450580341501</v>
      </c>
      <c r="S312" s="92">
        <v>59.1647324345847</v>
      </c>
    </row>
    <row r="313" spans="1:19" x14ac:dyDescent="0.25">
      <c r="A313" s="92" t="s">
        <v>223</v>
      </c>
      <c r="B313" s="92" t="s">
        <v>224</v>
      </c>
      <c r="C313" s="92" t="s">
        <v>21</v>
      </c>
      <c r="D313" s="92"/>
      <c r="E313" s="92"/>
      <c r="F313" s="92"/>
      <c r="G313" s="92"/>
      <c r="H313" s="92">
        <v>172.8482673</v>
      </c>
      <c r="I313" s="92">
        <v>74.536899384305102</v>
      </c>
      <c r="J313" s="92">
        <v>38.024512721780603</v>
      </c>
      <c r="K313" s="92">
        <v>57.200576423315397</v>
      </c>
      <c r="L313" s="92">
        <v>281.72236340000001</v>
      </c>
      <c r="M313" s="92">
        <v>51.572054801647198</v>
      </c>
      <c r="N313" s="92">
        <v>61.975487278219397</v>
      </c>
      <c r="O313" s="92">
        <v>35.0949083488035</v>
      </c>
      <c r="P313" s="92"/>
      <c r="Q313" s="92"/>
      <c r="R313" s="92"/>
      <c r="S313" s="92"/>
    </row>
    <row r="314" spans="1:19" x14ac:dyDescent="0.25">
      <c r="A314" s="92" t="s">
        <v>223</v>
      </c>
      <c r="B314" s="92" t="s">
        <v>224</v>
      </c>
      <c r="C314" s="92" t="s">
        <v>22</v>
      </c>
      <c r="D314" s="92">
        <v>804.15187519999995</v>
      </c>
      <c r="E314" s="92">
        <v>29.9974332206654</v>
      </c>
      <c r="F314" s="92">
        <v>4.8307507701475298</v>
      </c>
      <c r="G314" s="92">
        <v>29.806904230254901</v>
      </c>
      <c r="H314" s="92">
        <v>6415.7599395999996</v>
      </c>
      <c r="I314" s="92">
        <v>13.162633282316399</v>
      </c>
      <c r="J314" s="92">
        <v>38.5411490355552</v>
      </c>
      <c r="K314" s="92">
        <v>10.255157428302599</v>
      </c>
      <c r="L314" s="92">
        <v>8334.6363858000004</v>
      </c>
      <c r="M314" s="92">
        <v>9.02399143515688</v>
      </c>
      <c r="N314" s="92">
        <v>50.068342039977601</v>
      </c>
      <c r="O314" s="92">
        <v>7.2101426045889498</v>
      </c>
      <c r="P314" s="92">
        <v>1091.9714288</v>
      </c>
      <c r="Q314" s="92">
        <v>24.992917957333301</v>
      </c>
      <c r="R314" s="92">
        <v>6.5597581543197201</v>
      </c>
      <c r="S314" s="92">
        <v>25.170684628066699</v>
      </c>
    </row>
    <row r="315" spans="1:19" x14ac:dyDescent="0.25">
      <c r="A315" s="92" t="s">
        <v>225</v>
      </c>
      <c r="B315" s="92" t="s">
        <v>226</v>
      </c>
      <c r="C315" s="92" t="s">
        <v>21</v>
      </c>
      <c r="D315" s="92"/>
      <c r="E315" s="92"/>
      <c r="F315" s="92"/>
      <c r="G315" s="92"/>
      <c r="H315" s="92">
        <v>219.4841457</v>
      </c>
      <c r="I315" s="92">
        <v>39.3437445976029</v>
      </c>
      <c r="J315" s="92">
        <v>40.656665751729903</v>
      </c>
      <c r="K315" s="92">
        <v>30.453542983401299</v>
      </c>
      <c r="L315" s="92">
        <v>267.15632950000003</v>
      </c>
      <c r="M315" s="92">
        <v>37.889640021542398</v>
      </c>
      <c r="N315" s="92">
        <v>49.487335667455099</v>
      </c>
      <c r="O315" s="92">
        <v>25.671613711999601</v>
      </c>
      <c r="P315" s="92">
        <v>53.2073988</v>
      </c>
      <c r="Q315" s="92">
        <v>70.634054860688494</v>
      </c>
      <c r="R315" s="92">
        <v>9.8559985808150099</v>
      </c>
      <c r="S315" s="92">
        <v>70.009674182848698</v>
      </c>
    </row>
    <row r="316" spans="1:19" x14ac:dyDescent="0.25">
      <c r="A316" s="92" t="s">
        <v>225</v>
      </c>
      <c r="B316" s="92" t="s">
        <v>226</v>
      </c>
      <c r="C316" s="92" t="s">
        <v>22</v>
      </c>
      <c r="D316" s="92">
        <v>322.23646170000001</v>
      </c>
      <c r="E316" s="92">
        <v>34.696160136639897</v>
      </c>
      <c r="F316" s="92">
        <v>8.5819652849445003</v>
      </c>
      <c r="G316" s="92">
        <v>33.254138140905802</v>
      </c>
      <c r="H316" s="92">
        <v>1746.5540649</v>
      </c>
      <c r="I316" s="92">
        <v>13.163890582202001</v>
      </c>
      <c r="J316" s="92">
        <v>46.515115869181301</v>
      </c>
      <c r="K316" s="92">
        <v>9.8174711340619005</v>
      </c>
      <c r="L316" s="92">
        <v>1561.0985920000001</v>
      </c>
      <c r="M316" s="92">
        <v>14.3389172401917</v>
      </c>
      <c r="N316" s="92">
        <v>41.575971422478403</v>
      </c>
      <c r="O316" s="92">
        <v>12.681471912013899</v>
      </c>
      <c r="P316" s="92">
        <v>124.92054330000001</v>
      </c>
      <c r="Q316" s="92">
        <v>53.448985103242002</v>
      </c>
      <c r="R316" s="92">
        <v>3.3269474233958398</v>
      </c>
      <c r="S316" s="92">
        <v>50.7349437313704</v>
      </c>
    </row>
    <row r="317" spans="1:19" x14ac:dyDescent="0.25">
      <c r="A317" s="92" t="s">
        <v>227</v>
      </c>
      <c r="B317" s="92" t="s">
        <v>228</v>
      </c>
      <c r="C317" s="92" t="s">
        <v>21</v>
      </c>
      <c r="D317" s="92"/>
      <c r="E317" s="92"/>
      <c r="F317" s="92"/>
      <c r="G317" s="92"/>
      <c r="H317" s="92">
        <v>207.26091819999999</v>
      </c>
      <c r="I317" s="92">
        <v>47.087802002801297</v>
      </c>
      <c r="J317" s="92">
        <v>38.405748743276099</v>
      </c>
      <c r="K317" s="92">
        <v>37.113619180035897</v>
      </c>
      <c r="L317" s="92">
        <v>249.97494180000001</v>
      </c>
      <c r="M317" s="92">
        <v>38.441408539497701</v>
      </c>
      <c r="N317" s="92">
        <v>46.320719266628501</v>
      </c>
      <c r="O317" s="92">
        <v>28.428140524202799</v>
      </c>
      <c r="P317" s="92">
        <v>82.425323500000005</v>
      </c>
      <c r="Q317" s="92">
        <v>57.424576131437199</v>
      </c>
      <c r="R317" s="92">
        <v>15.2735319900954</v>
      </c>
      <c r="S317" s="92">
        <v>52.645821516135797</v>
      </c>
    </row>
    <row r="318" spans="1:19" x14ac:dyDescent="0.25">
      <c r="A318" s="92" t="s">
        <v>227</v>
      </c>
      <c r="B318" s="92" t="s">
        <v>228</v>
      </c>
      <c r="C318" s="92" t="s">
        <v>22</v>
      </c>
      <c r="D318" s="92">
        <v>439.40036049999998</v>
      </c>
      <c r="E318" s="92">
        <v>25.389165255274399</v>
      </c>
      <c r="F318" s="92">
        <v>7.4102473424900897</v>
      </c>
      <c r="G318" s="92">
        <v>22.6413986217507</v>
      </c>
      <c r="H318" s="92">
        <v>1619.7696678</v>
      </c>
      <c r="I318" s="92">
        <v>13.742792433837</v>
      </c>
      <c r="J318" s="92">
        <v>27.316531699252</v>
      </c>
      <c r="K318" s="92">
        <v>12.959998484271701</v>
      </c>
      <c r="L318" s="92">
        <v>3775.0023689999998</v>
      </c>
      <c r="M318" s="92">
        <v>9.6347160882217899</v>
      </c>
      <c r="N318" s="92">
        <v>63.663355307547697</v>
      </c>
      <c r="O318" s="92">
        <v>5.6839625672876899</v>
      </c>
      <c r="P318" s="92">
        <v>95.459100699999993</v>
      </c>
      <c r="Q318" s="92">
        <v>49.994227954432702</v>
      </c>
      <c r="R318" s="92">
        <v>1.60986565071029</v>
      </c>
      <c r="S318" s="92">
        <v>49.179023740432797</v>
      </c>
    </row>
    <row r="319" spans="1:19" x14ac:dyDescent="0.25">
      <c r="A319" s="92" t="s">
        <v>229</v>
      </c>
      <c r="B319" s="92" t="s">
        <v>230</v>
      </c>
      <c r="C319" s="92" t="s">
        <v>21</v>
      </c>
      <c r="D319" s="92"/>
      <c r="E319" s="92"/>
      <c r="F319" s="92"/>
      <c r="G319" s="92"/>
      <c r="H319" s="92">
        <v>430.30977630000001</v>
      </c>
      <c r="I319" s="92">
        <v>32.896339011413403</v>
      </c>
      <c r="J319" s="92">
        <v>46.221996977989399</v>
      </c>
      <c r="K319" s="92">
        <v>23.6770176173459</v>
      </c>
      <c r="L319" s="92">
        <v>474.54193379999998</v>
      </c>
      <c r="M319" s="92">
        <v>28.258069061261899</v>
      </c>
      <c r="N319" s="92">
        <v>50.973222171789303</v>
      </c>
      <c r="O319" s="92">
        <v>21.394637377316801</v>
      </c>
      <c r="P319" s="92">
        <v>26.111477199999999</v>
      </c>
      <c r="Q319" s="92">
        <v>99.999999999999901</v>
      </c>
      <c r="R319" s="92">
        <v>2.8047808502212699</v>
      </c>
      <c r="S319" s="92">
        <v>100.56512457788899</v>
      </c>
    </row>
    <row r="320" spans="1:19" x14ac:dyDescent="0.25">
      <c r="A320" s="92" t="s">
        <v>229</v>
      </c>
      <c r="B320" s="92" t="s">
        <v>230</v>
      </c>
      <c r="C320" s="92" t="s">
        <v>22</v>
      </c>
      <c r="D320" s="92">
        <v>368.8417632</v>
      </c>
      <c r="E320" s="92">
        <v>43.229862601234203</v>
      </c>
      <c r="F320" s="92">
        <v>3.3506606428694399</v>
      </c>
      <c r="G320" s="92">
        <v>41.745274095674198</v>
      </c>
      <c r="H320" s="92">
        <v>5675.6115221</v>
      </c>
      <c r="I320" s="92">
        <v>10.991580655578399</v>
      </c>
      <c r="J320" s="92">
        <v>51.558825623022003</v>
      </c>
      <c r="K320" s="92">
        <v>9.59689395423921</v>
      </c>
      <c r="L320" s="92">
        <v>4629.6255479000001</v>
      </c>
      <c r="M320" s="92">
        <v>14.5524276059736</v>
      </c>
      <c r="N320" s="92">
        <v>42.056799587957798</v>
      </c>
      <c r="O320" s="92">
        <v>11.5214157877828</v>
      </c>
      <c r="P320" s="92">
        <v>333.95219450000002</v>
      </c>
      <c r="Q320" s="92">
        <v>37.0361867068967</v>
      </c>
      <c r="R320" s="92">
        <v>3.0337141461507602</v>
      </c>
      <c r="S320" s="92">
        <v>37.829607681078002</v>
      </c>
    </row>
    <row r="321" spans="1:19" x14ac:dyDescent="0.25">
      <c r="A321" s="92" t="s">
        <v>231</v>
      </c>
      <c r="B321" s="92" t="s">
        <v>232</v>
      </c>
      <c r="C321" s="92" t="s">
        <v>21</v>
      </c>
      <c r="D321" s="92">
        <v>14.965017</v>
      </c>
      <c r="E321" s="92">
        <v>99.999999999999901</v>
      </c>
      <c r="F321" s="92">
        <v>14.311946220539401</v>
      </c>
      <c r="G321" s="92">
        <v>100.95482423030199</v>
      </c>
      <c r="H321" s="92"/>
      <c r="I321" s="92"/>
      <c r="J321" s="92"/>
      <c r="K321" s="92"/>
      <c r="L321" s="92">
        <v>89.598099500000004</v>
      </c>
      <c r="M321" s="92">
        <v>59.852015454315797</v>
      </c>
      <c r="N321" s="92">
        <v>85.688053779460603</v>
      </c>
      <c r="O321" s="92">
        <v>16.8618605670144</v>
      </c>
      <c r="P321" s="92"/>
      <c r="Q321" s="92"/>
      <c r="R321" s="92"/>
      <c r="S321" s="92"/>
    </row>
    <row r="322" spans="1:19" x14ac:dyDescent="0.25">
      <c r="A322" s="92" t="s">
        <v>231</v>
      </c>
      <c r="B322" s="92" t="s">
        <v>232</v>
      </c>
      <c r="C322" s="92" t="s">
        <v>22</v>
      </c>
      <c r="D322" s="92">
        <v>67.363786099999999</v>
      </c>
      <c r="E322" s="92">
        <v>43.705069562229802</v>
      </c>
      <c r="F322" s="92">
        <v>1.878410082959</v>
      </c>
      <c r="G322" s="92">
        <v>44.553404526866501</v>
      </c>
      <c r="H322" s="92">
        <v>1318.6809971</v>
      </c>
      <c r="I322" s="92">
        <v>18.0790085222268</v>
      </c>
      <c r="J322" s="92">
        <v>36.7708501045649</v>
      </c>
      <c r="K322" s="92">
        <v>15.3903142557024</v>
      </c>
      <c r="L322" s="92">
        <v>2040.8986746999999</v>
      </c>
      <c r="M322" s="92">
        <v>10.131666875909801</v>
      </c>
      <c r="N322" s="92">
        <v>56.9095781398509</v>
      </c>
      <c r="O322" s="92">
        <v>9.3222474300417506</v>
      </c>
      <c r="P322" s="92">
        <v>159.2695161</v>
      </c>
      <c r="Q322" s="92">
        <v>33.708041309258</v>
      </c>
      <c r="R322" s="92">
        <v>4.4411616726251903</v>
      </c>
      <c r="S322" s="92">
        <v>32.6135697415164</v>
      </c>
    </row>
    <row r="323" spans="1:19" x14ac:dyDescent="0.25">
      <c r="A323" s="92" t="s">
        <v>233</v>
      </c>
      <c r="B323" s="92" t="s">
        <v>234</v>
      </c>
      <c r="C323" s="92" t="s">
        <v>21</v>
      </c>
      <c r="D323" s="92">
        <v>82.852389099999996</v>
      </c>
      <c r="E323" s="92">
        <v>100</v>
      </c>
      <c r="F323" s="92">
        <v>3.8867307207308199</v>
      </c>
      <c r="G323" s="92">
        <v>100.797734371128</v>
      </c>
      <c r="H323" s="92">
        <v>1178.3653538999999</v>
      </c>
      <c r="I323" s="92">
        <v>35.744965194478603</v>
      </c>
      <c r="J323" s="92">
        <v>55.278898665433601</v>
      </c>
      <c r="K323" s="92">
        <v>21.163881631823902</v>
      </c>
      <c r="L323" s="92">
        <v>870.45525039999995</v>
      </c>
      <c r="M323" s="92">
        <v>35.9843856937973</v>
      </c>
      <c r="N323" s="92">
        <v>40.834370613835603</v>
      </c>
      <c r="O323" s="92">
        <v>28.093738937210201</v>
      </c>
      <c r="P323" s="92"/>
      <c r="Q323" s="92"/>
      <c r="R323" s="92"/>
      <c r="S323" s="92"/>
    </row>
    <row r="324" spans="1:19" x14ac:dyDescent="0.25">
      <c r="A324" s="92" t="s">
        <v>233</v>
      </c>
      <c r="B324" s="92" t="s">
        <v>234</v>
      </c>
      <c r="C324" s="92" t="s">
        <v>22</v>
      </c>
      <c r="D324" s="92">
        <v>698.7316399</v>
      </c>
      <c r="E324" s="92">
        <v>40.059809135383901</v>
      </c>
      <c r="F324" s="92">
        <v>3.6676458367154101</v>
      </c>
      <c r="G324" s="92">
        <v>39.106711423643397</v>
      </c>
      <c r="H324" s="92">
        <v>8933.0167349999992</v>
      </c>
      <c r="I324" s="92">
        <v>10.972860141640499</v>
      </c>
      <c r="J324" s="92">
        <v>46.8894490624767</v>
      </c>
      <c r="K324" s="92">
        <v>8.0658694881568795</v>
      </c>
      <c r="L324" s="92">
        <v>9104.8526261999996</v>
      </c>
      <c r="M324" s="92">
        <v>10.898128041020501</v>
      </c>
      <c r="N324" s="92">
        <v>47.791416506012197</v>
      </c>
      <c r="O324" s="92">
        <v>7.8009641883580096</v>
      </c>
      <c r="P324" s="92">
        <v>314.62888880000003</v>
      </c>
      <c r="Q324" s="92">
        <v>49.600139679831301</v>
      </c>
      <c r="R324" s="92">
        <v>1.6514885947956599</v>
      </c>
      <c r="S324" s="92">
        <v>49.894341077099597</v>
      </c>
    </row>
    <row r="325" spans="1:19" x14ac:dyDescent="0.25">
      <c r="A325" s="92" t="s">
        <v>235</v>
      </c>
      <c r="B325" s="92" t="s">
        <v>236</v>
      </c>
      <c r="C325" s="92" t="s">
        <v>21</v>
      </c>
      <c r="D325" s="92">
        <v>205.87559999999999</v>
      </c>
      <c r="E325" s="92">
        <v>70.554482697546703</v>
      </c>
      <c r="F325" s="92">
        <v>14.7184905024484</v>
      </c>
      <c r="G325" s="92">
        <v>60.461939180804698</v>
      </c>
      <c r="H325" s="92">
        <v>310.75644679999999</v>
      </c>
      <c r="I325" s="92">
        <v>57.493159014964498</v>
      </c>
      <c r="J325" s="92">
        <v>22.216648358525202</v>
      </c>
      <c r="K325" s="92">
        <v>47.252792170123399</v>
      </c>
      <c r="L325" s="92">
        <v>882.12280490000001</v>
      </c>
      <c r="M325" s="92">
        <v>31.9804933716098</v>
      </c>
      <c r="N325" s="92">
        <v>63.064861139026398</v>
      </c>
      <c r="O325" s="92">
        <v>23.595731442072001</v>
      </c>
      <c r="P325" s="92"/>
      <c r="Q325" s="92"/>
      <c r="R325" s="92"/>
      <c r="S325" s="92"/>
    </row>
    <row r="326" spans="1:19" x14ac:dyDescent="0.25">
      <c r="A326" s="92" t="s">
        <v>235</v>
      </c>
      <c r="B326" s="92" t="s">
        <v>236</v>
      </c>
      <c r="C326" s="92" t="s">
        <v>22</v>
      </c>
      <c r="D326" s="92">
        <v>1165.7663652000001</v>
      </c>
      <c r="E326" s="92">
        <v>31.4090425229635</v>
      </c>
      <c r="F326" s="92">
        <v>5.3505655901569202</v>
      </c>
      <c r="G326" s="92">
        <v>30.0904800694037</v>
      </c>
      <c r="H326" s="92">
        <v>8981.1496848000006</v>
      </c>
      <c r="I326" s="92">
        <v>11.494256216122</v>
      </c>
      <c r="J326" s="92">
        <v>41.221150221893197</v>
      </c>
      <c r="K326" s="92">
        <v>10.2539315191271</v>
      </c>
      <c r="L326" s="92">
        <v>10976.7169827</v>
      </c>
      <c r="M326" s="92">
        <v>11.899225793371199</v>
      </c>
      <c r="N326" s="92">
        <v>50.380287108772201</v>
      </c>
      <c r="O326" s="92">
        <v>8.4637200197704203</v>
      </c>
      <c r="P326" s="92">
        <v>664.08913529999995</v>
      </c>
      <c r="Q326" s="92">
        <v>41.231944182790798</v>
      </c>
      <c r="R326" s="92">
        <v>3.04799707917774</v>
      </c>
      <c r="S326" s="92">
        <v>41.0236559081238</v>
      </c>
    </row>
    <row r="327" spans="1:19" x14ac:dyDescent="0.25">
      <c r="A327" s="92" t="s">
        <v>237</v>
      </c>
      <c r="B327" s="92" t="s">
        <v>238</v>
      </c>
      <c r="C327" s="92" t="s">
        <v>21</v>
      </c>
      <c r="D327" s="92"/>
      <c r="E327" s="92"/>
      <c r="F327" s="92"/>
      <c r="G327" s="92"/>
      <c r="H327" s="92">
        <v>224.77515690000001</v>
      </c>
      <c r="I327" s="92">
        <v>50.800002026656301</v>
      </c>
      <c r="J327" s="92">
        <v>27.464163158031599</v>
      </c>
      <c r="K327" s="92">
        <v>32.176415058010299</v>
      </c>
      <c r="L327" s="92">
        <v>550.44367339999997</v>
      </c>
      <c r="M327" s="92">
        <v>36.8083196561699</v>
      </c>
      <c r="N327" s="92">
        <v>67.2559862222205</v>
      </c>
      <c r="O327" s="92">
        <v>13.815291130250399</v>
      </c>
      <c r="P327" s="92">
        <v>43.211921099999998</v>
      </c>
      <c r="Q327" s="92">
        <v>100</v>
      </c>
      <c r="R327" s="92">
        <v>5.2798506197478599</v>
      </c>
      <c r="S327" s="92">
        <v>101.93231650037301</v>
      </c>
    </row>
    <row r="328" spans="1:19" x14ac:dyDescent="0.25">
      <c r="A328" s="92" t="s">
        <v>237</v>
      </c>
      <c r="B328" s="92" t="s">
        <v>238</v>
      </c>
      <c r="C328" s="92" t="s">
        <v>22</v>
      </c>
      <c r="D328" s="92">
        <v>1191.7023153</v>
      </c>
      <c r="E328" s="92">
        <v>35.329337665791897</v>
      </c>
      <c r="F328" s="92">
        <v>8.5240367956035108</v>
      </c>
      <c r="G328" s="92">
        <v>34.4576076676639</v>
      </c>
      <c r="H328" s="92">
        <v>3554.1007866999998</v>
      </c>
      <c r="I328" s="92">
        <v>15.8369681946585</v>
      </c>
      <c r="J328" s="92">
        <v>25.4218570293603</v>
      </c>
      <c r="K328" s="92">
        <v>14.465030753867801</v>
      </c>
      <c r="L328" s="92">
        <v>8828.1011651999997</v>
      </c>
      <c r="M328" s="92">
        <v>10.6121500247722</v>
      </c>
      <c r="N328" s="92">
        <v>63.145852954503397</v>
      </c>
      <c r="O328" s="92">
        <v>6.6954684551272301</v>
      </c>
      <c r="P328" s="92">
        <v>406.58812010000003</v>
      </c>
      <c r="Q328" s="92">
        <v>35.052614300798901</v>
      </c>
      <c r="R328" s="92">
        <v>2.90825322053283</v>
      </c>
      <c r="S328" s="92">
        <v>34.702388617616897</v>
      </c>
    </row>
    <row r="329" spans="1:19" x14ac:dyDescent="0.25">
      <c r="A329" s="92" t="s">
        <v>239</v>
      </c>
      <c r="B329" s="92" t="s">
        <v>240</v>
      </c>
      <c r="C329" s="92" t="s">
        <v>21</v>
      </c>
      <c r="D329" s="92">
        <v>69.2606976</v>
      </c>
      <c r="E329" s="92">
        <v>100</v>
      </c>
      <c r="F329" s="92">
        <v>6.6977822167064396</v>
      </c>
      <c r="G329" s="92">
        <v>90.086622796582006</v>
      </c>
      <c r="H329" s="92">
        <v>146.11035989999999</v>
      </c>
      <c r="I329" s="92">
        <v>49.146596151879997</v>
      </c>
      <c r="J329" s="92">
        <v>14.129447206359</v>
      </c>
      <c r="K329" s="92">
        <v>46.726153592057599</v>
      </c>
      <c r="L329" s="92">
        <v>759.01812819999998</v>
      </c>
      <c r="M329" s="92">
        <v>25.7013847602196</v>
      </c>
      <c r="N329" s="92">
        <v>73.400042121663105</v>
      </c>
      <c r="O329" s="92">
        <v>11.6537572526252</v>
      </c>
      <c r="P329" s="92">
        <v>59.694864199999998</v>
      </c>
      <c r="Q329" s="92">
        <v>99.999999999999901</v>
      </c>
      <c r="R329" s="92">
        <v>5.7727284552713796</v>
      </c>
      <c r="S329" s="92">
        <v>98.287813919785194</v>
      </c>
    </row>
    <row r="330" spans="1:19" x14ac:dyDescent="0.25">
      <c r="A330" s="92" t="s">
        <v>239</v>
      </c>
      <c r="B330" s="92" t="s">
        <v>240</v>
      </c>
      <c r="C330" s="92" t="s">
        <v>22</v>
      </c>
      <c r="D330" s="92">
        <v>176.372816</v>
      </c>
      <c r="E330" s="92">
        <v>50.657499513652901</v>
      </c>
      <c r="F330" s="92">
        <v>1.37788935085568</v>
      </c>
      <c r="G330" s="92">
        <v>50.853423982912098</v>
      </c>
      <c r="H330" s="92">
        <v>3364.4287632</v>
      </c>
      <c r="I330" s="92">
        <v>14.645140783083001</v>
      </c>
      <c r="J330" s="92">
        <v>26.2841557427185</v>
      </c>
      <c r="K330" s="92">
        <v>13.754540416105501</v>
      </c>
      <c r="L330" s="92">
        <v>8867.6809138000008</v>
      </c>
      <c r="M330" s="92">
        <v>8.2237795732486596</v>
      </c>
      <c r="N330" s="92">
        <v>69.277586960516501</v>
      </c>
      <c r="O330" s="92">
        <v>5.3806532373972598</v>
      </c>
      <c r="P330" s="92">
        <v>391.73371379999998</v>
      </c>
      <c r="Q330" s="92">
        <v>39.198391892702404</v>
      </c>
      <c r="R330" s="92">
        <v>3.06036794590934</v>
      </c>
      <c r="S330" s="92">
        <v>38.640203534431997</v>
      </c>
    </row>
    <row r="331" spans="1:19" x14ac:dyDescent="0.25">
      <c r="A331" s="92" t="s">
        <v>241</v>
      </c>
      <c r="B331" s="92" t="s">
        <v>242</v>
      </c>
      <c r="C331" s="92" t="s">
        <v>21</v>
      </c>
      <c r="D331" s="92"/>
      <c r="E331" s="92"/>
      <c r="F331" s="92"/>
      <c r="G331" s="92"/>
      <c r="H331" s="92">
        <v>46.6706</v>
      </c>
      <c r="I331" s="92">
        <v>47.748667685138102</v>
      </c>
      <c r="J331" s="92">
        <v>28.127510443709198</v>
      </c>
      <c r="K331" s="92">
        <v>38.137747370063302</v>
      </c>
      <c r="L331" s="92">
        <v>101.4042305</v>
      </c>
      <c r="M331" s="92">
        <v>29.500423482052401</v>
      </c>
      <c r="N331" s="92">
        <v>61.114460761701103</v>
      </c>
      <c r="O331" s="92">
        <v>18.029097912337999</v>
      </c>
      <c r="P331" s="92">
        <v>17.850270099999999</v>
      </c>
      <c r="Q331" s="92">
        <v>73.668797031413405</v>
      </c>
      <c r="R331" s="92">
        <v>10.7580287945897</v>
      </c>
      <c r="S331" s="92">
        <v>69.693666056287995</v>
      </c>
    </row>
    <row r="332" spans="1:19" x14ac:dyDescent="0.25">
      <c r="A332" s="92" t="s">
        <v>241</v>
      </c>
      <c r="B332" s="92" t="s">
        <v>242</v>
      </c>
      <c r="C332" s="92" t="s">
        <v>22</v>
      </c>
      <c r="D332" s="92">
        <v>70.442127999999997</v>
      </c>
      <c r="E332" s="92">
        <v>34.869429818490097</v>
      </c>
      <c r="F332" s="92">
        <v>4.8537520014485001</v>
      </c>
      <c r="G332" s="92">
        <v>34.384828350703799</v>
      </c>
      <c r="H332" s="92">
        <v>542.45559460000004</v>
      </c>
      <c r="I332" s="92">
        <v>13.538217837914701</v>
      </c>
      <c r="J332" s="92">
        <v>37.377418921624397</v>
      </c>
      <c r="K332" s="92">
        <v>10.615608245531501</v>
      </c>
      <c r="L332" s="92">
        <v>790.71648440000001</v>
      </c>
      <c r="M332" s="92">
        <v>9.2946087007654192</v>
      </c>
      <c r="N332" s="92">
        <v>54.483614105678598</v>
      </c>
      <c r="O332" s="92">
        <v>8.0747159074240695</v>
      </c>
      <c r="P332" s="92">
        <v>47.678071199999998</v>
      </c>
      <c r="Q332" s="92">
        <v>51.693295257149003</v>
      </c>
      <c r="R332" s="92">
        <v>3.2852149712485099</v>
      </c>
      <c r="S332" s="92">
        <v>49.985760871792401</v>
      </c>
    </row>
    <row r="333" spans="1:19" x14ac:dyDescent="0.25">
      <c r="A333" s="92" t="s">
        <v>243</v>
      </c>
      <c r="B333" s="92" t="s">
        <v>244</v>
      </c>
      <c r="C333" s="92" t="s">
        <v>21</v>
      </c>
      <c r="D333" s="92"/>
      <c r="E333" s="92"/>
      <c r="F333" s="92"/>
      <c r="G333" s="92"/>
      <c r="H333" s="92">
        <v>42.887369100000001</v>
      </c>
      <c r="I333" s="92">
        <v>50.047164885070003</v>
      </c>
      <c r="J333" s="92">
        <v>64.576606746053002</v>
      </c>
      <c r="K333" s="92">
        <v>22.6120919226863</v>
      </c>
      <c r="L333" s="92">
        <v>23.525797000000001</v>
      </c>
      <c r="M333" s="92">
        <v>71.211179150848395</v>
      </c>
      <c r="N333" s="92">
        <v>35.423393253946998</v>
      </c>
      <c r="O333" s="92">
        <v>41.221690912804199</v>
      </c>
      <c r="P333" s="92"/>
      <c r="Q333" s="92"/>
      <c r="R333" s="92"/>
      <c r="S333" s="92"/>
    </row>
    <row r="334" spans="1:19" x14ac:dyDescent="0.25">
      <c r="A334" s="92" t="s">
        <v>243</v>
      </c>
      <c r="B334" s="92" t="s">
        <v>244</v>
      </c>
      <c r="C334" s="92" t="s">
        <v>22</v>
      </c>
      <c r="D334" s="92">
        <v>141.08871239999999</v>
      </c>
      <c r="E334" s="92">
        <v>27.549212157725002</v>
      </c>
      <c r="F334" s="92">
        <v>8.3148758686745499</v>
      </c>
      <c r="G334" s="92">
        <v>26.982295373985899</v>
      </c>
      <c r="H334" s="92">
        <v>659.96882249999999</v>
      </c>
      <c r="I334" s="92">
        <v>11.235507671146101</v>
      </c>
      <c r="J334" s="92">
        <v>38.894385971324603</v>
      </c>
      <c r="K334" s="92">
        <v>8.4624990496217301</v>
      </c>
      <c r="L334" s="92">
        <v>813.56728829999997</v>
      </c>
      <c r="M334" s="92">
        <v>11.1298472964081</v>
      </c>
      <c r="N334" s="92">
        <v>47.946507540943898</v>
      </c>
      <c r="O334" s="92">
        <v>7.2553992009864796</v>
      </c>
      <c r="P334" s="92">
        <v>82.198011300000005</v>
      </c>
      <c r="Q334" s="92">
        <v>30.374409125983298</v>
      </c>
      <c r="R334" s="92">
        <v>4.8442306190570097</v>
      </c>
      <c r="S334" s="92">
        <v>30.5062641201528</v>
      </c>
    </row>
    <row r="335" spans="1:19" x14ac:dyDescent="0.25">
      <c r="A335" s="92" t="s">
        <v>245</v>
      </c>
      <c r="B335" s="92" t="s">
        <v>246</v>
      </c>
      <c r="C335" s="92" t="s">
        <v>21</v>
      </c>
      <c r="D335" s="92"/>
      <c r="E335" s="92"/>
      <c r="F335" s="92"/>
      <c r="G335" s="92"/>
      <c r="H335" s="92">
        <v>4.9204093000000002</v>
      </c>
      <c r="I335" s="92">
        <v>100</v>
      </c>
      <c r="J335" s="92">
        <v>9.9670435317055297</v>
      </c>
      <c r="K335" s="92">
        <v>100.082425085311</v>
      </c>
      <c r="L335" s="92">
        <v>30.640139999999999</v>
      </c>
      <c r="M335" s="92">
        <v>50.258891648328799</v>
      </c>
      <c r="N335" s="92">
        <v>62.066301922799802</v>
      </c>
      <c r="O335" s="92">
        <v>35.682630995909498</v>
      </c>
      <c r="P335" s="92">
        <v>13.8062392</v>
      </c>
      <c r="Q335" s="92">
        <v>99.999999999999801</v>
      </c>
      <c r="R335" s="92">
        <v>27.966654545494698</v>
      </c>
      <c r="S335" s="92">
        <v>79.828992965722804</v>
      </c>
    </row>
    <row r="336" spans="1:19" x14ac:dyDescent="0.25">
      <c r="A336" s="92" t="s">
        <v>245</v>
      </c>
      <c r="B336" s="92" t="s">
        <v>246</v>
      </c>
      <c r="C336" s="92" t="s">
        <v>22</v>
      </c>
      <c r="D336" s="92">
        <v>328.92225359999998</v>
      </c>
      <c r="E336" s="92">
        <v>26.265836328969499</v>
      </c>
      <c r="F336" s="92">
        <v>11.2573449473112</v>
      </c>
      <c r="G336" s="92">
        <v>25.285818360125202</v>
      </c>
      <c r="H336" s="92">
        <v>796.0824523</v>
      </c>
      <c r="I336" s="92">
        <v>14.2640982108183</v>
      </c>
      <c r="J336" s="92">
        <v>27.245875503883902</v>
      </c>
      <c r="K336" s="92">
        <v>13.857363176594699</v>
      </c>
      <c r="L336" s="92">
        <v>1740.0057987</v>
      </c>
      <c r="M336" s="92">
        <v>13.2424384574757</v>
      </c>
      <c r="N336" s="92">
        <v>59.551596986527599</v>
      </c>
      <c r="O336" s="92">
        <v>8.3201364073863004</v>
      </c>
      <c r="P336" s="92">
        <v>56.835233799999997</v>
      </c>
      <c r="Q336" s="92">
        <v>46.143504886307603</v>
      </c>
      <c r="R336" s="92">
        <v>1.94518256227733</v>
      </c>
      <c r="S336" s="92">
        <v>46.785227716387503</v>
      </c>
    </row>
    <row r="337" spans="1:19" x14ac:dyDescent="0.25">
      <c r="A337" s="92" t="s">
        <v>247</v>
      </c>
      <c r="B337" s="92" t="s">
        <v>248</v>
      </c>
      <c r="C337" s="92" t="s">
        <v>21</v>
      </c>
      <c r="D337" s="92">
        <v>7.9238562000000003</v>
      </c>
      <c r="E337" s="92">
        <v>99.999999999999801</v>
      </c>
      <c r="F337" s="92">
        <v>6.8531140929188803</v>
      </c>
      <c r="G337" s="92">
        <v>101.017093387869</v>
      </c>
      <c r="H337" s="92">
        <v>33.105858599999998</v>
      </c>
      <c r="I337" s="92">
        <v>58.392044351395</v>
      </c>
      <c r="J337" s="92">
        <v>28.632299779725901</v>
      </c>
      <c r="K337" s="92">
        <v>51.193996234516199</v>
      </c>
      <c r="L337" s="92">
        <v>68.798616199999998</v>
      </c>
      <c r="M337" s="92">
        <v>51.914655554642401</v>
      </c>
      <c r="N337" s="92">
        <v>59.501933699091801</v>
      </c>
      <c r="O337" s="92">
        <v>30.461447645262201</v>
      </c>
      <c r="P337" s="92">
        <v>5.7958376999999999</v>
      </c>
      <c r="Q337" s="92">
        <v>100</v>
      </c>
      <c r="R337" s="92">
        <v>5.0126524282634701</v>
      </c>
      <c r="S337" s="92">
        <v>92.447270055659899</v>
      </c>
    </row>
    <row r="338" spans="1:19" x14ac:dyDescent="0.25">
      <c r="A338" s="92" t="s">
        <v>247</v>
      </c>
      <c r="B338" s="92" t="s">
        <v>248</v>
      </c>
      <c r="C338" s="92" t="s">
        <v>22</v>
      </c>
      <c r="D338" s="92">
        <v>120.21243560000001</v>
      </c>
      <c r="E338" s="92">
        <v>24.018957936103099</v>
      </c>
      <c r="F338" s="92">
        <v>5.8448851020841701</v>
      </c>
      <c r="G338" s="92">
        <v>24.208855584141801</v>
      </c>
      <c r="H338" s="92">
        <v>562.11452750000001</v>
      </c>
      <c r="I338" s="92">
        <v>14.466706259510101</v>
      </c>
      <c r="J338" s="92">
        <v>27.330740044084401</v>
      </c>
      <c r="K338" s="92">
        <v>14.076241540403499</v>
      </c>
      <c r="L338" s="92">
        <v>1308.3281397999999</v>
      </c>
      <c r="M338" s="92">
        <v>11.7878043742425</v>
      </c>
      <c r="N338" s="92">
        <v>63.612617237035003</v>
      </c>
      <c r="O338" s="92">
        <v>6.8373879268244799</v>
      </c>
      <c r="P338" s="92">
        <v>66.056594599999997</v>
      </c>
      <c r="Q338" s="92">
        <v>39.0217801950363</v>
      </c>
      <c r="R338" s="92">
        <v>3.2117576167964601</v>
      </c>
      <c r="S338" s="92">
        <v>39.373601522650603</v>
      </c>
    </row>
    <row r="339" spans="1:19" x14ac:dyDescent="0.25">
      <c r="A339" s="92" t="s">
        <v>249</v>
      </c>
      <c r="B339" s="92" t="s">
        <v>250</v>
      </c>
      <c r="C339" s="92" t="s">
        <v>21</v>
      </c>
      <c r="D339" s="92">
        <v>93.746031700000003</v>
      </c>
      <c r="E339" s="92">
        <v>51.246999387101802</v>
      </c>
      <c r="F339" s="92">
        <v>13.320126325366401</v>
      </c>
      <c r="G339" s="92">
        <v>46.795989018049099</v>
      </c>
      <c r="H339" s="92">
        <v>104.6285582</v>
      </c>
      <c r="I339" s="92">
        <v>68.731437157200702</v>
      </c>
      <c r="J339" s="92">
        <v>14.866395805689899</v>
      </c>
      <c r="K339" s="92">
        <v>57.662168042494699</v>
      </c>
      <c r="L339" s="92">
        <v>496.0296275</v>
      </c>
      <c r="M339" s="92">
        <v>20.0929228617204</v>
      </c>
      <c r="N339" s="92">
        <v>70.479541156134403</v>
      </c>
      <c r="O339" s="92">
        <v>13.6681349375928</v>
      </c>
      <c r="P339" s="92">
        <v>9.3881446999999998</v>
      </c>
      <c r="Q339" s="92">
        <v>100</v>
      </c>
      <c r="R339" s="92">
        <v>1.33393671280935</v>
      </c>
      <c r="S339" s="92">
        <v>102.13926596172701</v>
      </c>
    </row>
    <row r="340" spans="1:19" x14ac:dyDescent="0.25">
      <c r="A340" s="92" t="s">
        <v>249</v>
      </c>
      <c r="B340" s="92" t="s">
        <v>250</v>
      </c>
      <c r="C340" s="92" t="s">
        <v>22</v>
      </c>
      <c r="D340" s="92">
        <v>138.64020880000001</v>
      </c>
      <c r="E340" s="92">
        <v>36.792957383066998</v>
      </c>
      <c r="F340" s="92">
        <v>3.5424069729502201</v>
      </c>
      <c r="G340" s="92">
        <v>36.4991138678201</v>
      </c>
      <c r="H340" s="92">
        <v>1011.2915405</v>
      </c>
      <c r="I340" s="92">
        <v>19.289824205453701</v>
      </c>
      <c r="J340" s="92">
        <v>25.8395903739635</v>
      </c>
      <c r="K340" s="92">
        <v>17.128195296788199</v>
      </c>
      <c r="L340" s="92">
        <v>2647.3816353000002</v>
      </c>
      <c r="M340" s="92">
        <v>10.2873364947023</v>
      </c>
      <c r="N340" s="92">
        <v>67.643458172194201</v>
      </c>
      <c r="O340" s="92">
        <v>6.4787396781601503</v>
      </c>
      <c r="P340" s="92">
        <v>116.4156098</v>
      </c>
      <c r="Q340" s="92">
        <v>41.759009183765997</v>
      </c>
      <c r="R340" s="92">
        <v>2.9745444808921202</v>
      </c>
      <c r="S340" s="92">
        <v>42.037362868775702</v>
      </c>
    </row>
    <row r="341" spans="1:19" x14ac:dyDescent="0.25">
      <c r="A341" s="92" t="s">
        <v>251</v>
      </c>
      <c r="B341" s="92" t="s">
        <v>252</v>
      </c>
      <c r="C341" s="92" t="s">
        <v>22</v>
      </c>
      <c r="D341" s="92">
        <v>318.66048019999999</v>
      </c>
      <c r="E341" s="92">
        <v>31.9523015218256</v>
      </c>
      <c r="F341" s="92">
        <v>6.58982471392346</v>
      </c>
      <c r="G341" s="92">
        <v>31.405863476866799</v>
      </c>
      <c r="H341" s="92">
        <v>1973.9803903</v>
      </c>
      <c r="I341" s="92">
        <v>11.285832684552901</v>
      </c>
      <c r="J341" s="92">
        <v>40.821455966660601</v>
      </c>
      <c r="K341" s="92">
        <v>9.5279943193037493</v>
      </c>
      <c r="L341" s="92">
        <v>2504.8280285999999</v>
      </c>
      <c r="M341" s="92">
        <v>10.279920413637001</v>
      </c>
      <c r="N341" s="92">
        <v>51.799261824486699</v>
      </c>
      <c r="O341" s="92">
        <v>7.1678012231232504</v>
      </c>
      <c r="P341" s="92">
        <v>38.175356000000001</v>
      </c>
      <c r="Q341" s="92">
        <v>81.727046962935702</v>
      </c>
      <c r="R341" s="92">
        <v>0.78945749492919504</v>
      </c>
      <c r="S341" s="92">
        <v>82.3231017864195</v>
      </c>
    </row>
    <row r="342" spans="1:19" x14ac:dyDescent="0.25">
      <c r="A342" s="92" t="s">
        <v>255</v>
      </c>
      <c r="B342" s="92" t="s">
        <v>256</v>
      </c>
      <c r="C342" s="92" t="s">
        <v>22</v>
      </c>
      <c r="D342" s="92">
        <v>610.12938580000002</v>
      </c>
      <c r="E342" s="92">
        <v>18.763137452117999</v>
      </c>
      <c r="F342" s="92">
        <v>15.084879371339699</v>
      </c>
      <c r="G342" s="92">
        <v>18.296750265704699</v>
      </c>
      <c r="H342" s="92">
        <v>1601.6351603999999</v>
      </c>
      <c r="I342" s="92">
        <v>9.0212605994152799</v>
      </c>
      <c r="J342" s="92">
        <v>39.598933855400503</v>
      </c>
      <c r="K342" s="92">
        <v>8.0289692017619405</v>
      </c>
      <c r="L342" s="92">
        <v>1737.967688</v>
      </c>
      <c r="M342" s="92">
        <v>11.7623694736122</v>
      </c>
      <c r="N342" s="92">
        <v>42.969628303331902</v>
      </c>
      <c r="O342" s="92">
        <v>9.0700478154805904</v>
      </c>
      <c r="P342" s="92">
        <v>94.909892400000004</v>
      </c>
      <c r="Q342" s="92">
        <v>49.9453788876611</v>
      </c>
      <c r="R342" s="92">
        <v>2.3465584699278002</v>
      </c>
      <c r="S342" s="92">
        <v>49.267338296521203</v>
      </c>
    </row>
    <row r="343" spans="1:19" x14ac:dyDescent="0.25">
      <c r="A343" s="92" t="s">
        <v>257</v>
      </c>
      <c r="B343" s="92" t="s">
        <v>258</v>
      </c>
      <c r="C343" s="92" t="s">
        <v>21</v>
      </c>
      <c r="D343" s="92"/>
      <c r="E343" s="92"/>
      <c r="F343" s="92"/>
      <c r="G343" s="92"/>
      <c r="H343" s="92">
        <v>52.466757399999999</v>
      </c>
      <c r="I343" s="92">
        <v>57.171569629967699</v>
      </c>
      <c r="J343" s="92">
        <v>12.9457634671272</v>
      </c>
      <c r="K343" s="92">
        <v>54.695203545448898</v>
      </c>
      <c r="L343" s="92">
        <v>312.39476430000002</v>
      </c>
      <c r="M343" s="92">
        <v>28.786998930985</v>
      </c>
      <c r="N343" s="92">
        <v>77.080973313528403</v>
      </c>
      <c r="O343" s="92">
        <v>13.9796854156709</v>
      </c>
      <c r="P343" s="92">
        <v>40.41977</v>
      </c>
      <c r="Q343" s="92">
        <v>70.670300015308698</v>
      </c>
      <c r="R343" s="92">
        <v>9.9732632193443997</v>
      </c>
      <c r="S343" s="92">
        <v>67.047323426997593</v>
      </c>
    </row>
    <row r="344" spans="1:19" x14ac:dyDescent="0.25">
      <c r="A344" s="92" t="s">
        <v>257</v>
      </c>
      <c r="B344" s="92" t="s">
        <v>258</v>
      </c>
      <c r="C344" s="92" t="s">
        <v>22</v>
      </c>
      <c r="D344" s="92">
        <v>119.01840850000001</v>
      </c>
      <c r="E344" s="92">
        <v>46.204218168166001</v>
      </c>
      <c r="F344" s="92">
        <v>4.0760020699142698</v>
      </c>
      <c r="G344" s="92">
        <v>45.304001335971499</v>
      </c>
      <c r="H344" s="92">
        <v>825.76273049999998</v>
      </c>
      <c r="I344" s="92">
        <v>18.843662620941998</v>
      </c>
      <c r="J344" s="92">
        <v>28.279747991891998</v>
      </c>
      <c r="K344" s="92">
        <v>15.9488532328524</v>
      </c>
      <c r="L344" s="92">
        <v>1873.7668157999999</v>
      </c>
      <c r="M344" s="92">
        <v>8.6010598476653808</v>
      </c>
      <c r="N344" s="92">
        <v>64.170555765224094</v>
      </c>
      <c r="O344" s="92">
        <v>6.7785067684217104</v>
      </c>
      <c r="P344" s="92">
        <v>101.4311438</v>
      </c>
      <c r="Q344" s="92">
        <v>56.3744624131403</v>
      </c>
      <c r="R344" s="92">
        <v>3.4736941729696502</v>
      </c>
      <c r="S344" s="92">
        <v>54.826958289961098</v>
      </c>
    </row>
    <row r="345" spans="1:19" x14ac:dyDescent="0.25">
      <c r="A345" s="92" t="s">
        <v>259</v>
      </c>
      <c r="B345" s="92" t="s">
        <v>260</v>
      </c>
      <c r="C345" s="92" t="s">
        <v>22</v>
      </c>
      <c r="D345" s="92">
        <v>157.59288760000001</v>
      </c>
      <c r="E345" s="92">
        <v>28.8289468394197</v>
      </c>
      <c r="F345" s="92">
        <v>4.0631514442932302</v>
      </c>
      <c r="G345" s="92">
        <v>27.1191948067959</v>
      </c>
      <c r="H345" s="92">
        <v>1715.6662100000001</v>
      </c>
      <c r="I345" s="92">
        <v>8.9634254017387605</v>
      </c>
      <c r="J345" s="92">
        <v>44.2343036240336</v>
      </c>
      <c r="K345" s="92">
        <v>7.6047707427666902</v>
      </c>
      <c r="L345" s="92">
        <v>1938.3825193</v>
      </c>
      <c r="M345" s="92">
        <v>9.2972794584649492</v>
      </c>
      <c r="N345" s="92">
        <v>49.9765049859176</v>
      </c>
      <c r="O345" s="92">
        <v>6.7875790328729604</v>
      </c>
      <c r="P345" s="92">
        <v>66.945971099999994</v>
      </c>
      <c r="Q345" s="92">
        <v>45.387442730281499</v>
      </c>
      <c r="R345" s="92">
        <v>1.7260399457556399</v>
      </c>
      <c r="S345" s="92">
        <v>45.750251397746297</v>
      </c>
    </row>
    <row r="346" spans="1:19" x14ac:dyDescent="0.25">
      <c r="A346" s="92" t="s">
        <v>311</v>
      </c>
      <c r="B346" s="92" t="s">
        <v>312</v>
      </c>
      <c r="C346" s="92" t="s">
        <v>22</v>
      </c>
      <c r="D346" s="92">
        <v>466.40703150000002</v>
      </c>
      <c r="E346" s="92">
        <v>29.346812654071702</v>
      </c>
      <c r="F346" s="92">
        <v>6.5138119578560296</v>
      </c>
      <c r="G346" s="92">
        <v>27.587710769786401</v>
      </c>
      <c r="H346" s="92">
        <v>3121.9438381</v>
      </c>
      <c r="I346" s="92">
        <v>9.8344242674467495</v>
      </c>
      <c r="J346" s="92">
        <v>43.600875910831398</v>
      </c>
      <c r="K346" s="92">
        <v>8.9388362684595108</v>
      </c>
      <c r="L346" s="92">
        <v>3430.9920210999999</v>
      </c>
      <c r="M346" s="92">
        <v>11.582989869962701</v>
      </c>
      <c r="N346" s="92">
        <v>47.9170238546238</v>
      </c>
      <c r="O346" s="92">
        <v>8.6114549620759409</v>
      </c>
      <c r="P346" s="92">
        <v>140.93490850000001</v>
      </c>
      <c r="Q346" s="92">
        <v>34.638193032893597</v>
      </c>
      <c r="R346" s="92">
        <v>1.96828827668874</v>
      </c>
      <c r="S346" s="92">
        <v>34.502075224141002</v>
      </c>
    </row>
    <row r="347" spans="1:19" x14ac:dyDescent="0.25">
      <c r="A347" s="92" t="s">
        <v>263</v>
      </c>
      <c r="B347" s="92" t="s">
        <v>264</v>
      </c>
      <c r="C347" s="92" t="s">
        <v>22</v>
      </c>
      <c r="D347" s="92">
        <v>705.00994800000001</v>
      </c>
      <c r="E347" s="92">
        <v>24.6493449880127</v>
      </c>
      <c r="F347" s="92">
        <v>13.005842908905</v>
      </c>
      <c r="G347" s="92">
        <v>22.500525770112699</v>
      </c>
      <c r="H347" s="92">
        <v>2113.2881972999999</v>
      </c>
      <c r="I347" s="92">
        <v>11.0668603145636</v>
      </c>
      <c r="J347" s="92">
        <v>38.985399274574299</v>
      </c>
      <c r="K347" s="92">
        <v>9.4808658278125009</v>
      </c>
      <c r="L347" s="92">
        <v>2477.2484078000002</v>
      </c>
      <c r="M347" s="92">
        <v>9.7018322080791695</v>
      </c>
      <c r="N347" s="92">
        <v>45.6996439973381</v>
      </c>
      <c r="O347" s="92">
        <v>8.7341506353945899</v>
      </c>
      <c r="P347" s="92">
        <v>125.1705272</v>
      </c>
      <c r="Q347" s="92">
        <v>40.429763633677403</v>
      </c>
      <c r="R347" s="92">
        <v>2.3091138191826199</v>
      </c>
      <c r="S347" s="92">
        <v>39.219715821338298</v>
      </c>
    </row>
    <row r="348" spans="1:19" x14ac:dyDescent="0.25">
      <c r="A348" s="92" t="s">
        <v>313</v>
      </c>
      <c r="B348" s="92" t="s">
        <v>314</v>
      </c>
      <c r="C348" s="92" t="s">
        <v>21</v>
      </c>
      <c r="D348" s="92"/>
      <c r="E348" s="92"/>
      <c r="F348" s="92"/>
      <c r="G348" s="92"/>
      <c r="H348" s="92">
        <v>9.5184870999999998</v>
      </c>
      <c r="I348" s="92">
        <v>72.495759720078595</v>
      </c>
      <c r="J348" s="92">
        <v>42.299817790793803</v>
      </c>
      <c r="K348" s="92">
        <v>71.941484630624899</v>
      </c>
      <c r="L348" s="92">
        <v>12.983943399999999</v>
      </c>
      <c r="M348" s="92">
        <v>100</v>
      </c>
      <c r="N348" s="92">
        <v>57.700182209206197</v>
      </c>
      <c r="O348" s="92">
        <v>52.740070740869903</v>
      </c>
      <c r="P348" s="92"/>
      <c r="Q348" s="92"/>
      <c r="R348" s="92"/>
      <c r="S348" s="92"/>
    </row>
    <row r="349" spans="1:19" x14ac:dyDescent="0.25">
      <c r="A349" s="92" t="s">
        <v>313</v>
      </c>
      <c r="B349" s="92" t="s">
        <v>314</v>
      </c>
      <c r="C349" s="92" t="s">
        <v>22</v>
      </c>
      <c r="D349" s="92">
        <v>33.737355899999997</v>
      </c>
      <c r="E349" s="92">
        <v>58.673084926709002</v>
      </c>
      <c r="F349" s="92">
        <v>2.04856402638501</v>
      </c>
      <c r="G349" s="92">
        <v>58.141117474424497</v>
      </c>
      <c r="H349" s="92">
        <v>646.8522471</v>
      </c>
      <c r="I349" s="92">
        <v>13.5358249633017</v>
      </c>
      <c r="J349" s="92">
        <v>39.277477693365</v>
      </c>
      <c r="K349" s="92">
        <v>11.6252422588142</v>
      </c>
      <c r="L349" s="92">
        <v>899.85330499999998</v>
      </c>
      <c r="M349" s="92">
        <v>10.9539098734829</v>
      </c>
      <c r="N349" s="92">
        <v>54.6399402226616</v>
      </c>
      <c r="O349" s="92">
        <v>7.8343811851523002</v>
      </c>
      <c r="P349" s="92">
        <v>66.435366999999999</v>
      </c>
      <c r="Q349" s="92">
        <v>42.962184121366597</v>
      </c>
      <c r="R349" s="92">
        <v>4.0340180575883799</v>
      </c>
      <c r="S349" s="92">
        <v>40.916942010477499</v>
      </c>
    </row>
    <row r="350" spans="1:19" x14ac:dyDescent="0.25">
      <c r="A350" s="92" t="s">
        <v>265</v>
      </c>
      <c r="B350" s="92" t="s">
        <v>266</v>
      </c>
      <c r="C350" s="92" t="s">
        <v>21</v>
      </c>
      <c r="D350" s="92"/>
      <c r="E350" s="92"/>
      <c r="F350" s="92"/>
      <c r="G350" s="92"/>
      <c r="H350" s="92">
        <v>206.35810900000001</v>
      </c>
      <c r="I350" s="92">
        <v>77.203836415825606</v>
      </c>
      <c r="J350" s="92">
        <v>62.812503247607602</v>
      </c>
      <c r="K350" s="92">
        <v>39.5652739286068</v>
      </c>
      <c r="L350" s="92">
        <v>122.17219679999999</v>
      </c>
      <c r="M350" s="92">
        <v>71.337126019580694</v>
      </c>
      <c r="N350" s="92">
        <v>37.187496752392498</v>
      </c>
      <c r="O350" s="92">
        <v>66.8287492885148</v>
      </c>
      <c r="P350" s="92"/>
      <c r="Q350" s="92"/>
      <c r="R350" s="92"/>
      <c r="S350" s="92"/>
    </row>
    <row r="351" spans="1:19" x14ac:dyDescent="0.25">
      <c r="A351" s="92" t="s">
        <v>265</v>
      </c>
      <c r="B351" s="92" t="s">
        <v>266</v>
      </c>
      <c r="C351" s="92" t="s">
        <v>22</v>
      </c>
      <c r="D351" s="92">
        <v>1175.6442125000001</v>
      </c>
      <c r="E351" s="92">
        <v>25.038271952572298</v>
      </c>
      <c r="F351" s="92">
        <v>5.4832337855594302</v>
      </c>
      <c r="G351" s="92">
        <v>24.5187213480542</v>
      </c>
      <c r="H351" s="92">
        <v>7020.9533787999999</v>
      </c>
      <c r="I351" s="92">
        <v>13.7995841304592</v>
      </c>
      <c r="J351" s="92">
        <v>32.745900812635298</v>
      </c>
      <c r="K351" s="92">
        <v>10.2096235209687</v>
      </c>
      <c r="L351" s="92">
        <v>12775.0396657</v>
      </c>
      <c r="M351" s="92">
        <v>8.6973029828513297</v>
      </c>
      <c r="N351" s="92">
        <v>59.583102066117704</v>
      </c>
      <c r="O351" s="92">
        <v>5.66733967831067</v>
      </c>
      <c r="P351" s="92">
        <v>469.07197550000001</v>
      </c>
      <c r="Q351" s="92">
        <v>39.6599645092004</v>
      </c>
      <c r="R351" s="92">
        <v>2.1877633356874999</v>
      </c>
      <c r="S351" s="92">
        <v>40.217827201027603</v>
      </c>
    </row>
    <row r="352" spans="1:19" x14ac:dyDescent="0.25">
      <c r="A352" s="92" t="s">
        <v>267</v>
      </c>
      <c r="B352" s="92" t="s">
        <v>268</v>
      </c>
      <c r="C352" s="92" t="s">
        <v>22</v>
      </c>
      <c r="D352" s="92">
        <v>1382.0347483999999</v>
      </c>
      <c r="E352" s="92">
        <v>22.011759083990899</v>
      </c>
      <c r="F352" s="92">
        <v>13.9834387034266</v>
      </c>
      <c r="G352" s="92">
        <v>20.732483308177901</v>
      </c>
      <c r="H352" s="92">
        <v>4754.1000881</v>
      </c>
      <c r="I352" s="92">
        <v>9.9153798841293206</v>
      </c>
      <c r="J352" s="92">
        <v>48.102022940352697</v>
      </c>
      <c r="K352" s="92">
        <v>7.5337677326339101</v>
      </c>
      <c r="L352" s="92">
        <v>3277.7075365999999</v>
      </c>
      <c r="M352" s="92">
        <v>12.240154914586601</v>
      </c>
      <c r="N352" s="92">
        <v>33.1638712260077</v>
      </c>
      <c r="O352" s="92">
        <v>9.9662778554444298</v>
      </c>
      <c r="P352" s="92">
        <v>469.52592929999997</v>
      </c>
      <c r="Q352" s="92">
        <v>29.8974017850047</v>
      </c>
      <c r="R352" s="92">
        <v>4.7506671302129204</v>
      </c>
      <c r="S352" s="92">
        <v>30.158503277988999</v>
      </c>
    </row>
    <row r="353" spans="1:19" x14ac:dyDescent="0.25">
      <c r="A353" s="92" t="s">
        <v>269</v>
      </c>
      <c r="B353" s="92" t="s">
        <v>270</v>
      </c>
      <c r="C353" s="92" t="s">
        <v>21</v>
      </c>
      <c r="D353" s="92"/>
      <c r="E353" s="92"/>
      <c r="F353" s="92"/>
      <c r="G353" s="92"/>
      <c r="H353" s="92">
        <v>21.285751600000001</v>
      </c>
      <c r="I353" s="92">
        <v>99.999999999999901</v>
      </c>
      <c r="J353" s="92">
        <v>58.500148993532697</v>
      </c>
      <c r="K353" s="92">
        <v>59.2512883919076</v>
      </c>
      <c r="L353" s="92">
        <v>15.100055899999999</v>
      </c>
      <c r="M353" s="92">
        <v>99.999999999999901</v>
      </c>
      <c r="N353" s="92">
        <v>41.499851006467303</v>
      </c>
      <c r="O353" s="92">
        <v>83.523413094789206</v>
      </c>
      <c r="P353" s="92"/>
      <c r="Q353" s="92"/>
      <c r="R353" s="92"/>
      <c r="S353" s="92"/>
    </row>
    <row r="354" spans="1:19" x14ac:dyDescent="0.25">
      <c r="A354" s="92" t="s">
        <v>269</v>
      </c>
      <c r="B354" s="92" t="s">
        <v>270</v>
      </c>
      <c r="C354" s="92" t="s">
        <v>22</v>
      </c>
      <c r="D354" s="92">
        <v>402.97767169999997</v>
      </c>
      <c r="E354" s="92">
        <v>26.165049210106002</v>
      </c>
      <c r="F354" s="92">
        <v>8.5785257803331891</v>
      </c>
      <c r="G354" s="92">
        <v>24.389866306095701</v>
      </c>
      <c r="H354" s="92">
        <v>2561.2361467999999</v>
      </c>
      <c r="I354" s="92">
        <v>8.8642718058557204</v>
      </c>
      <c r="J354" s="92">
        <v>54.523195347661797</v>
      </c>
      <c r="K354" s="92">
        <v>7.1111779865600004</v>
      </c>
      <c r="L354" s="92">
        <v>1621.4302772999999</v>
      </c>
      <c r="M354" s="92">
        <v>11.9354204954544</v>
      </c>
      <c r="N354" s="92">
        <v>34.516754678124897</v>
      </c>
      <c r="O354" s="92">
        <v>10.2328800889413</v>
      </c>
      <c r="P354" s="92">
        <v>111.8724941</v>
      </c>
      <c r="Q354" s="92">
        <v>44.6149322776931</v>
      </c>
      <c r="R354" s="92">
        <v>2.3815241938801002</v>
      </c>
      <c r="S354" s="92">
        <v>42.599340011209698</v>
      </c>
    </row>
    <row r="355" spans="1:19" x14ac:dyDescent="0.25">
      <c r="A355" s="92" t="s">
        <v>271</v>
      </c>
      <c r="B355" s="92" t="s">
        <v>272</v>
      </c>
      <c r="C355" s="92" t="s">
        <v>21</v>
      </c>
      <c r="D355" s="92"/>
      <c r="E355" s="92"/>
      <c r="F355" s="92"/>
      <c r="G355" s="92"/>
      <c r="H355" s="92">
        <v>30.841338400000001</v>
      </c>
      <c r="I355" s="92">
        <v>100</v>
      </c>
      <c r="J355" s="92">
        <v>39.735105945132503</v>
      </c>
      <c r="K355" s="92">
        <v>74.589329630513205</v>
      </c>
      <c r="L355" s="92">
        <v>46.776017000000003</v>
      </c>
      <c r="M355" s="92">
        <v>71.000123451205596</v>
      </c>
      <c r="N355" s="92">
        <v>60.264894054867497</v>
      </c>
      <c r="O355" s="92">
        <v>49.179791348284397</v>
      </c>
      <c r="P355" s="92"/>
      <c r="Q355" s="92"/>
      <c r="R355" s="92"/>
      <c r="S355" s="92"/>
    </row>
    <row r="356" spans="1:19" x14ac:dyDescent="0.25">
      <c r="A356" s="92" t="s">
        <v>271</v>
      </c>
      <c r="B356" s="92" t="s">
        <v>272</v>
      </c>
      <c r="C356" s="92" t="s">
        <v>22</v>
      </c>
      <c r="D356" s="92">
        <v>747.43574109999997</v>
      </c>
      <c r="E356" s="92">
        <v>21.401913121608398</v>
      </c>
      <c r="F356" s="92">
        <v>9.1560140357584192</v>
      </c>
      <c r="G356" s="92">
        <v>20.726936787621799</v>
      </c>
      <c r="H356" s="92">
        <v>2684.9358471</v>
      </c>
      <c r="I356" s="92">
        <v>12.299647927147401</v>
      </c>
      <c r="J356" s="92">
        <v>32.890199049057102</v>
      </c>
      <c r="K356" s="92">
        <v>10.612230446634999</v>
      </c>
      <c r="L356" s="92">
        <v>4527.7634866999997</v>
      </c>
      <c r="M356" s="92">
        <v>8.4302748995099304</v>
      </c>
      <c r="N356" s="92">
        <v>55.464655695764002</v>
      </c>
      <c r="O356" s="92">
        <v>5.6192815283582602</v>
      </c>
      <c r="P356" s="92">
        <v>203.1960229</v>
      </c>
      <c r="Q356" s="92">
        <v>37.229231728355501</v>
      </c>
      <c r="R356" s="92">
        <v>2.48913121942048</v>
      </c>
      <c r="S356" s="92">
        <v>37.082564527976203</v>
      </c>
    </row>
    <row r="357" spans="1:19" x14ac:dyDescent="0.25">
      <c r="A357" s="92" t="s">
        <v>273</v>
      </c>
      <c r="B357" s="92" t="s">
        <v>274</v>
      </c>
      <c r="C357" s="92" t="s">
        <v>21</v>
      </c>
      <c r="D357" s="92"/>
      <c r="E357" s="92"/>
      <c r="F357" s="92"/>
      <c r="G357" s="92"/>
      <c r="H357" s="92">
        <v>29.582286</v>
      </c>
      <c r="I357" s="92">
        <v>99.999999999999901</v>
      </c>
      <c r="J357" s="92">
        <v>39.375797550353099</v>
      </c>
      <c r="K357" s="92">
        <v>86.345794588397297</v>
      </c>
      <c r="L357" s="92">
        <v>45.545807500000002</v>
      </c>
      <c r="M357" s="92">
        <v>99.999999999999901</v>
      </c>
      <c r="N357" s="92">
        <v>60.624202449646901</v>
      </c>
      <c r="O357" s="92">
        <v>56.082132047197099</v>
      </c>
      <c r="P357" s="92"/>
      <c r="Q357" s="92"/>
      <c r="R357" s="92"/>
      <c r="S357" s="92"/>
    </row>
    <row r="358" spans="1:19" x14ac:dyDescent="0.25">
      <c r="A358" s="92" t="s">
        <v>273</v>
      </c>
      <c r="B358" s="92" t="s">
        <v>274</v>
      </c>
      <c r="C358" s="92" t="s">
        <v>22</v>
      </c>
      <c r="D358" s="92">
        <v>380.56639439999998</v>
      </c>
      <c r="E358" s="92">
        <v>37.805602232791003</v>
      </c>
      <c r="F358" s="92">
        <v>4.5748027080825997</v>
      </c>
      <c r="G358" s="92">
        <v>36.339182487453201</v>
      </c>
      <c r="H358" s="92">
        <v>2642.4473616</v>
      </c>
      <c r="I358" s="92">
        <v>14.1341507296682</v>
      </c>
      <c r="J358" s="92">
        <v>31.764957504648802</v>
      </c>
      <c r="K358" s="92">
        <v>12.3178463793543</v>
      </c>
      <c r="L358" s="92">
        <v>4979.6459451000001</v>
      </c>
      <c r="M358" s="92">
        <v>10.6327356945195</v>
      </c>
      <c r="N358" s="92">
        <v>59.860508153517699</v>
      </c>
      <c r="O358" s="92">
        <v>7.1355253573169604</v>
      </c>
      <c r="P358" s="92">
        <v>316.09017039999998</v>
      </c>
      <c r="Q358" s="92">
        <v>42.182739983943399</v>
      </c>
      <c r="R358" s="92">
        <v>3.7997316337509299</v>
      </c>
      <c r="S358" s="92">
        <v>41.380632355806803</v>
      </c>
    </row>
    <row r="359" spans="1:19" x14ac:dyDescent="0.25">
      <c r="A359" s="92" t="s">
        <v>277</v>
      </c>
      <c r="B359" s="92" t="s">
        <v>278</v>
      </c>
      <c r="C359" s="92" t="s">
        <v>21</v>
      </c>
      <c r="D359" s="92"/>
      <c r="E359" s="92"/>
      <c r="F359" s="92"/>
      <c r="G359" s="92"/>
      <c r="H359" s="92">
        <v>62.395079299999999</v>
      </c>
      <c r="I359" s="92">
        <v>43.3034958537013</v>
      </c>
      <c r="J359" s="92">
        <v>90.661698275331005</v>
      </c>
      <c r="K359" s="92">
        <v>10.3157855198583</v>
      </c>
      <c r="L359" s="92">
        <v>6.4267941999999998</v>
      </c>
      <c r="M359" s="92">
        <v>99.999999999999801</v>
      </c>
      <c r="N359" s="92">
        <v>9.3383017246689803</v>
      </c>
      <c r="O359" s="92">
        <v>100.15168302002699</v>
      </c>
      <c r="P359" s="92"/>
      <c r="Q359" s="92"/>
      <c r="R359" s="92"/>
      <c r="S359" s="92"/>
    </row>
    <row r="360" spans="1:19" x14ac:dyDescent="0.25">
      <c r="A360" s="92" t="s">
        <v>277</v>
      </c>
      <c r="B360" s="92" t="s">
        <v>278</v>
      </c>
      <c r="C360" s="92" t="s">
        <v>22</v>
      </c>
      <c r="D360" s="92">
        <v>190.53242259999999</v>
      </c>
      <c r="E360" s="92">
        <v>31.945491953202399</v>
      </c>
      <c r="F360" s="92">
        <v>8.8710112018927401</v>
      </c>
      <c r="G360" s="92">
        <v>30.356861933936901</v>
      </c>
      <c r="H360" s="92">
        <v>976.76414490000002</v>
      </c>
      <c r="I360" s="92">
        <v>14.012918857420001</v>
      </c>
      <c r="J360" s="92">
        <v>45.477224048139902</v>
      </c>
      <c r="K360" s="92">
        <v>11.4092521924495</v>
      </c>
      <c r="L360" s="92">
        <v>904.21256419999997</v>
      </c>
      <c r="M360" s="92">
        <v>15.2380853041844</v>
      </c>
      <c r="N360" s="92">
        <v>42.099290380357303</v>
      </c>
      <c r="O360" s="92">
        <v>11.2930232690646</v>
      </c>
      <c r="P360" s="92">
        <v>76.300382499999998</v>
      </c>
      <c r="Q360" s="92">
        <v>42.558791821302201</v>
      </c>
      <c r="R360" s="92">
        <v>3.5524743696100001</v>
      </c>
      <c r="S360" s="92">
        <v>42.198131690717702</v>
      </c>
    </row>
    <row r="361" spans="1:19" x14ac:dyDescent="0.25">
      <c r="A361" s="92" t="s">
        <v>279</v>
      </c>
      <c r="B361" s="92" t="s">
        <v>280</v>
      </c>
      <c r="C361" s="92" t="s">
        <v>21</v>
      </c>
      <c r="D361" s="92"/>
      <c r="E361" s="92"/>
      <c r="F361" s="92"/>
      <c r="G361" s="92"/>
      <c r="H361" s="92">
        <v>59.407697300000002</v>
      </c>
      <c r="I361" s="92">
        <v>99.999999999999901</v>
      </c>
      <c r="J361" s="92">
        <v>41.196828942259003</v>
      </c>
      <c r="K361" s="92">
        <v>72.561673499082701</v>
      </c>
      <c r="L361" s="92">
        <v>84.796841799999996</v>
      </c>
      <c r="M361" s="92">
        <v>70.454225631779806</v>
      </c>
      <c r="N361" s="92">
        <v>58.803171057740997</v>
      </c>
      <c r="O361" s="92">
        <v>50.835878357145802</v>
      </c>
      <c r="P361" s="92"/>
      <c r="Q361" s="92"/>
      <c r="R361" s="92"/>
      <c r="S361" s="92"/>
    </row>
    <row r="362" spans="1:19" x14ac:dyDescent="0.25">
      <c r="A362" s="92" t="s">
        <v>279</v>
      </c>
      <c r="B362" s="92" t="s">
        <v>280</v>
      </c>
      <c r="C362" s="92" t="s">
        <v>22</v>
      </c>
      <c r="D362" s="92">
        <v>964.29587179999999</v>
      </c>
      <c r="E362" s="92">
        <v>26.6449834101597</v>
      </c>
      <c r="F362" s="92">
        <v>11.3828917392914</v>
      </c>
      <c r="G362" s="92">
        <v>23.5927474651631</v>
      </c>
      <c r="H362" s="92">
        <v>4419.3266590000003</v>
      </c>
      <c r="I362" s="92">
        <v>12.037666715739601</v>
      </c>
      <c r="J362" s="92">
        <v>52.167305067956001</v>
      </c>
      <c r="K362" s="92">
        <v>9.4013075041911502</v>
      </c>
      <c r="L362" s="92">
        <v>2828.7849855999998</v>
      </c>
      <c r="M362" s="92">
        <v>14.599106165944301</v>
      </c>
      <c r="N362" s="92">
        <v>33.391984956559099</v>
      </c>
      <c r="O362" s="92">
        <v>12.212634670562</v>
      </c>
      <c r="P362" s="92">
        <v>259.04151330000002</v>
      </c>
      <c r="Q362" s="92">
        <v>37.793489151115303</v>
      </c>
      <c r="R362" s="92">
        <v>3.0578182361934498</v>
      </c>
      <c r="S362" s="92">
        <v>37.975522017279303</v>
      </c>
    </row>
    <row r="363" spans="1:19" x14ac:dyDescent="0.25">
      <c r="A363" s="92" t="s">
        <v>281</v>
      </c>
      <c r="B363" s="92" t="s">
        <v>282</v>
      </c>
      <c r="C363" s="92" t="s">
        <v>21</v>
      </c>
      <c r="D363" s="92">
        <v>68.570693800000001</v>
      </c>
      <c r="E363" s="92">
        <v>100</v>
      </c>
      <c r="F363" s="92">
        <v>4.8190537814358398</v>
      </c>
      <c r="G363" s="92">
        <v>96.742566297023799</v>
      </c>
      <c r="H363" s="92">
        <v>457.2566387</v>
      </c>
      <c r="I363" s="92">
        <v>29.324001336200901</v>
      </c>
      <c r="J363" s="92">
        <v>32.135365878620803</v>
      </c>
      <c r="K363" s="92">
        <v>24.204895247660499</v>
      </c>
      <c r="L363" s="92">
        <v>864.52226310000003</v>
      </c>
      <c r="M363" s="92">
        <v>20.983167059254299</v>
      </c>
      <c r="N363" s="92">
        <v>60.7574322243116</v>
      </c>
      <c r="O363" s="92">
        <v>13.436631392554601</v>
      </c>
      <c r="P363" s="92">
        <v>32.558238799999998</v>
      </c>
      <c r="Q363" s="92">
        <v>99.999999999999901</v>
      </c>
      <c r="R363" s="92">
        <v>2.2881481156317398</v>
      </c>
      <c r="S363" s="92">
        <v>96.869722941038304</v>
      </c>
    </row>
    <row r="364" spans="1:19" x14ac:dyDescent="0.25">
      <c r="A364" s="92" t="s">
        <v>281</v>
      </c>
      <c r="B364" s="92" t="s">
        <v>282</v>
      </c>
      <c r="C364" s="92" t="s">
        <v>22</v>
      </c>
      <c r="D364" s="92">
        <v>720.20973590000006</v>
      </c>
      <c r="E364" s="92">
        <v>26.762497390522601</v>
      </c>
      <c r="F364" s="92">
        <v>12.154192697067799</v>
      </c>
      <c r="G364" s="92">
        <v>23.979866390332699</v>
      </c>
      <c r="H364" s="92">
        <v>1720.2409771</v>
      </c>
      <c r="I364" s="92">
        <v>15.1225274860575</v>
      </c>
      <c r="J364" s="92">
        <v>29.0306271615976</v>
      </c>
      <c r="K364" s="92">
        <v>13.465312176774701</v>
      </c>
      <c r="L364" s="92">
        <v>3261.2733109000001</v>
      </c>
      <c r="M364" s="92">
        <v>10.492386150826899</v>
      </c>
      <c r="N364" s="92">
        <v>55.036945882090301</v>
      </c>
      <c r="O364" s="92">
        <v>7.2742470946679996</v>
      </c>
      <c r="P364" s="92">
        <v>223.88332700000001</v>
      </c>
      <c r="Q364" s="92">
        <v>47.818011622625498</v>
      </c>
      <c r="R364" s="92">
        <v>3.7782342592442602</v>
      </c>
      <c r="S364" s="92">
        <v>45.314357347964098</v>
      </c>
    </row>
    <row r="365" spans="1:19" x14ac:dyDescent="0.25">
      <c r="A365" s="92" t="s">
        <v>283</v>
      </c>
      <c r="B365" s="92" t="s">
        <v>284</v>
      </c>
      <c r="C365" s="92" t="s">
        <v>21</v>
      </c>
      <c r="D365" s="92"/>
      <c r="E365" s="92"/>
      <c r="F365" s="92"/>
      <c r="G365" s="92"/>
      <c r="H365" s="92">
        <v>292.80714019999999</v>
      </c>
      <c r="I365" s="92">
        <v>33.6990176179401</v>
      </c>
      <c r="J365" s="92">
        <v>53.111565389944701</v>
      </c>
      <c r="K365" s="92">
        <v>25.085719561717799</v>
      </c>
      <c r="L365" s="92">
        <v>221.67359099999999</v>
      </c>
      <c r="M365" s="92">
        <v>46.551324974191502</v>
      </c>
      <c r="N365" s="92">
        <v>40.208826245079301</v>
      </c>
      <c r="O365" s="92">
        <v>31.935772558783999</v>
      </c>
      <c r="P365" s="92">
        <v>36.825068299999998</v>
      </c>
      <c r="Q365" s="92">
        <v>70.909131683352598</v>
      </c>
      <c r="R365" s="92">
        <v>6.6796083649760298</v>
      </c>
      <c r="S365" s="92">
        <v>69.723516066240805</v>
      </c>
    </row>
    <row r="366" spans="1:19" x14ac:dyDescent="0.25">
      <c r="A366" s="92" t="s">
        <v>283</v>
      </c>
      <c r="B366" s="92" t="s">
        <v>284</v>
      </c>
      <c r="C366" s="92" t="s">
        <v>22</v>
      </c>
      <c r="D366" s="92">
        <v>307.53708269999998</v>
      </c>
      <c r="E366" s="92">
        <v>29.121924419683101</v>
      </c>
      <c r="F366" s="92">
        <v>6.6338823272907401</v>
      </c>
      <c r="G366" s="92">
        <v>27.484356619086299</v>
      </c>
      <c r="H366" s="92">
        <v>2432.5992477</v>
      </c>
      <c r="I366" s="92">
        <v>11.973212740100401</v>
      </c>
      <c r="J366" s="92">
        <v>52.473597710621</v>
      </c>
      <c r="K366" s="92">
        <v>9.0118404155871108</v>
      </c>
      <c r="L366" s="92">
        <v>1778.5201405</v>
      </c>
      <c r="M366" s="92">
        <v>14.1442052978242</v>
      </c>
      <c r="N366" s="92">
        <v>38.364457467078601</v>
      </c>
      <c r="O366" s="92">
        <v>12.777653472444401</v>
      </c>
      <c r="P366" s="92">
        <v>117.19728000000001</v>
      </c>
      <c r="Q366" s="92">
        <v>59.818942358710103</v>
      </c>
      <c r="R366" s="92">
        <v>2.52806249500963</v>
      </c>
      <c r="S366" s="92">
        <v>59.389960770949301</v>
      </c>
    </row>
    <row r="367" spans="1:19" x14ac:dyDescent="0.25">
      <c r="A367" s="92" t="s">
        <v>287</v>
      </c>
      <c r="B367" s="92" t="s">
        <v>288</v>
      </c>
      <c r="C367" s="92" t="s">
        <v>21</v>
      </c>
      <c r="D367" s="92"/>
      <c r="E367" s="92"/>
      <c r="F367" s="92"/>
      <c r="G367" s="92"/>
      <c r="H367" s="92">
        <v>8.1321996999999993</v>
      </c>
      <c r="I367" s="92">
        <v>99.999999999999801</v>
      </c>
      <c r="J367" s="92">
        <v>18.8635117200525</v>
      </c>
      <c r="K367" s="92">
        <v>94.556881966219706</v>
      </c>
      <c r="L367" s="92">
        <v>24.217502400000001</v>
      </c>
      <c r="M367" s="92">
        <v>70.600313951858794</v>
      </c>
      <c r="N367" s="92">
        <v>56.175101104907696</v>
      </c>
      <c r="O367" s="92">
        <v>44.514307145390497</v>
      </c>
      <c r="P367" s="92">
        <v>10.761039</v>
      </c>
      <c r="Q367" s="92">
        <v>100</v>
      </c>
      <c r="R367" s="92">
        <v>24.9613871750398</v>
      </c>
      <c r="S367" s="92">
        <v>87.763164114446795</v>
      </c>
    </row>
    <row r="368" spans="1:19" x14ac:dyDescent="0.25">
      <c r="A368" s="92" t="s">
        <v>287</v>
      </c>
      <c r="B368" s="92" t="s">
        <v>288</v>
      </c>
      <c r="C368" s="92" t="s">
        <v>22</v>
      </c>
      <c r="D368" s="92">
        <v>526.83448810000004</v>
      </c>
      <c r="E368" s="92">
        <v>23.313455893296901</v>
      </c>
      <c r="F368" s="92">
        <v>13.304723083677001</v>
      </c>
      <c r="G368" s="92">
        <v>22.533566098922499</v>
      </c>
      <c r="H368" s="92">
        <v>1317.5317932999999</v>
      </c>
      <c r="I368" s="92">
        <v>13.162888229174399</v>
      </c>
      <c r="J368" s="92">
        <v>33.273060248989403</v>
      </c>
      <c r="K368" s="92">
        <v>10.261916560161</v>
      </c>
      <c r="L368" s="92">
        <v>1882.4582935000001</v>
      </c>
      <c r="M368" s="92">
        <v>10.929189516859299</v>
      </c>
      <c r="N368" s="92">
        <v>47.539762254202699</v>
      </c>
      <c r="O368" s="92">
        <v>8.3407881893620104</v>
      </c>
      <c r="P368" s="92">
        <v>232.93080509999999</v>
      </c>
      <c r="Q368" s="92">
        <v>27.301324811342301</v>
      </c>
      <c r="R368" s="92">
        <v>5.8824544131309402</v>
      </c>
      <c r="S368" s="92">
        <v>24.7895349786743</v>
      </c>
    </row>
    <row r="369" spans="1:19" x14ac:dyDescent="0.25">
      <c r="A369" s="92" t="s">
        <v>289</v>
      </c>
      <c r="B369" s="92" t="s">
        <v>290</v>
      </c>
      <c r="C369" s="92" t="s">
        <v>21</v>
      </c>
      <c r="D369" s="92"/>
      <c r="E369" s="92"/>
      <c r="F369" s="92"/>
      <c r="G369" s="92"/>
      <c r="H369" s="92">
        <v>256.97255189999998</v>
      </c>
      <c r="I369" s="92">
        <v>35.094639805548098</v>
      </c>
      <c r="J369" s="92">
        <v>46.715307619171</v>
      </c>
      <c r="K369" s="92">
        <v>22.6645889069523</v>
      </c>
      <c r="L369" s="92">
        <v>262.90116999999998</v>
      </c>
      <c r="M369" s="92">
        <v>29.9479921025025</v>
      </c>
      <c r="N369" s="92">
        <v>47.793077272973797</v>
      </c>
      <c r="O369" s="92">
        <v>24.564343657099101</v>
      </c>
      <c r="P369" s="92">
        <v>30.208392499999999</v>
      </c>
      <c r="Q369" s="92">
        <v>100</v>
      </c>
      <c r="R369" s="92">
        <v>5.4916151078552504</v>
      </c>
      <c r="S369" s="92">
        <v>92.788423066294001</v>
      </c>
    </row>
    <row r="370" spans="1:19" x14ac:dyDescent="0.25">
      <c r="A370" s="92" t="s">
        <v>289</v>
      </c>
      <c r="B370" s="92" t="s">
        <v>290</v>
      </c>
      <c r="C370" s="92" t="s">
        <v>22</v>
      </c>
      <c r="D370" s="92">
        <v>40.900223099999998</v>
      </c>
      <c r="E370" s="92">
        <v>71.091695498853895</v>
      </c>
      <c r="F370" s="92">
        <v>0.90477784012288398</v>
      </c>
      <c r="G370" s="92">
        <v>71.935261626911895</v>
      </c>
      <c r="H370" s="92">
        <v>2418.7302418999998</v>
      </c>
      <c r="I370" s="92">
        <v>11.1968853795429</v>
      </c>
      <c r="J370" s="92">
        <v>53.506151268553403</v>
      </c>
      <c r="K370" s="92">
        <v>7.1254173771916296</v>
      </c>
      <c r="L370" s="92">
        <v>1994.2791832</v>
      </c>
      <c r="M370" s="92">
        <v>11.391661243968899</v>
      </c>
      <c r="N370" s="92">
        <v>44.116620282634202</v>
      </c>
      <c r="O370" s="92">
        <v>9.0098180718025507</v>
      </c>
      <c r="P370" s="92">
        <v>66.561707999999996</v>
      </c>
      <c r="Q370" s="92">
        <v>57.381759779671803</v>
      </c>
      <c r="R370" s="92">
        <v>1.47245060868947</v>
      </c>
      <c r="S370" s="92">
        <v>56.327011253965303</v>
      </c>
    </row>
    <row r="371" spans="1:19" x14ac:dyDescent="0.25">
      <c r="A371" s="92" t="s">
        <v>291</v>
      </c>
      <c r="B371" s="92" t="s">
        <v>292</v>
      </c>
      <c r="C371" s="92" t="s">
        <v>21</v>
      </c>
      <c r="D371" s="92"/>
      <c r="E371" s="92"/>
      <c r="F371" s="92"/>
      <c r="G371" s="92"/>
      <c r="H371" s="92">
        <v>18.812731200000002</v>
      </c>
      <c r="I371" s="92">
        <v>100</v>
      </c>
      <c r="J371" s="92">
        <v>28.2827570862116</v>
      </c>
      <c r="K371" s="92">
        <v>83.597159822776902</v>
      </c>
      <c r="L371" s="92">
        <v>47.703878699999997</v>
      </c>
      <c r="M371" s="92">
        <v>57.460164573934499</v>
      </c>
      <c r="N371" s="92">
        <v>71.717242913788397</v>
      </c>
      <c r="O371" s="92">
        <v>32.967778295758201</v>
      </c>
      <c r="P371" s="92"/>
      <c r="Q371" s="92"/>
      <c r="R371" s="92"/>
      <c r="S371" s="92"/>
    </row>
    <row r="372" spans="1:19" x14ac:dyDescent="0.25">
      <c r="A372" s="92" t="s">
        <v>291</v>
      </c>
      <c r="B372" s="92" t="s">
        <v>292</v>
      </c>
      <c r="C372" s="92" t="s">
        <v>22</v>
      </c>
      <c r="D372" s="92">
        <v>920.72497180000005</v>
      </c>
      <c r="E372" s="92">
        <v>19.887009447376599</v>
      </c>
      <c r="F372" s="92">
        <v>7.89205666258297</v>
      </c>
      <c r="G372" s="92">
        <v>18.938449615045201</v>
      </c>
      <c r="H372" s="92">
        <v>4841.4910467999998</v>
      </c>
      <c r="I372" s="92">
        <v>10.430888697144701</v>
      </c>
      <c r="J372" s="92">
        <v>41.499169505563898</v>
      </c>
      <c r="K372" s="92">
        <v>7.324482860801</v>
      </c>
      <c r="L372" s="92">
        <v>5672.8232323000002</v>
      </c>
      <c r="M372" s="92">
        <v>11.4736621524782</v>
      </c>
      <c r="N372" s="92">
        <v>48.624989825793101</v>
      </c>
      <c r="O372" s="92">
        <v>6.9947760837731003</v>
      </c>
      <c r="P372" s="92">
        <v>231.4377039</v>
      </c>
      <c r="Q372" s="92">
        <v>35.892019122916501</v>
      </c>
      <c r="R372" s="92">
        <v>1.98378400606002</v>
      </c>
      <c r="S372" s="92">
        <v>37.226310094377702</v>
      </c>
    </row>
    <row r="373" spans="1:19" x14ac:dyDescent="0.25">
      <c r="A373" t="s">
        <v>25</v>
      </c>
    </row>
    <row r="374" spans="1:19" x14ac:dyDescent="0.25">
      <c r="A374" t="s">
        <v>26</v>
      </c>
    </row>
    <row r="375" spans="1:19" x14ac:dyDescent="0.25">
      <c r="A375" t="s">
        <v>27</v>
      </c>
    </row>
    <row r="376" spans="1:19" x14ac:dyDescent="0.25">
      <c r="A376" t="s">
        <v>28</v>
      </c>
    </row>
    <row r="377" spans="1:19" x14ac:dyDescent="0.25">
      <c r="A377" t="s">
        <v>29</v>
      </c>
    </row>
    <row r="380" spans="1:19" x14ac:dyDescent="0.25">
      <c r="L380" s="7" t="str">
        <f>HYPERLINK("#'Indice'!A1", "Ir al índice")</f>
        <v>Ir al índice</v>
      </c>
    </row>
    <row r="381" spans="1:19" ht="17.25" x14ac:dyDescent="0.3">
      <c r="A381" s="4" t="s">
        <v>428</v>
      </c>
    </row>
    <row r="382" spans="1:19" x14ac:dyDescent="0.25">
      <c r="A382" s="5" t="s">
        <v>31</v>
      </c>
      <c r="B382" s="5" t="s">
        <v>76</v>
      </c>
      <c r="C382" s="5" t="s">
        <v>678</v>
      </c>
      <c r="D382" s="5" t="s">
        <v>407</v>
      </c>
      <c r="E382" s="5" t="s">
        <v>408</v>
      </c>
      <c r="F382" s="5" t="s">
        <v>409</v>
      </c>
      <c r="G382" s="5" t="s">
        <v>410</v>
      </c>
      <c r="H382" s="5" t="s">
        <v>411</v>
      </c>
      <c r="I382" s="5" t="s">
        <v>412</v>
      </c>
      <c r="J382" s="5" t="s">
        <v>413</v>
      </c>
      <c r="K382" s="5" t="s">
        <v>414</v>
      </c>
      <c r="L382" s="5" t="s">
        <v>415</v>
      </c>
      <c r="M382" s="5" t="s">
        <v>416</v>
      </c>
      <c r="N382" s="5" t="s">
        <v>417</v>
      </c>
      <c r="O382" s="5" t="s">
        <v>418</v>
      </c>
      <c r="P382" s="5" t="s">
        <v>419</v>
      </c>
      <c r="Q382" s="5" t="s">
        <v>420</v>
      </c>
      <c r="R382" s="5" t="s">
        <v>421</v>
      </c>
      <c r="S382" s="5" t="s">
        <v>422</v>
      </c>
    </row>
    <row r="383" spans="1:19" x14ac:dyDescent="0.25">
      <c r="A383" s="93" t="s">
        <v>77</v>
      </c>
      <c r="B383" s="93" t="s">
        <v>78</v>
      </c>
      <c r="C383" s="93" t="s">
        <v>22</v>
      </c>
      <c r="D383" s="93">
        <v>6.7757202000000003</v>
      </c>
      <c r="E383" s="93"/>
      <c r="F383" s="93">
        <v>18.201191128578301</v>
      </c>
      <c r="G383" s="93"/>
      <c r="H383" s="93">
        <v>12.7350253</v>
      </c>
      <c r="I383" s="93"/>
      <c r="J383" s="93">
        <v>34.209297708689398</v>
      </c>
      <c r="K383" s="93"/>
      <c r="L383" s="93">
        <v>15.353910000000001</v>
      </c>
      <c r="M383" s="93"/>
      <c r="N383" s="93">
        <v>41.2442430077013</v>
      </c>
      <c r="O383" s="93"/>
      <c r="P383" s="93">
        <v>2.3621400000000001</v>
      </c>
      <c r="Q383" s="93"/>
      <c r="R383" s="93">
        <v>6.3452681550309604</v>
      </c>
      <c r="S383" s="93"/>
    </row>
    <row r="384" spans="1:19" x14ac:dyDescent="0.25">
      <c r="A384" s="93" t="s">
        <v>79</v>
      </c>
      <c r="B384" s="93" t="s">
        <v>80</v>
      </c>
      <c r="C384" s="93" t="s">
        <v>21</v>
      </c>
      <c r="D384" s="93"/>
      <c r="E384" s="93"/>
      <c r="F384" s="93"/>
      <c r="G384" s="93"/>
      <c r="H384" s="93">
        <v>1.6984925</v>
      </c>
      <c r="I384" s="93"/>
      <c r="J384" s="93">
        <v>16.6666666666667</v>
      </c>
      <c r="K384" s="93"/>
      <c r="L384" s="93">
        <v>8.4924625000000002</v>
      </c>
      <c r="M384" s="93"/>
      <c r="N384" s="93">
        <v>83.3333333333333</v>
      </c>
      <c r="O384" s="93"/>
      <c r="P384" s="93"/>
      <c r="Q384" s="93"/>
      <c r="R384" s="93"/>
      <c r="S384" s="93"/>
    </row>
    <row r="385" spans="1:19" x14ac:dyDescent="0.25">
      <c r="A385" s="93" t="s">
        <v>79</v>
      </c>
      <c r="B385" s="93" t="s">
        <v>80</v>
      </c>
      <c r="C385" s="93" t="s">
        <v>22</v>
      </c>
      <c r="D385" s="93"/>
      <c r="E385" s="93"/>
      <c r="F385" s="93"/>
      <c r="G385" s="93"/>
      <c r="H385" s="93">
        <v>28.8743725</v>
      </c>
      <c r="I385" s="93"/>
      <c r="J385" s="93">
        <v>40.476190476190503</v>
      </c>
      <c r="K385" s="93"/>
      <c r="L385" s="93">
        <v>42.462312500000003</v>
      </c>
      <c r="M385" s="93"/>
      <c r="N385" s="93">
        <v>59.523809523809497</v>
      </c>
      <c r="O385" s="93"/>
      <c r="P385" s="93"/>
      <c r="Q385" s="93"/>
      <c r="R385" s="93"/>
      <c r="S385" s="93"/>
    </row>
    <row r="386" spans="1:19" x14ac:dyDescent="0.25">
      <c r="A386" s="93" t="s">
        <v>81</v>
      </c>
      <c r="B386" s="93" t="s">
        <v>82</v>
      </c>
      <c r="C386" s="93" t="s">
        <v>21</v>
      </c>
      <c r="D386" s="93"/>
      <c r="E386" s="93"/>
      <c r="F386" s="93"/>
      <c r="G386" s="93"/>
      <c r="H386" s="93">
        <v>15.458826500000001</v>
      </c>
      <c r="I386" s="93"/>
      <c r="J386" s="93">
        <v>60.3694205595272</v>
      </c>
      <c r="K386" s="93"/>
      <c r="L386" s="93">
        <v>8.1185772000000007</v>
      </c>
      <c r="M386" s="93"/>
      <c r="N386" s="93">
        <v>31.704463552378201</v>
      </c>
      <c r="O386" s="93"/>
      <c r="P386" s="93">
        <v>2.0296443000000002</v>
      </c>
      <c r="Q386" s="93"/>
      <c r="R386" s="93">
        <v>7.9261158880945599</v>
      </c>
      <c r="S386" s="93"/>
    </row>
    <row r="387" spans="1:19" x14ac:dyDescent="0.25">
      <c r="A387" s="93" t="s">
        <v>81</v>
      </c>
      <c r="B387" s="93" t="s">
        <v>82</v>
      </c>
      <c r="C387" s="93" t="s">
        <v>22</v>
      </c>
      <c r="D387" s="93"/>
      <c r="E387" s="93"/>
      <c r="F387" s="93"/>
      <c r="G387" s="93"/>
      <c r="H387" s="93">
        <v>10.7270611</v>
      </c>
      <c r="I387" s="93"/>
      <c r="J387" s="93">
        <v>27.477818467190701</v>
      </c>
      <c r="K387" s="93"/>
      <c r="L387" s="93">
        <v>28.3119227</v>
      </c>
      <c r="M387" s="93"/>
      <c r="N387" s="93">
        <v>72.522181532809299</v>
      </c>
      <c r="O387" s="93"/>
      <c r="P387" s="93"/>
      <c r="Q387" s="93"/>
      <c r="R387" s="93"/>
      <c r="S387" s="93"/>
    </row>
    <row r="388" spans="1:19" x14ac:dyDescent="0.25">
      <c r="A388" s="93" t="s">
        <v>85</v>
      </c>
      <c r="B388" s="93" t="s">
        <v>86</v>
      </c>
      <c r="C388" s="93" t="s">
        <v>21</v>
      </c>
      <c r="D388" s="93"/>
      <c r="E388" s="93"/>
      <c r="F388" s="93"/>
      <c r="G388" s="93"/>
      <c r="H388" s="93">
        <v>42.705484200000001</v>
      </c>
      <c r="I388" s="93"/>
      <c r="J388" s="93">
        <v>57.127433493555799</v>
      </c>
      <c r="K388" s="93"/>
      <c r="L388" s="93">
        <v>32.049290499999998</v>
      </c>
      <c r="M388" s="93"/>
      <c r="N388" s="93">
        <v>42.872566506444201</v>
      </c>
      <c r="O388" s="93"/>
      <c r="P388" s="93"/>
      <c r="Q388" s="93"/>
      <c r="R388" s="93"/>
      <c r="S388" s="93"/>
    </row>
    <row r="389" spans="1:19" x14ac:dyDescent="0.25">
      <c r="A389" s="93" t="s">
        <v>85</v>
      </c>
      <c r="B389" s="93" t="s">
        <v>86</v>
      </c>
      <c r="C389" s="93" t="s">
        <v>22</v>
      </c>
      <c r="D389" s="93">
        <v>4.8746106999999999</v>
      </c>
      <c r="E389" s="93"/>
      <c r="F389" s="93">
        <v>1.00157221693013</v>
      </c>
      <c r="G389" s="93"/>
      <c r="H389" s="93">
        <v>155.51671210000001</v>
      </c>
      <c r="I389" s="93"/>
      <c r="J389" s="93">
        <v>31.953570796470199</v>
      </c>
      <c r="K389" s="93"/>
      <c r="L389" s="93">
        <v>316.52829129999998</v>
      </c>
      <c r="M389" s="93"/>
      <c r="N389" s="93">
        <v>65.036156105439503</v>
      </c>
      <c r="O389" s="93"/>
      <c r="P389" s="93">
        <v>9.7762644000000005</v>
      </c>
      <c r="Q389" s="93"/>
      <c r="R389" s="93">
        <v>2.0087008811602298</v>
      </c>
      <c r="S389" s="93"/>
    </row>
    <row r="390" spans="1:19" x14ac:dyDescent="0.25">
      <c r="A390" s="93" t="s">
        <v>97</v>
      </c>
      <c r="B390" s="93" t="s">
        <v>98</v>
      </c>
      <c r="C390" s="93" t="s">
        <v>21</v>
      </c>
      <c r="D390" s="93"/>
      <c r="E390" s="93"/>
      <c r="F390" s="93"/>
      <c r="G390" s="93"/>
      <c r="H390" s="93">
        <v>11.444705300000001</v>
      </c>
      <c r="I390" s="93"/>
      <c r="J390" s="93">
        <v>39.782964073438499</v>
      </c>
      <c r="K390" s="93"/>
      <c r="L390" s="93">
        <v>14.065518300000001</v>
      </c>
      <c r="M390" s="93"/>
      <c r="N390" s="93">
        <v>48.893177634132002</v>
      </c>
      <c r="O390" s="93"/>
      <c r="P390" s="93">
        <v>3.2576310999999998</v>
      </c>
      <c r="Q390" s="93"/>
      <c r="R390" s="93">
        <v>11.323858292429399</v>
      </c>
      <c r="S390" s="93"/>
    </row>
    <row r="391" spans="1:19" x14ac:dyDescent="0.25">
      <c r="A391" s="93" t="s">
        <v>97</v>
      </c>
      <c r="B391" s="93" t="s">
        <v>98</v>
      </c>
      <c r="C391" s="93" t="s">
        <v>22</v>
      </c>
      <c r="D391" s="93">
        <v>12.676971399999999</v>
      </c>
      <c r="E391" s="93"/>
      <c r="F391" s="93">
        <v>3.3862202681419999</v>
      </c>
      <c r="G391" s="93"/>
      <c r="H391" s="93">
        <v>127.88111550000001</v>
      </c>
      <c r="I391" s="93"/>
      <c r="J391" s="93">
        <v>34.1590756620866</v>
      </c>
      <c r="K391" s="93"/>
      <c r="L391" s="93">
        <v>225.49398099999999</v>
      </c>
      <c r="M391" s="93"/>
      <c r="N391" s="93">
        <v>60.233021335539704</v>
      </c>
      <c r="O391" s="93"/>
      <c r="P391" s="93">
        <v>8.3172996000000001</v>
      </c>
      <c r="Q391" s="93"/>
      <c r="R391" s="93">
        <v>2.2216827342317198</v>
      </c>
      <c r="S391" s="93"/>
    </row>
    <row r="392" spans="1:19" x14ac:dyDescent="0.25">
      <c r="A392" s="93" t="s">
        <v>113</v>
      </c>
      <c r="B392" s="93" t="s">
        <v>114</v>
      </c>
      <c r="C392" s="93" t="s">
        <v>21</v>
      </c>
      <c r="D392" s="93">
        <v>7.5492610999999998</v>
      </c>
      <c r="E392" s="93"/>
      <c r="F392" s="93">
        <v>7.6820763958954101</v>
      </c>
      <c r="G392" s="93"/>
      <c r="H392" s="93">
        <v>18.922305399999999</v>
      </c>
      <c r="I392" s="93"/>
      <c r="J392" s="93">
        <v>19.2552083897674</v>
      </c>
      <c r="K392" s="93"/>
      <c r="L392" s="93">
        <v>71.7995351</v>
      </c>
      <c r="M392" s="93"/>
      <c r="N392" s="93">
        <v>73.062715214337203</v>
      </c>
      <c r="O392" s="93"/>
      <c r="P392" s="93"/>
      <c r="Q392" s="93"/>
      <c r="R392" s="93"/>
      <c r="S392" s="93"/>
    </row>
    <row r="393" spans="1:19" x14ac:dyDescent="0.25">
      <c r="A393" s="93" t="s">
        <v>113</v>
      </c>
      <c r="B393" s="93" t="s">
        <v>114</v>
      </c>
      <c r="C393" s="93" t="s">
        <v>22</v>
      </c>
      <c r="D393" s="93">
        <v>32.439312700000002</v>
      </c>
      <c r="E393" s="93"/>
      <c r="F393" s="93">
        <v>5.5395865043545101</v>
      </c>
      <c r="G393" s="93"/>
      <c r="H393" s="93">
        <v>154.8988785</v>
      </c>
      <c r="I393" s="93"/>
      <c r="J393" s="93">
        <v>26.451723709863</v>
      </c>
      <c r="K393" s="93"/>
      <c r="L393" s="93">
        <v>373.48615389999998</v>
      </c>
      <c r="M393" s="93"/>
      <c r="N393" s="93">
        <v>63.779367856573302</v>
      </c>
      <c r="O393" s="93"/>
      <c r="P393" s="93">
        <v>24.766522999999999</v>
      </c>
      <c r="Q393" s="93"/>
      <c r="R393" s="93">
        <v>4.2293219292092301</v>
      </c>
      <c r="S393" s="93"/>
    </row>
    <row r="394" spans="1:19" x14ac:dyDescent="0.25">
      <c r="A394" s="93" t="s">
        <v>115</v>
      </c>
      <c r="B394" s="93" t="s">
        <v>116</v>
      </c>
      <c r="C394" s="93" t="s">
        <v>21</v>
      </c>
      <c r="D394" s="93">
        <v>3.6092648000000001</v>
      </c>
      <c r="E394" s="93"/>
      <c r="F394" s="93">
        <v>8.3333333333333304</v>
      </c>
      <c r="G394" s="93"/>
      <c r="H394" s="93">
        <v>12.632426799999999</v>
      </c>
      <c r="I394" s="93"/>
      <c r="J394" s="93">
        <v>29.1666666666667</v>
      </c>
      <c r="K394" s="93"/>
      <c r="L394" s="93">
        <v>27.069486000000001</v>
      </c>
      <c r="M394" s="93"/>
      <c r="N394" s="93">
        <v>62.5</v>
      </c>
      <c r="O394" s="93"/>
      <c r="P394" s="93"/>
      <c r="Q394" s="93"/>
      <c r="R394" s="93"/>
      <c r="S394" s="93"/>
    </row>
    <row r="395" spans="1:19" x14ac:dyDescent="0.25">
      <c r="A395" s="93" t="s">
        <v>115</v>
      </c>
      <c r="B395" s="93" t="s">
        <v>116</v>
      </c>
      <c r="C395" s="93" t="s">
        <v>22</v>
      </c>
      <c r="D395" s="93">
        <v>18.046323999999998</v>
      </c>
      <c r="E395" s="93"/>
      <c r="F395" s="93">
        <v>5.31914893617021</v>
      </c>
      <c r="G395" s="93"/>
      <c r="H395" s="93">
        <v>120.9103708</v>
      </c>
      <c r="I395" s="93"/>
      <c r="J395" s="93">
        <v>35.638297872340402</v>
      </c>
      <c r="K395" s="93"/>
      <c r="L395" s="93">
        <v>184.07250479999999</v>
      </c>
      <c r="M395" s="93"/>
      <c r="N395" s="93">
        <v>54.255319148936202</v>
      </c>
      <c r="O395" s="93"/>
      <c r="P395" s="93">
        <v>16.241691599999999</v>
      </c>
      <c r="Q395" s="93"/>
      <c r="R395" s="93">
        <v>4.7872340425531901</v>
      </c>
      <c r="S395" s="93"/>
    </row>
    <row r="396" spans="1:19" x14ac:dyDescent="0.25">
      <c r="A396" t="s">
        <v>25</v>
      </c>
    </row>
    <row r="397" spans="1:19" x14ac:dyDescent="0.25">
      <c r="A397" t="s">
        <v>26</v>
      </c>
    </row>
    <row r="398" spans="1:19" x14ac:dyDescent="0.25">
      <c r="A398" t="s">
        <v>27</v>
      </c>
    </row>
    <row r="399" spans="1:19" x14ac:dyDescent="0.25">
      <c r="A399" t="s">
        <v>28</v>
      </c>
    </row>
    <row r="400" spans="1:19" x14ac:dyDescent="0.25">
      <c r="A400" t="s">
        <v>29</v>
      </c>
    </row>
    <row r="403" spans="1:19" x14ac:dyDescent="0.25">
      <c r="L403" s="7" t="str">
        <f>HYPERLINK("#'Indice'!A1", "Ir al índice")</f>
        <v>Ir al índice</v>
      </c>
    </row>
    <row r="404" spans="1:19" ht="17.25" x14ac:dyDescent="0.3">
      <c r="A404" s="14" t="s">
        <v>429</v>
      </c>
    </row>
    <row r="405" spans="1:19" x14ac:dyDescent="0.25">
      <c r="A405" s="5" t="s">
        <v>31</v>
      </c>
      <c r="B405" s="5" t="s">
        <v>10</v>
      </c>
      <c r="C405" s="5" t="s">
        <v>678</v>
      </c>
      <c r="D405" s="5" t="s">
        <v>407</v>
      </c>
      <c r="E405" s="5" t="s">
        <v>408</v>
      </c>
      <c r="F405" s="5" t="s">
        <v>409</v>
      </c>
      <c r="G405" s="5" t="s">
        <v>410</v>
      </c>
      <c r="H405" s="5" t="s">
        <v>411</v>
      </c>
      <c r="I405" s="5" t="s">
        <v>412</v>
      </c>
      <c r="J405" s="5" t="s">
        <v>413</v>
      </c>
      <c r="K405" s="5" t="s">
        <v>414</v>
      </c>
      <c r="L405" s="5" t="s">
        <v>415</v>
      </c>
      <c r="M405" s="5" t="s">
        <v>416</v>
      </c>
      <c r="N405" s="5" t="s">
        <v>417</v>
      </c>
      <c r="O405" s="5" t="s">
        <v>418</v>
      </c>
      <c r="P405" s="5" t="s">
        <v>419</v>
      </c>
      <c r="Q405" s="5" t="s">
        <v>420</v>
      </c>
      <c r="R405" s="5" t="s">
        <v>421</v>
      </c>
      <c r="S405" s="5" t="s">
        <v>422</v>
      </c>
    </row>
    <row r="406" spans="1:19" x14ac:dyDescent="0.25">
      <c r="A406" s="94" t="s">
        <v>19</v>
      </c>
      <c r="B406" s="94" t="s">
        <v>20</v>
      </c>
      <c r="C406" s="94" t="s">
        <v>21</v>
      </c>
      <c r="D406" s="94">
        <v>11.158525900000001</v>
      </c>
      <c r="E406" s="94"/>
      <c r="F406" s="94">
        <v>3.97237815601197</v>
      </c>
      <c r="G406" s="94"/>
      <c r="H406" s="94">
        <v>102.8622407</v>
      </c>
      <c r="I406" s="94"/>
      <c r="J406" s="94">
        <v>36.618431654590204</v>
      </c>
      <c r="K406" s="94"/>
      <c r="L406" s="94">
        <v>161.59486960000001</v>
      </c>
      <c r="M406" s="94"/>
      <c r="N406" s="94">
        <v>57.5269471859757</v>
      </c>
      <c r="O406" s="94"/>
      <c r="P406" s="94">
        <v>5.2872754000000004</v>
      </c>
      <c r="Q406" s="94"/>
      <c r="R406" s="94">
        <v>1.88224300342211</v>
      </c>
      <c r="S406" s="94"/>
    </row>
    <row r="407" spans="1:19" x14ac:dyDescent="0.25">
      <c r="A407" s="94" t="s">
        <v>19</v>
      </c>
      <c r="B407" s="94" t="s">
        <v>20</v>
      </c>
      <c r="C407" s="94" t="s">
        <v>22</v>
      </c>
      <c r="D407" s="94">
        <v>74.812939</v>
      </c>
      <c r="E407" s="94"/>
      <c r="F407" s="94">
        <v>3.8692422420371502</v>
      </c>
      <c r="G407" s="94"/>
      <c r="H407" s="94">
        <v>611.54353579999997</v>
      </c>
      <c r="I407" s="94"/>
      <c r="J407" s="94">
        <v>31.628353506632301</v>
      </c>
      <c r="K407" s="94"/>
      <c r="L407" s="94">
        <v>1185.7090762</v>
      </c>
      <c r="M407" s="94"/>
      <c r="N407" s="94">
        <v>61.323558541121898</v>
      </c>
      <c r="O407" s="94"/>
      <c r="P407" s="94">
        <v>61.4639186</v>
      </c>
      <c r="Q407" s="94"/>
      <c r="R407" s="94">
        <v>3.17884571020867</v>
      </c>
      <c r="S407" s="94"/>
    </row>
    <row r="408" spans="1:19" x14ac:dyDescent="0.25">
      <c r="A408" s="94" t="s">
        <v>32</v>
      </c>
      <c r="B408" s="94" t="s">
        <v>33</v>
      </c>
      <c r="C408" s="94" t="s">
        <v>21</v>
      </c>
      <c r="D408" s="94"/>
      <c r="E408" s="94"/>
      <c r="F408" s="94"/>
      <c r="G408" s="94"/>
      <c r="H408" s="94">
        <v>77.285212700000002</v>
      </c>
      <c r="I408" s="94">
        <v>42.770617496988699</v>
      </c>
      <c r="J408" s="94">
        <v>57.094984734862898</v>
      </c>
      <c r="K408" s="94">
        <v>26.277684468896201</v>
      </c>
      <c r="L408" s="94">
        <v>34.454091200000001</v>
      </c>
      <c r="M408" s="94">
        <v>49.827884589321897</v>
      </c>
      <c r="N408" s="94">
        <v>25.453197867922398</v>
      </c>
      <c r="O408" s="94">
        <v>47.606319860587199</v>
      </c>
      <c r="P408" s="94">
        <v>23.6232206</v>
      </c>
      <c r="Q408" s="94">
        <v>70.164716718843707</v>
      </c>
      <c r="R408" s="94">
        <v>17.4518173972147</v>
      </c>
      <c r="S408" s="94">
        <v>65.397457436117307</v>
      </c>
    </row>
    <row r="409" spans="1:19" x14ac:dyDescent="0.25">
      <c r="A409" s="94" t="s">
        <v>32</v>
      </c>
      <c r="B409" s="94" t="s">
        <v>33</v>
      </c>
      <c r="C409" s="94" t="s">
        <v>22</v>
      </c>
      <c r="D409" s="94">
        <v>50.835891199999999</v>
      </c>
      <c r="E409" s="94">
        <v>39.4709339229709</v>
      </c>
      <c r="F409" s="94">
        <v>2.40324953003099</v>
      </c>
      <c r="G409" s="94">
        <v>38.154889977847503</v>
      </c>
      <c r="H409" s="94">
        <v>1133.8914996999999</v>
      </c>
      <c r="I409" s="94">
        <v>15.093539406315699</v>
      </c>
      <c r="J409" s="94">
        <v>53.604336413406998</v>
      </c>
      <c r="K409" s="94">
        <v>9.3784151375134694</v>
      </c>
      <c r="L409" s="94">
        <v>829.42232920000004</v>
      </c>
      <c r="M409" s="94">
        <v>11.911334245130901</v>
      </c>
      <c r="N409" s="94">
        <v>39.210659551634002</v>
      </c>
      <c r="O409" s="94">
        <v>13.270400071918701</v>
      </c>
      <c r="P409" s="94">
        <v>101.1483613</v>
      </c>
      <c r="Q409" s="94">
        <v>32.9009079885152</v>
      </c>
      <c r="R409" s="94">
        <v>4.7817545049280001</v>
      </c>
      <c r="S409" s="94">
        <v>32.083333216554699</v>
      </c>
    </row>
    <row r="410" spans="1:19" x14ac:dyDescent="0.25">
      <c r="A410" s="94" t="s">
        <v>34</v>
      </c>
      <c r="B410" s="94" t="s">
        <v>35</v>
      </c>
      <c r="C410" s="94" t="s">
        <v>21</v>
      </c>
      <c r="D410" s="94"/>
      <c r="E410" s="94"/>
      <c r="F410" s="94"/>
      <c r="G410" s="94"/>
      <c r="H410" s="94">
        <v>25.8235624</v>
      </c>
      <c r="I410" s="94">
        <v>57.160818906490498</v>
      </c>
      <c r="J410" s="94">
        <v>46.634972383064898</v>
      </c>
      <c r="K410" s="94">
        <v>33.372612062428999</v>
      </c>
      <c r="L410" s="94">
        <v>29.550250599999998</v>
      </c>
      <c r="M410" s="94">
        <v>49.605581141833298</v>
      </c>
      <c r="N410" s="94">
        <v>53.365027616935102</v>
      </c>
      <c r="O410" s="94">
        <v>29.163872134645398</v>
      </c>
      <c r="P410" s="94"/>
      <c r="Q410" s="94"/>
      <c r="R410" s="94"/>
      <c r="S410" s="94"/>
    </row>
    <row r="411" spans="1:19" x14ac:dyDescent="0.25">
      <c r="A411" s="94" t="s">
        <v>34</v>
      </c>
      <c r="B411" s="94" t="s">
        <v>35</v>
      </c>
      <c r="C411" s="94" t="s">
        <v>22</v>
      </c>
      <c r="D411" s="94">
        <v>104.36510819999999</v>
      </c>
      <c r="E411" s="94">
        <v>30.106612715056201</v>
      </c>
      <c r="F411" s="94">
        <v>8.3808214806994794</v>
      </c>
      <c r="G411" s="94">
        <v>27.143735514368799</v>
      </c>
      <c r="H411" s="94">
        <v>496.2576894</v>
      </c>
      <c r="I411" s="94">
        <v>15.254047609874601</v>
      </c>
      <c r="J411" s="94">
        <v>39.850934618068202</v>
      </c>
      <c r="K411" s="94">
        <v>13.212660203151099</v>
      </c>
      <c r="L411" s="94">
        <v>612.71110639999995</v>
      </c>
      <c r="M411" s="94">
        <v>11.353809487071899</v>
      </c>
      <c r="N411" s="94">
        <v>49.2024824248711</v>
      </c>
      <c r="O411" s="94">
        <v>9.7884644329625896</v>
      </c>
      <c r="P411" s="94">
        <v>31.951041400000001</v>
      </c>
      <c r="Q411" s="94">
        <v>45.364509296694202</v>
      </c>
      <c r="R411" s="94">
        <v>2.5657614763612999</v>
      </c>
      <c r="S411" s="94">
        <v>44.921310194602</v>
      </c>
    </row>
    <row r="412" spans="1:19" x14ac:dyDescent="0.25">
      <c r="A412" s="94" t="s">
        <v>36</v>
      </c>
      <c r="B412" s="94" t="s">
        <v>37</v>
      </c>
      <c r="C412" s="94" t="s">
        <v>21</v>
      </c>
      <c r="D412" s="94"/>
      <c r="E412" s="94"/>
      <c r="F412" s="94"/>
      <c r="G412" s="94"/>
      <c r="H412" s="94"/>
      <c r="I412" s="94"/>
      <c r="J412" s="94"/>
      <c r="K412" s="94"/>
      <c r="L412" s="94">
        <v>10.185093</v>
      </c>
      <c r="M412" s="94">
        <v>34.0824905430363</v>
      </c>
      <c r="N412" s="94">
        <v>100</v>
      </c>
      <c r="O412" s="94">
        <v>0</v>
      </c>
      <c r="P412" s="94"/>
      <c r="Q412" s="94"/>
      <c r="R412" s="94"/>
      <c r="S412" s="94"/>
    </row>
    <row r="413" spans="1:19" x14ac:dyDescent="0.25">
      <c r="A413" s="94" t="s">
        <v>36</v>
      </c>
      <c r="B413" s="94" t="s">
        <v>37</v>
      </c>
      <c r="C413" s="94" t="s">
        <v>22</v>
      </c>
      <c r="D413" s="94">
        <v>1.131677</v>
      </c>
      <c r="E413" s="94">
        <v>100</v>
      </c>
      <c r="F413" s="94">
        <v>0.91743119266055095</v>
      </c>
      <c r="G413" s="94">
        <v>99.044335130898702</v>
      </c>
      <c r="H413" s="94">
        <v>21.501863</v>
      </c>
      <c r="I413" s="94">
        <v>23.187236739642898</v>
      </c>
      <c r="J413" s="94">
        <v>17.431192660550501</v>
      </c>
      <c r="K413" s="94">
        <v>18.6394278115506</v>
      </c>
      <c r="L413" s="94">
        <v>90.53416</v>
      </c>
      <c r="M413" s="94">
        <v>11.5705592306116</v>
      </c>
      <c r="N413" s="94">
        <v>73.394495412843995</v>
      </c>
      <c r="O413" s="94">
        <v>6.3112643220891496</v>
      </c>
      <c r="P413" s="94">
        <v>10.185093</v>
      </c>
      <c r="Q413" s="94">
        <v>37.605071654517701</v>
      </c>
      <c r="R413" s="94">
        <v>8.2568807339449606</v>
      </c>
      <c r="S413" s="94">
        <v>37.292457777089403</v>
      </c>
    </row>
    <row r="414" spans="1:19" x14ac:dyDescent="0.25">
      <c r="A414" s="94" t="s">
        <v>38</v>
      </c>
      <c r="B414" s="94" t="s">
        <v>39</v>
      </c>
      <c r="C414" s="94" t="s">
        <v>21</v>
      </c>
      <c r="D414" s="94"/>
      <c r="E414" s="94"/>
      <c r="F414" s="94"/>
      <c r="G414" s="94"/>
      <c r="H414" s="94">
        <v>22.251788399999999</v>
      </c>
      <c r="I414" s="94">
        <v>49.584941030190599</v>
      </c>
      <c r="J414" s="94">
        <v>24.0532708960462</v>
      </c>
      <c r="K414" s="94">
        <v>41.982014024865101</v>
      </c>
      <c r="L414" s="94">
        <v>70.258658499999996</v>
      </c>
      <c r="M414" s="94">
        <v>40.377905021177497</v>
      </c>
      <c r="N414" s="94">
        <v>75.9467291039538</v>
      </c>
      <c r="O414" s="94">
        <v>13.2962244459468</v>
      </c>
      <c r="P414" s="94"/>
      <c r="Q414" s="94"/>
      <c r="R414" s="94"/>
      <c r="S414" s="94"/>
    </row>
    <row r="415" spans="1:19" x14ac:dyDescent="0.25">
      <c r="A415" s="94" t="s">
        <v>38</v>
      </c>
      <c r="B415" s="94" t="s">
        <v>39</v>
      </c>
      <c r="C415" s="94" t="s">
        <v>22</v>
      </c>
      <c r="D415" s="94">
        <v>54.791546099999998</v>
      </c>
      <c r="E415" s="94">
        <v>46.074144803874702</v>
      </c>
      <c r="F415" s="94">
        <v>4.3383986103885803</v>
      </c>
      <c r="G415" s="94">
        <v>45.276003132789697</v>
      </c>
      <c r="H415" s="94">
        <v>447.35672049999999</v>
      </c>
      <c r="I415" s="94">
        <v>17.814159423074901</v>
      </c>
      <c r="J415" s="94">
        <v>35.421737707912399</v>
      </c>
      <c r="K415" s="94">
        <v>15.571864367327899</v>
      </c>
      <c r="L415" s="94">
        <v>739.57231130000002</v>
      </c>
      <c r="M415" s="94">
        <v>12.7891793716101</v>
      </c>
      <c r="N415" s="94">
        <v>58.559389468036798</v>
      </c>
      <c r="O415" s="94">
        <v>10.437918368919901</v>
      </c>
      <c r="P415" s="94">
        <v>21.223448699999999</v>
      </c>
      <c r="Q415" s="94">
        <v>71.780401058038706</v>
      </c>
      <c r="R415" s="94">
        <v>1.68047421366219</v>
      </c>
      <c r="S415" s="94">
        <v>72.496415216761605</v>
      </c>
    </row>
    <row r="416" spans="1:19" x14ac:dyDescent="0.25">
      <c r="A416" s="94" t="s">
        <v>40</v>
      </c>
      <c r="B416" s="94" t="s">
        <v>41</v>
      </c>
      <c r="C416" s="94" t="s">
        <v>21</v>
      </c>
      <c r="D416" s="94"/>
      <c r="E416" s="94"/>
      <c r="F416" s="94"/>
      <c r="G416" s="94"/>
      <c r="H416" s="94">
        <v>5.3875105000000003</v>
      </c>
      <c r="I416" s="94">
        <v>48.328570329948398</v>
      </c>
      <c r="J416" s="94">
        <v>22.8070175661402</v>
      </c>
      <c r="K416" s="94">
        <v>45.293457291839999</v>
      </c>
      <c r="L416" s="94">
        <v>18.234650899999998</v>
      </c>
      <c r="M416" s="94">
        <v>32.602713772601398</v>
      </c>
      <c r="N416" s="94">
        <v>77.192982433859797</v>
      </c>
      <c r="O416" s="94">
        <v>13.382157853161299</v>
      </c>
      <c r="P416" s="94"/>
      <c r="Q416" s="94"/>
      <c r="R416" s="94"/>
      <c r="S416" s="94"/>
    </row>
    <row r="417" spans="1:19" x14ac:dyDescent="0.25">
      <c r="A417" s="94" t="s">
        <v>40</v>
      </c>
      <c r="B417" s="94" t="s">
        <v>41</v>
      </c>
      <c r="C417" s="94" t="s">
        <v>22</v>
      </c>
      <c r="D417" s="94">
        <v>12.6477185</v>
      </c>
      <c r="E417" s="94">
        <v>33.400151486772202</v>
      </c>
      <c r="F417" s="94">
        <v>11.431709705191601</v>
      </c>
      <c r="G417" s="94">
        <v>33.450797960284497</v>
      </c>
      <c r="H417" s="94">
        <v>44.896440499999997</v>
      </c>
      <c r="I417" s="94">
        <v>17.776784948057202</v>
      </c>
      <c r="J417" s="94">
        <v>40.5798938830279</v>
      </c>
      <c r="K417" s="94">
        <v>15.938480011432</v>
      </c>
      <c r="L417" s="94">
        <v>53.092996999999997</v>
      </c>
      <c r="M417" s="94">
        <v>23.0222964460377</v>
      </c>
      <c r="N417" s="94">
        <v>47.988396411780499</v>
      </c>
      <c r="O417" s="94">
        <v>14.626056435149399</v>
      </c>
      <c r="P417" s="94"/>
      <c r="Q417" s="94"/>
      <c r="R417" s="94"/>
      <c r="S417" s="94"/>
    </row>
    <row r="418" spans="1:19" x14ac:dyDescent="0.25">
      <c r="A418" s="94" t="s">
        <v>42</v>
      </c>
      <c r="B418" s="94" t="s">
        <v>43</v>
      </c>
      <c r="C418" s="94" t="s">
        <v>21</v>
      </c>
      <c r="D418" s="94"/>
      <c r="E418" s="94"/>
      <c r="F418" s="94"/>
      <c r="G418" s="94"/>
      <c r="H418" s="94">
        <v>7.3031971999999996</v>
      </c>
      <c r="I418" s="94">
        <v>71.380001724018697</v>
      </c>
      <c r="J418" s="94">
        <v>27.560167082633601</v>
      </c>
      <c r="K418" s="94">
        <v>62.481264993082497</v>
      </c>
      <c r="L418" s="94">
        <v>19.195906300000001</v>
      </c>
      <c r="M418" s="94">
        <v>43.2229336867751</v>
      </c>
      <c r="N418" s="94">
        <v>72.439832917366402</v>
      </c>
      <c r="O418" s="94">
        <v>23.771370437973999</v>
      </c>
      <c r="P418" s="94"/>
      <c r="Q418" s="94"/>
      <c r="R418" s="94"/>
      <c r="S418" s="94"/>
    </row>
    <row r="419" spans="1:19" x14ac:dyDescent="0.25">
      <c r="A419" s="94" t="s">
        <v>42</v>
      </c>
      <c r="B419" s="94" t="s">
        <v>43</v>
      </c>
      <c r="C419" s="94" t="s">
        <v>22</v>
      </c>
      <c r="D419" s="94">
        <v>46.269624899999997</v>
      </c>
      <c r="E419" s="94">
        <v>24.289061708546399</v>
      </c>
      <c r="F419" s="94">
        <v>24.8871435269274</v>
      </c>
      <c r="G419" s="94">
        <v>24.580506583692902</v>
      </c>
      <c r="H419" s="94">
        <v>48.669848299999998</v>
      </c>
      <c r="I419" s="94">
        <v>25.1408140904982</v>
      </c>
      <c r="J419" s="94">
        <v>26.178156894370801</v>
      </c>
      <c r="K419" s="94">
        <v>24.654273410082201</v>
      </c>
      <c r="L419" s="94">
        <v>86.873014600000005</v>
      </c>
      <c r="M419" s="94">
        <v>20.9925875914786</v>
      </c>
      <c r="N419" s="94">
        <v>46.726576833931901</v>
      </c>
      <c r="O419" s="94">
        <v>16.624388729591399</v>
      </c>
      <c r="P419" s="94">
        <v>4.1052928</v>
      </c>
      <c r="Q419" s="94">
        <v>99.999999999999801</v>
      </c>
      <c r="R419" s="94">
        <v>2.2081227447698999</v>
      </c>
      <c r="S419" s="94">
        <v>98.280308020369304</v>
      </c>
    </row>
    <row r="420" spans="1:19" x14ac:dyDescent="0.25">
      <c r="A420" s="94" t="s">
        <v>44</v>
      </c>
      <c r="B420" s="94" t="s">
        <v>45</v>
      </c>
      <c r="C420" s="94" t="s">
        <v>21</v>
      </c>
      <c r="D420" s="94">
        <v>5.0701539999999996</v>
      </c>
      <c r="E420" s="94">
        <v>99.999999999999901</v>
      </c>
      <c r="F420" s="94">
        <v>10.6326782382035</v>
      </c>
      <c r="G420" s="94">
        <v>87.414768015930605</v>
      </c>
      <c r="H420" s="94">
        <v>22.0698799</v>
      </c>
      <c r="I420" s="94">
        <v>65.181130003184805</v>
      </c>
      <c r="J420" s="94">
        <v>46.282998846286702</v>
      </c>
      <c r="K420" s="94">
        <v>45.874780576201502</v>
      </c>
      <c r="L420" s="94">
        <v>20.544602900000001</v>
      </c>
      <c r="M420" s="94">
        <v>48.718766794334101</v>
      </c>
      <c r="N420" s="94">
        <v>43.084322915509802</v>
      </c>
      <c r="O420" s="94">
        <v>39.953524742607101</v>
      </c>
      <c r="P420" s="94"/>
      <c r="Q420" s="94"/>
      <c r="R420" s="94"/>
      <c r="S420" s="94"/>
    </row>
    <row r="421" spans="1:19" x14ac:dyDescent="0.25">
      <c r="A421" s="94" t="s">
        <v>44</v>
      </c>
      <c r="B421" s="94" t="s">
        <v>45</v>
      </c>
      <c r="C421" s="94" t="s">
        <v>22</v>
      </c>
      <c r="D421" s="94">
        <v>31.882515900000001</v>
      </c>
      <c r="E421" s="94">
        <v>44.965100466835104</v>
      </c>
      <c r="F421" s="94">
        <v>4.8833529168923802</v>
      </c>
      <c r="G421" s="94">
        <v>43.229941172697004</v>
      </c>
      <c r="H421" s="94">
        <v>308.70653320000002</v>
      </c>
      <c r="I421" s="94">
        <v>13.768422087186799</v>
      </c>
      <c r="J421" s="94">
        <v>47.283688467193898</v>
      </c>
      <c r="K421" s="94">
        <v>11.428893112376601</v>
      </c>
      <c r="L421" s="94">
        <v>265.81913800000001</v>
      </c>
      <c r="M421" s="94">
        <v>18.470515505175001</v>
      </c>
      <c r="N421" s="94">
        <v>40.714749958553902</v>
      </c>
      <c r="O421" s="94">
        <v>14.3311534175183</v>
      </c>
      <c r="P421" s="94">
        <v>46.473479300000001</v>
      </c>
      <c r="Q421" s="94">
        <v>32.180625781963997</v>
      </c>
      <c r="R421" s="94">
        <v>7.1182086573598404</v>
      </c>
      <c r="S421" s="94">
        <v>32.162524704024896</v>
      </c>
    </row>
    <row r="422" spans="1:19" x14ac:dyDescent="0.25">
      <c r="A422" t="s">
        <v>25</v>
      </c>
    </row>
    <row r="423" spans="1:19" x14ac:dyDescent="0.25">
      <c r="A423" t="s">
        <v>26</v>
      </c>
    </row>
    <row r="424" spans="1:19" x14ac:dyDescent="0.25">
      <c r="A424" t="s">
        <v>27</v>
      </c>
    </row>
    <row r="425" spans="1:19" x14ac:dyDescent="0.25">
      <c r="A425" t="s">
        <v>28</v>
      </c>
    </row>
    <row r="426" spans="1:19" x14ac:dyDescent="0.25">
      <c r="A426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8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</v>
      </c>
    </row>
    <row r="9" spans="1:11" x14ac:dyDescent="0.25">
      <c r="A9" t="s">
        <v>431</v>
      </c>
    </row>
    <row r="10" spans="1:11" x14ac:dyDescent="0.25">
      <c r="A10" t="s">
        <v>339</v>
      </c>
    </row>
    <row r="11" spans="1:11" x14ac:dyDescent="0.25">
      <c r="A11" t="s">
        <v>432</v>
      </c>
    </row>
    <row r="12" spans="1:11" x14ac:dyDescent="0.25">
      <c r="A12" s="3" t="s">
        <v>6</v>
      </c>
    </row>
    <row r="13" spans="1:11" x14ac:dyDescent="0.25">
      <c r="A13" s="3" t="s">
        <v>433</v>
      </c>
    </row>
    <row r="15" spans="1:11" ht="17.25" x14ac:dyDescent="0.3">
      <c r="A15" s="4" t="s">
        <v>434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95" t="s">
        <v>19</v>
      </c>
      <c r="B17" s="95" t="s">
        <v>20</v>
      </c>
      <c r="C17" s="95" t="s">
        <v>21</v>
      </c>
      <c r="D17" s="95">
        <v>3995.2326106</v>
      </c>
      <c r="E17" s="95">
        <v>13.3775595077368</v>
      </c>
      <c r="F17" s="95">
        <v>3.6670851687060901</v>
      </c>
      <c r="G17" s="95">
        <v>13.0258395917275</v>
      </c>
      <c r="H17" s="95">
        <v>104953.22172840001</v>
      </c>
      <c r="I17" s="95">
        <v>3.75711407469894</v>
      </c>
      <c r="J17" s="95">
        <v>96.332914831293905</v>
      </c>
      <c r="K17" s="95">
        <v>0.49585194489777301</v>
      </c>
    </row>
    <row r="18" spans="1:11" x14ac:dyDescent="0.25">
      <c r="A18" s="95" t="s">
        <v>19</v>
      </c>
      <c r="B18" s="95" t="s">
        <v>20</v>
      </c>
      <c r="C18" s="95" t="s">
        <v>22</v>
      </c>
      <c r="D18" s="95">
        <v>999211.64630000002</v>
      </c>
      <c r="E18" s="95">
        <v>0.94870498352938504</v>
      </c>
      <c r="F18" s="95">
        <v>30.3599535334595</v>
      </c>
      <c r="G18" s="95">
        <v>0.87934662769596805</v>
      </c>
      <c r="H18" s="95">
        <v>2292004.3471591999</v>
      </c>
      <c r="I18" s="95">
        <v>0.60193753498492297</v>
      </c>
      <c r="J18" s="95">
        <v>69.640046466540497</v>
      </c>
      <c r="K18" s="95">
        <v>0.38335590096828498</v>
      </c>
    </row>
    <row r="19" spans="1:11" x14ac:dyDescent="0.25">
      <c r="A19" s="95" t="s">
        <v>19</v>
      </c>
      <c r="B19" s="95" t="s">
        <v>23</v>
      </c>
      <c r="C19" s="95" t="s">
        <v>21</v>
      </c>
      <c r="D19" s="95">
        <v>3.6092648000000001</v>
      </c>
      <c r="E19" s="95"/>
      <c r="F19" s="95">
        <v>0.33198951360537399</v>
      </c>
      <c r="G19" s="95"/>
      <c r="H19" s="95">
        <v>1083.5530256</v>
      </c>
      <c r="I19" s="95"/>
      <c r="J19" s="95">
        <v>99.668010486394607</v>
      </c>
      <c r="K19" s="95"/>
    </row>
    <row r="20" spans="1:11" x14ac:dyDescent="0.25">
      <c r="A20" s="95" t="s">
        <v>19</v>
      </c>
      <c r="B20" s="95" t="s">
        <v>23</v>
      </c>
      <c r="C20" s="95" t="s">
        <v>22</v>
      </c>
      <c r="D20" s="95">
        <v>481.07237780000003</v>
      </c>
      <c r="E20" s="95"/>
      <c r="F20" s="95">
        <v>4.7187641740114996</v>
      </c>
      <c r="G20" s="95"/>
      <c r="H20" s="95">
        <v>9713.8083167999994</v>
      </c>
      <c r="I20" s="95"/>
      <c r="J20" s="95">
        <v>95.281235825988503</v>
      </c>
      <c r="K20" s="95"/>
    </row>
    <row r="21" spans="1:11" x14ac:dyDescent="0.25">
      <c r="A21" s="95" t="s">
        <v>19</v>
      </c>
      <c r="B21" s="95" t="s">
        <v>24</v>
      </c>
      <c r="C21" s="95" t="s">
        <v>21</v>
      </c>
      <c r="D21" s="95">
        <v>3991.6233458000002</v>
      </c>
      <c r="E21" s="95">
        <v>13.389350315609599</v>
      </c>
      <c r="F21" s="95">
        <v>3.7007004737171698</v>
      </c>
      <c r="G21" s="95">
        <v>13.0384729179896</v>
      </c>
      <c r="H21" s="95">
        <v>103869.6687028</v>
      </c>
      <c r="I21" s="95">
        <v>3.7945009514550101</v>
      </c>
      <c r="J21" s="95">
        <v>96.299299526282795</v>
      </c>
      <c r="K21" s="95">
        <v>0.501057465023235</v>
      </c>
    </row>
    <row r="22" spans="1:11" x14ac:dyDescent="0.25">
      <c r="A22" s="95" t="s">
        <v>19</v>
      </c>
      <c r="B22" s="95" t="s">
        <v>24</v>
      </c>
      <c r="C22" s="95" t="s">
        <v>22</v>
      </c>
      <c r="D22" s="95">
        <v>998730.57392220001</v>
      </c>
      <c r="E22" s="95">
        <v>0.94913129496756599</v>
      </c>
      <c r="F22" s="95">
        <v>30.439626555181398</v>
      </c>
      <c r="G22" s="95">
        <v>0.87972105931429101</v>
      </c>
      <c r="H22" s="95">
        <v>2282290.5388424001</v>
      </c>
      <c r="I22" s="95">
        <v>0.60415042390972795</v>
      </c>
      <c r="J22" s="95">
        <v>69.560373444818595</v>
      </c>
      <c r="K22" s="95">
        <v>0.38496602580057299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435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96" t="s">
        <v>19</v>
      </c>
      <c r="B33" s="96" t="s">
        <v>20</v>
      </c>
      <c r="C33" s="96" t="s">
        <v>21</v>
      </c>
      <c r="D33" s="96">
        <v>3995.2326106</v>
      </c>
      <c r="E33" s="96">
        <v>13.3775595077368</v>
      </c>
      <c r="F33" s="96">
        <v>3.6670851687060901</v>
      </c>
      <c r="G33" s="96">
        <v>13.0258395917275</v>
      </c>
      <c r="H33" s="96">
        <v>104953.22172840001</v>
      </c>
      <c r="I33" s="96">
        <v>3.75711407469894</v>
      </c>
      <c r="J33" s="96">
        <v>96.332914831293905</v>
      </c>
      <c r="K33" s="96">
        <v>0.49585194489777301</v>
      </c>
    </row>
    <row r="34" spans="1:11" x14ac:dyDescent="0.25">
      <c r="A34" s="96" t="s">
        <v>19</v>
      </c>
      <c r="B34" s="96" t="s">
        <v>20</v>
      </c>
      <c r="C34" s="96" t="s">
        <v>22</v>
      </c>
      <c r="D34" s="96">
        <v>999211.64630000002</v>
      </c>
      <c r="E34" s="96">
        <v>0.94870498352938504</v>
      </c>
      <c r="F34" s="96">
        <v>30.3599535334595</v>
      </c>
      <c r="G34" s="96">
        <v>0.87934662769596805</v>
      </c>
      <c r="H34" s="96">
        <v>2292004.3471591999</v>
      </c>
      <c r="I34" s="96">
        <v>0.60193753498492297</v>
      </c>
      <c r="J34" s="96">
        <v>69.640046466540497</v>
      </c>
      <c r="K34" s="96">
        <v>0.38335590096828498</v>
      </c>
    </row>
    <row r="35" spans="1:11" x14ac:dyDescent="0.25">
      <c r="A35" s="96" t="s">
        <v>32</v>
      </c>
      <c r="B35" s="96" t="s">
        <v>33</v>
      </c>
      <c r="C35" s="96" t="s">
        <v>21</v>
      </c>
      <c r="D35" s="96"/>
      <c r="E35" s="96"/>
      <c r="F35" s="96"/>
      <c r="G35" s="96"/>
      <c r="H35" s="96">
        <v>2054.0628176</v>
      </c>
      <c r="I35" s="96">
        <v>26.1855303008387</v>
      </c>
      <c r="J35" s="96">
        <v>100</v>
      </c>
      <c r="K35" s="96">
        <v>0</v>
      </c>
    </row>
    <row r="36" spans="1:11" x14ac:dyDescent="0.25">
      <c r="A36" s="96" t="s">
        <v>32</v>
      </c>
      <c r="B36" s="96" t="s">
        <v>33</v>
      </c>
      <c r="C36" s="96" t="s">
        <v>22</v>
      </c>
      <c r="D36" s="96">
        <v>13037.965577200001</v>
      </c>
      <c r="E36" s="96">
        <v>11.0479218221586</v>
      </c>
      <c r="F36" s="96">
        <v>17.6354541920002</v>
      </c>
      <c r="G36" s="96">
        <v>10.5522566024614</v>
      </c>
      <c r="H36" s="96">
        <v>60892.455693800002</v>
      </c>
      <c r="I36" s="96">
        <v>3.5319540075623901</v>
      </c>
      <c r="J36" s="96">
        <v>82.364545807999804</v>
      </c>
      <c r="K36" s="96">
        <v>2.2593925105681301</v>
      </c>
    </row>
    <row r="37" spans="1:11" x14ac:dyDescent="0.25">
      <c r="A37" s="96" t="s">
        <v>34</v>
      </c>
      <c r="B37" s="96" t="s">
        <v>35</v>
      </c>
      <c r="C37" s="96" t="s">
        <v>21</v>
      </c>
      <c r="D37" s="96"/>
      <c r="E37" s="96"/>
      <c r="F37" s="96"/>
      <c r="G37" s="96"/>
      <c r="H37" s="96">
        <v>398.61591229999999</v>
      </c>
      <c r="I37" s="96">
        <v>24.971809960599199</v>
      </c>
      <c r="J37" s="96">
        <v>100</v>
      </c>
      <c r="K37" s="96">
        <v>0</v>
      </c>
    </row>
    <row r="38" spans="1:11" x14ac:dyDescent="0.25">
      <c r="A38" s="96" t="s">
        <v>34</v>
      </c>
      <c r="B38" s="96" t="s">
        <v>35</v>
      </c>
      <c r="C38" s="96" t="s">
        <v>22</v>
      </c>
      <c r="D38" s="96">
        <v>3309.0980703</v>
      </c>
      <c r="E38" s="96">
        <v>10.568821268395601</v>
      </c>
      <c r="F38" s="96">
        <v>18.5300056641141</v>
      </c>
      <c r="G38" s="96">
        <v>10.7344767097273</v>
      </c>
      <c r="H38" s="96">
        <v>14548.954054899999</v>
      </c>
      <c r="I38" s="96">
        <v>4.0215430679057098</v>
      </c>
      <c r="J38" s="96">
        <v>81.4699943358859</v>
      </c>
      <c r="K38" s="96">
        <v>2.4415113300791198</v>
      </c>
    </row>
    <row r="39" spans="1:11" x14ac:dyDescent="0.25">
      <c r="A39" s="96" t="s">
        <v>36</v>
      </c>
      <c r="B39" s="96" t="s">
        <v>37</v>
      </c>
      <c r="C39" s="96" t="s">
        <v>21</v>
      </c>
      <c r="D39" s="96">
        <v>53.974274200000004</v>
      </c>
      <c r="E39" s="96">
        <v>99.999999999999901</v>
      </c>
      <c r="F39" s="96">
        <v>8.5880978788476305</v>
      </c>
      <c r="G39" s="96">
        <v>81.232339370525906</v>
      </c>
      <c r="H39" s="96">
        <v>574.50335800000005</v>
      </c>
      <c r="I39" s="96">
        <v>37.0549753903748</v>
      </c>
      <c r="J39" s="96">
        <v>91.411902121152394</v>
      </c>
      <c r="K39" s="96">
        <v>7.6317335626299796</v>
      </c>
    </row>
    <row r="40" spans="1:11" x14ac:dyDescent="0.25">
      <c r="A40" s="96" t="s">
        <v>36</v>
      </c>
      <c r="B40" s="96" t="s">
        <v>37</v>
      </c>
      <c r="C40" s="96" t="s">
        <v>22</v>
      </c>
      <c r="D40" s="96">
        <v>13664.468437699999</v>
      </c>
      <c r="E40" s="96">
        <v>8.8050235072707093</v>
      </c>
      <c r="F40" s="96">
        <v>26.273656057604001</v>
      </c>
      <c r="G40" s="96">
        <v>8.0075149916388799</v>
      </c>
      <c r="H40" s="96">
        <v>38343.780462800001</v>
      </c>
      <c r="I40" s="96">
        <v>3.90235535753592</v>
      </c>
      <c r="J40" s="96">
        <v>73.726343942395999</v>
      </c>
      <c r="K40" s="96">
        <v>2.8536162722351701</v>
      </c>
    </row>
    <row r="41" spans="1:11" x14ac:dyDescent="0.25">
      <c r="A41" s="96" t="s">
        <v>38</v>
      </c>
      <c r="B41" s="96" t="s">
        <v>39</v>
      </c>
      <c r="C41" s="96" t="s">
        <v>21</v>
      </c>
      <c r="D41" s="96">
        <v>9.0667215999999993</v>
      </c>
      <c r="E41" s="96">
        <v>99.999999999999901</v>
      </c>
      <c r="F41" s="96">
        <v>1.9123460722741401</v>
      </c>
      <c r="G41" s="96">
        <v>96.529921940165906</v>
      </c>
      <c r="H41" s="96">
        <v>465.048384</v>
      </c>
      <c r="I41" s="96">
        <v>23.537381373098199</v>
      </c>
      <c r="J41" s="96">
        <v>98.087653927725896</v>
      </c>
      <c r="K41" s="96">
        <v>1.88197606617469</v>
      </c>
    </row>
    <row r="42" spans="1:11" x14ac:dyDescent="0.25">
      <c r="A42" s="96" t="s">
        <v>38</v>
      </c>
      <c r="B42" s="96" t="s">
        <v>39</v>
      </c>
      <c r="C42" s="96" t="s">
        <v>22</v>
      </c>
      <c r="D42" s="96">
        <v>2645.0432802999999</v>
      </c>
      <c r="E42" s="96">
        <v>9.3203249756911202</v>
      </c>
      <c r="F42" s="96">
        <v>16.920727701501399</v>
      </c>
      <c r="G42" s="96">
        <v>8.6456213170066292</v>
      </c>
      <c r="H42" s="96">
        <v>12986.927914800001</v>
      </c>
      <c r="I42" s="96">
        <v>3.4204573829413198</v>
      </c>
      <c r="J42" s="96">
        <v>83.079272298498594</v>
      </c>
      <c r="K42" s="96">
        <v>1.7608508123392499</v>
      </c>
    </row>
    <row r="43" spans="1:11" x14ac:dyDescent="0.25">
      <c r="A43" s="96" t="s">
        <v>40</v>
      </c>
      <c r="B43" s="96" t="s">
        <v>41</v>
      </c>
      <c r="C43" s="96" t="s">
        <v>21</v>
      </c>
      <c r="D43" s="96">
        <v>1.4395777000000001</v>
      </c>
      <c r="E43" s="96">
        <v>100</v>
      </c>
      <c r="F43" s="96">
        <v>5.7967738760914003E-2</v>
      </c>
      <c r="G43" s="96">
        <v>107.78053429526901</v>
      </c>
      <c r="H43" s="96">
        <v>2481.9722833999999</v>
      </c>
      <c r="I43" s="96">
        <v>40.498937741214903</v>
      </c>
      <c r="J43" s="96">
        <v>99.942032261239106</v>
      </c>
      <c r="K43" s="96">
        <v>6.2514176609984498E-2</v>
      </c>
    </row>
    <row r="44" spans="1:11" x14ac:dyDescent="0.25">
      <c r="A44" s="96" t="s">
        <v>40</v>
      </c>
      <c r="B44" s="96" t="s">
        <v>41</v>
      </c>
      <c r="C44" s="96" t="s">
        <v>22</v>
      </c>
      <c r="D44" s="96">
        <v>12920.779719100001</v>
      </c>
      <c r="E44" s="96">
        <v>12.681872693458899</v>
      </c>
      <c r="F44" s="96">
        <v>18.615468443969899</v>
      </c>
      <c r="G44" s="96">
        <v>13.079868662907099</v>
      </c>
      <c r="H44" s="96">
        <v>56488.054971199999</v>
      </c>
      <c r="I44" s="96">
        <v>4.8482662964405598</v>
      </c>
      <c r="J44" s="96">
        <v>81.384531556030097</v>
      </c>
      <c r="K44" s="96">
        <v>2.9918201615252298</v>
      </c>
    </row>
    <row r="45" spans="1:11" x14ac:dyDescent="0.25">
      <c r="A45" s="96" t="s">
        <v>42</v>
      </c>
      <c r="B45" s="96" t="s">
        <v>43</v>
      </c>
      <c r="C45" s="96" t="s">
        <v>21</v>
      </c>
      <c r="D45" s="96">
        <v>749.20456420000005</v>
      </c>
      <c r="E45" s="96">
        <v>72.769199695295896</v>
      </c>
      <c r="F45" s="96">
        <v>3.1593220173061298</v>
      </c>
      <c r="G45" s="96">
        <v>49.914086214574603</v>
      </c>
      <c r="H45" s="96">
        <v>22964.888525900002</v>
      </c>
      <c r="I45" s="96">
        <v>35.412669752190503</v>
      </c>
      <c r="J45" s="96">
        <v>96.840677982693904</v>
      </c>
      <c r="K45" s="96">
        <v>1.6283928906363401</v>
      </c>
    </row>
    <row r="46" spans="1:11" x14ac:dyDescent="0.25">
      <c r="A46" s="96" t="s">
        <v>42</v>
      </c>
      <c r="B46" s="96" t="s">
        <v>43</v>
      </c>
      <c r="C46" s="96" t="s">
        <v>22</v>
      </c>
      <c r="D46" s="96">
        <v>34649.434322200002</v>
      </c>
      <c r="E46" s="96">
        <v>10.9902029493604</v>
      </c>
      <c r="F46" s="96">
        <v>10.5582943306777</v>
      </c>
      <c r="G46" s="96">
        <v>10.424035582029401</v>
      </c>
      <c r="H46" s="96">
        <v>293523.21589009999</v>
      </c>
      <c r="I46" s="96">
        <v>3.4331363233122301</v>
      </c>
      <c r="J46" s="96">
        <v>89.441705669322303</v>
      </c>
      <c r="K46" s="96">
        <v>1.2305225505809301</v>
      </c>
    </row>
    <row r="47" spans="1:11" x14ac:dyDescent="0.25">
      <c r="A47" s="96" t="s">
        <v>44</v>
      </c>
      <c r="B47" s="96" t="s">
        <v>45</v>
      </c>
      <c r="C47" s="96" t="s">
        <v>21</v>
      </c>
      <c r="D47" s="96"/>
      <c r="E47" s="96"/>
      <c r="F47" s="96"/>
      <c r="G47" s="96"/>
      <c r="H47" s="96">
        <v>163.78998680000001</v>
      </c>
      <c r="I47" s="96">
        <v>28.1053911111449</v>
      </c>
      <c r="J47" s="96">
        <v>100</v>
      </c>
      <c r="K47" s="96">
        <v>3.1203252327688399E-15</v>
      </c>
    </row>
    <row r="48" spans="1:11" x14ac:dyDescent="0.25">
      <c r="A48" s="96" t="s">
        <v>44</v>
      </c>
      <c r="B48" s="96" t="s">
        <v>45</v>
      </c>
      <c r="C48" s="96" t="s">
        <v>22</v>
      </c>
      <c r="D48" s="96">
        <v>2012.2566515000001</v>
      </c>
      <c r="E48" s="96">
        <v>11.7823181604911</v>
      </c>
      <c r="F48" s="96">
        <v>14.502224527806399</v>
      </c>
      <c r="G48" s="96">
        <v>11.3729218075788</v>
      </c>
      <c r="H48" s="96">
        <v>11863.246707599999</v>
      </c>
      <c r="I48" s="96">
        <v>3.2533119999390498</v>
      </c>
      <c r="J48" s="96">
        <v>85.497775472193595</v>
      </c>
      <c r="K48" s="96">
        <v>1.92908721519116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436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97" t="s">
        <v>19</v>
      </c>
      <c r="B59" s="97" t="s">
        <v>20</v>
      </c>
      <c r="C59" s="97" t="s">
        <v>21</v>
      </c>
      <c r="D59" s="97">
        <v>3991.6233458000002</v>
      </c>
      <c r="E59" s="97">
        <v>13.389350315609599</v>
      </c>
      <c r="F59" s="97">
        <v>3.7007004737171698</v>
      </c>
      <c r="G59" s="97">
        <v>13.0384729179896</v>
      </c>
      <c r="H59" s="97">
        <v>103869.6687028</v>
      </c>
      <c r="I59" s="97">
        <v>3.7945009514550101</v>
      </c>
      <c r="J59" s="97">
        <v>96.299299526282795</v>
      </c>
      <c r="K59" s="97">
        <v>0.501057465023235</v>
      </c>
    </row>
    <row r="60" spans="1:11" x14ac:dyDescent="0.25">
      <c r="A60" s="97" t="s">
        <v>19</v>
      </c>
      <c r="B60" s="97" t="s">
        <v>20</v>
      </c>
      <c r="C60" s="97" t="s">
        <v>22</v>
      </c>
      <c r="D60" s="97">
        <v>998730.57392220001</v>
      </c>
      <c r="E60" s="97">
        <v>0.94913129496756599</v>
      </c>
      <c r="F60" s="97">
        <v>30.439626555181398</v>
      </c>
      <c r="G60" s="97">
        <v>0.87972105931429101</v>
      </c>
      <c r="H60" s="97">
        <v>2282290.5388424001</v>
      </c>
      <c r="I60" s="97">
        <v>0.60415042390972795</v>
      </c>
      <c r="J60" s="97">
        <v>69.560373444818595</v>
      </c>
      <c r="K60" s="97">
        <v>0.38496602580057299</v>
      </c>
    </row>
    <row r="61" spans="1:11" x14ac:dyDescent="0.25">
      <c r="A61" s="97" t="s">
        <v>47</v>
      </c>
      <c r="B61" s="97" t="s">
        <v>48</v>
      </c>
      <c r="C61" s="97" t="s">
        <v>21</v>
      </c>
      <c r="D61" s="97">
        <v>6.2268724000000004</v>
      </c>
      <c r="E61" s="97">
        <v>100</v>
      </c>
      <c r="F61" s="97">
        <v>3.09189016703598</v>
      </c>
      <c r="G61" s="97">
        <v>85.897324460159894</v>
      </c>
      <c r="H61" s="97">
        <v>195.16684029999999</v>
      </c>
      <c r="I61" s="97">
        <v>35.379151404408098</v>
      </c>
      <c r="J61" s="97">
        <v>96.908109832964001</v>
      </c>
      <c r="K61" s="97">
        <v>2.7405868645136602</v>
      </c>
    </row>
    <row r="62" spans="1:11" x14ac:dyDescent="0.25">
      <c r="A62" s="97" t="s">
        <v>47</v>
      </c>
      <c r="B62" s="97" t="s">
        <v>48</v>
      </c>
      <c r="C62" s="97" t="s">
        <v>22</v>
      </c>
      <c r="D62" s="97">
        <v>337.81397020000003</v>
      </c>
      <c r="E62" s="97">
        <v>15.7793397116442</v>
      </c>
      <c r="F62" s="97">
        <v>8.4394425821815897</v>
      </c>
      <c r="G62" s="97">
        <v>14.3166016751979</v>
      </c>
      <c r="H62" s="97">
        <v>3664.9855856999998</v>
      </c>
      <c r="I62" s="97">
        <v>5.2296269809006803</v>
      </c>
      <c r="J62" s="97">
        <v>91.560557417818401</v>
      </c>
      <c r="K62" s="97">
        <v>1.3196090239866101</v>
      </c>
    </row>
    <row r="63" spans="1:11" x14ac:dyDescent="0.25">
      <c r="A63" s="97" t="s">
        <v>49</v>
      </c>
      <c r="B63" s="97" t="s">
        <v>50</v>
      </c>
      <c r="C63" s="97" t="s">
        <v>21</v>
      </c>
      <c r="D63" s="97"/>
      <c r="E63" s="97"/>
      <c r="F63" s="97"/>
      <c r="G63" s="97"/>
      <c r="H63" s="97">
        <v>1207.3954495999999</v>
      </c>
      <c r="I63" s="97">
        <v>29.2125851961889</v>
      </c>
      <c r="J63" s="97">
        <v>100</v>
      </c>
      <c r="K63" s="97">
        <v>0</v>
      </c>
    </row>
    <row r="64" spans="1:11" x14ac:dyDescent="0.25">
      <c r="A64" s="97" t="s">
        <v>49</v>
      </c>
      <c r="B64" s="97" t="s">
        <v>50</v>
      </c>
      <c r="C64" s="97" t="s">
        <v>22</v>
      </c>
      <c r="D64" s="97">
        <v>7267.3348028999999</v>
      </c>
      <c r="E64" s="97">
        <v>13.334281163175101</v>
      </c>
      <c r="F64" s="97">
        <v>23.283469755966902</v>
      </c>
      <c r="G64" s="97">
        <v>12.5222638817092</v>
      </c>
      <c r="H64" s="97">
        <v>23945.087052899999</v>
      </c>
      <c r="I64" s="97">
        <v>5.34566455252161</v>
      </c>
      <c r="J64" s="97">
        <v>76.716530244033095</v>
      </c>
      <c r="K64" s="97">
        <v>3.8005075495276501</v>
      </c>
    </row>
    <row r="65" spans="1:11" x14ac:dyDescent="0.25">
      <c r="A65" s="97" t="s">
        <v>32</v>
      </c>
      <c r="B65" s="97" t="s">
        <v>33</v>
      </c>
      <c r="C65" s="97" t="s">
        <v>21</v>
      </c>
      <c r="D65" s="97"/>
      <c r="E65" s="97"/>
      <c r="F65" s="97"/>
      <c r="G65" s="97"/>
      <c r="H65" s="97">
        <v>1478.0829845999999</v>
      </c>
      <c r="I65" s="97">
        <v>35.380552061548798</v>
      </c>
      <c r="J65" s="97">
        <v>100</v>
      </c>
      <c r="K65" s="97">
        <v>0</v>
      </c>
    </row>
    <row r="66" spans="1:11" x14ac:dyDescent="0.25">
      <c r="A66" s="97" t="s">
        <v>32</v>
      </c>
      <c r="B66" s="97" t="s">
        <v>33</v>
      </c>
      <c r="C66" s="97" t="s">
        <v>22</v>
      </c>
      <c r="D66" s="97">
        <v>12086.692007400001</v>
      </c>
      <c r="E66" s="97">
        <v>11.8391712686046</v>
      </c>
      <c r="F66" s="97">
        <v>19.208726707149101</v>
      </c>
      <c r="G66" s="97">
        <v>11.3008057822954</v>
      </c>
      <c r="H66" s="97">
        <v>50836.229390100001</v>
      </c>
      <c r="I66" s="97">
        <v>4.1867024451635899</v>
      </c>
      <c r="J66" s="97">
        <v>80.791273292850903</v>
      </c>
      <c r="K66" s="97">
        <v>2.6868507079450898</v>
      </c>
    </row>
    <row r="67" spans="1:11" x14ac:dyDescent="0.25">
      <c r="A67" s="97" t="s">
        <v>34</v>
      </c>
      <c r="B67" s="97" t="s">
        <v>35</v>
      </c>
      <c r="C67" s="97" t="s">
        <v>21</v>
      </c>
      <c r="D67" s="97"/>
      <c r="E67" s="97"/>
      <c r="F67" s="97"/>
      <c r="G67" s="97"/>
      <c r="H67" s="97">
        <v>152.16483600000001</v>
      </c>
      <c r="I67" s="97">
        <v>50.108517657634202</v>
      </c>
      <c r="J67" s="97">
        <v>100</v>
      </c>
      <c r="K67" s="97">
        <v>0</v>
      </c>
    </row>
    <row r="68" spans="1:11" x14ac:dyDescent="0.25">
      <c r="A68" s="97" t="s">
        <v>34</v>
      </c>
      <c r="B68" s="97" t="s">
        <v>35</v>
      </c>
      <c r="C68" s="97" t="s">
        <v>22</v>
      </c>
      <c r="D68" s="97">
        <v>2580.4453124000001</v>
      </c>
      <c r="E68" s="97">
        <v>12.5735769898168</v>
      </c>
      <c r="F68" s="97">
        <v>21.019848475554902</v>
      </c>
      <c r="G68" s="97">
        <v>12.854135889246299</v>
      </c>
      <c r="H68" s="97">
        <v>9695.7864377999995</v>
      </c>
      <c r="I68" s="97">
        <v>5.6056884617002698</v>
      </c>
      <c r="J68" s="97">
        <v>78.980151524445105</v>
      </c>
      <c r="K68" s="97">
        <v>3.4210112725919801</v>
      </c>
    </row>
    <row r="69" spans="1:11" x14ac:dyDescent="0.25">
      <c r="A69" s="97" t="s">
        <v>51</v>
      </c>
      <c r="B69" s="97" t="s">
        <v>52</v>
      </c>
      <c r="C69" s="97" t="s">
        <v>21</v>
      </c>
      <c r="D69" s="97">
        <v>28.531286000000001</v>
      </c>
      <c r="E69" s="97">
        <v>62.5560958342476</v>
      </c>
      <c r="F69" s="97">
        <v>3.0205754435882799</v>
      </c>
      <c r="G69" s="97">
        <v>59.062727012455802</v>
      </c>
      <c r="H69" s="97">
        <v>916.03330219999998</v>
      </c>
      <c r="I69" s="97">
        <v>17.9352903660604</v>
      </c>
      <c r="J69" s="97">
        <v>96.979424556411701</v>
      </c>
      <c r="K69" s="97">
        <v>1.8396007571833699</v>
      </c>
    </row>
    <row r="70" spans="1:11" x14ac:dyDescent="0.25">
      <c r="A70" s="97" t="s">
        <v>51</v>
      </c>
      <c r="B70" s="97" t="s">
        <v>52</v>
      </c>
      <c r="C70" s="97" t="s">
        <v>22</v>
      </c>
      <c r="D70" s="97">
        <v>403.73392410000002</v>
      </c>
      <c r="E70" s="97">
        <v>20.7306962424733</v>
      </c>
      <c r="F70" s="97">
        <v>4.0146334878083501</v>
      </c>
      <c r="G70" s="97">
        <v>19.651349721025198</v>
      </c>
      <c r="H70" s="97">
        <v>9652.8235506000001</v>
      </c>
      <c r="I70" s="97">
        <v>4.1055127587608</v>
      </c>
      <c r="J70" s="97">
        <v>95.985366512191703</v>
      </c>
      <c r="K70" s="97">
        <v>0.82192702426822795</v>
      </c>
    </row>
    <row r="71" spans="1:11" x14ac:dyDescent="0.25">
      <c r="A71" s="97" t="s">
        <v>53</v>
      </c>
      <c r="B71" s="97" t="s">
        <v>54</v>
      </c>
      <c r="C71" s="97" t="s">
        <v>21</v>
      </c>
      <c r="D71" s="97"/>
      <c r="E71" s="97"/>
      <c r="F71" s="97"/>
      <c r="G71" s="97"/>
      <c r="H71" s="97">
        <v>2214.6822176000001</v>
      </c>
      <c r="I71" s="97">
        <v>24.6488701553812</v>
      </c>
      <c r="J71" s="97">
        <v>100</v>
      </c>
      <c r="K71" s="97">
        <v>0</v>
      </c>
    </row>
    <row r="72" spans="1:11" x14ac:dyDescent="0.25">
      <c r="A72" s="97" t="s">
        <v>53</v>
      </c>
      <c r="B72" s="97" t="s">
        <v>54</v>
      </c>
      <c r="C72" s="97" t="s">
        <v>22</v>
      </c>
      <c r="D72" s="97">
        <v>5603.4097345</v>
      </c>
      <c r="E72" s="97">
        <v>13.6398989896503</v>
      </c>
      <c r="F72" s="97">
        <v>8.7929869548847801</v>
      </c>
      <c r="G72" s="97">
        <v>13.988301721583699</v>
      </c>
      <c r="H72" s="97">
        <v>58122.486405800002</v>
      </c>
      <c r="I72" s="97">
        <v>3.86657773205767</v>
      </c>
      <c r="J72" s="97">
        <v>91.207013045115204</v>
      </c>
      <c r="K72" s="97">
        <v>1.3485690458697099</v>
      </c>
    </row>
    <row r="73" spans="1:11" x14ac:dyDescent="0.25">
      <c r="A73" s="97" t="s">
        <v>36</v>
      </c>
      <c r="B73" s="97" t="s">
        <v>37</v>
      </c>
      <c r="C73" s="97" t="s">
        <v>21</v>
      </c>
      <c r="D73" s="97">
        <v>53.974274200000004</v>
      </c>
      <c r="E73" s="97">
        <v>99.999999999999901</v>
      </c>
      <c r="F73" s="97">
        <v>9.7663546911398598</v>
      </c>
      <c r="G73" s="97">
        <v>79.749400178302693</v>
      </c>
      <c r="H73" s="97">
        <v>498.68099899999999</v>
      </c>
      <c r="I73" s="97">
        <v>42.614530861853602</v>
      </c>
      <c r="J73" s="97">
        <v>90.233645308860105</v>
      </c>
      <c r="K73" s="97">
        <v>8.6316021688029796</v>
      </c>
    </row>
    <row r="74" spans="1:11" x14ac:dyDescent="0.25">
      <c r="A74" s="97" t="s">
        <v>36</v>
      </c>
      <c r="B74" s="97" t="s">
        <v>37</v>
      </c>
      <c r="C74" s="97" t="s">
        <v>22</v>
      </c>
      <c r="D74" s="97">
        <v>13633.913158699999</v>
      </c>
      <c r="E74" s="97">
        <v>8.8246582770711992</v>
      </c>
      <c r="F74" s="97">
        <v>26.610970783672101</v>
      </c>
      <c r="G74" s="97">
        <v>8.0214272509965099</v>
      </c>
      <c r="H74" s="97">
        <v>37600.268673799997</v>
      </c>
      <c r="I74" s="97">
        <v>3.97810055477877</v>
      </c>
      <c r="J74" s="97">
        <v>73.389029216327899</v>
      </c>
      <c r="K74" s="97">
        <v>2.90858141194935</v>
      </c>
    </row>
    <row r="75" spans="1:11" x14ac:dyDescent="0.25">
      <c r="A75" s="97" t="s">
        <v>55</v>
      </c>
      <c r="B75" s="97" t="s">
        <v>56</v>
      </c>
      <c r="C75" s="97" t="s">
        <v>21</v>
      </c>
      <c r="D75" s="97"/>
      <c r="E75" s="97"/>
      <c r="F75" s="97"/>
      <c r="G75" s="97"/>
      <c r="H75" s="97">
        <v>3541.3394096000002</v>
      </c>
      <c r="I75" s="97">
        <v>24.987892606559601</v>
      </c>
      <c r="J75" s="97">
        <v>100</v>
      </c>
      <c r="K75" s="97">
        <v>0</v>
      </c>
    </row>
    <row r="76" spans="1:11" x14ac:dyDescent="0.25">
      <c r="A76" s="97" t="s">
        <v>55</v>
      </c>
      <c r="B76" s="97" t="s">
        <v>56</v>
      </c>
      <c r="C76" s="97" t="s">
        <v>22</v>
      </c>
      <c r="D76" s="97">
        <v>8200.0197416999999</v>
      </c>
      <c r="E76" s="97">
        <v>14.912185141547001</v>
      </c>
      <c r="F76" s="97">
        <v>16.200236089339601</v>
      </c>
      <c r="G76" s="97">
        <v>14.331038333258901</v>
      </c>
      <c r="H76" s="97">
        <v>42416.648413499999</v>
      </c>
      <c r="I76" s="97">
        <v>4.9963794271288204</v>
      </c>
      <c r="J76" s="97">
        <v>83.799763910660303</v>
      </c>
      <c r="K76" s="97">
        <v>2.77048757144096</v>
      </c>
    </row>
    <row r="77" spans="1:11" x14ac:dyDescent="0.25">
      <c r="A77" s="97" t="s">
        <v>57</v>
      </c>
      <c r="B77" s="97" t="s">
        <v>58</v>
      </c>
      <c r="C77" s="97" t="s">
        <v>21</v>
      </c>
      <c r="D77" s="97"/>
      <c r="E77" s="97"/>
      <c r="F77" s="97"/>
      <c r="G77" s="97"/>
      <c r="H77" s="97">
        <v>239.39416170000001</v>
      </c>
      <c r="I77" s="97">
        <v>30.232739015445301</v>
      </c>
      <c r="J77" s="97">
        <v>100</v>
      </c>
      <c r="K77" s="97">
        <v>0</v>
      </c>
    </row>
    <row r="78" spans="1:11" x14ac:dyDescent="0.25">
      <c r="A78" s="97" t="s">
        <v>57</v>
      </c>
      <c r="B78" s="97" t="s">
        <v>58</v>
      </c>
      <c r="C78" s="97" t="s">
        <v>22</v>
      </c>
      <c r="D78" s="97">
        <v>499.5160214</v>
      </c>
      <c r="E78" s="97">
        <v>17.576928903944999</v>
      </c>
      <c r="F78" s="97">
        <v>7.7256978129049303</v>
      </c>
      <c r="G78" s="97">
        <v>17.382185967297499</v>
      </c>
      <c r="H78" s="97">
        <v>5966.1267398999998</v>
      </c>
      <c r="I78" s="97">
        <v>3.74985224388822</v>
      </c>
      <c r="J78" s="97">
        <v>92.274302187095103</v>
      </c>
      <c r="K78" s="97">
        <v>1.45532952217587</v>
      </c>
    </row>
    <row r="79" spans="1:11" x14ac:dyDescent="0.25">
      <c r="A79" s="97" t="s">
        <v>38</v>
      </c>
      <c r="B79" s="97" t="s">
        <v>39</v>
      </c>
      <c r="C79" s="97" t="s">
        <v>21</v>
      </c>
      <c r="D79" s="97"/>
      <c r="E79" s="97"/>
      <c r="F79" s="97"/>
      <c r="G79" s="97"/>
      <c r="H79" s="97">
        <v>161.81960900000001</v>
      </c>
      <c r="I79" s="97">
        <v>42.529972832237704</v>
      </c>
      <c r="J79" s="97">
        <v>100</v>
      </c>
      <c r="K79" s="97">
        <v>4.7217755075032702E-15</v>
      </c>
    </row>
    <row r="80" spans="1:11" x14ac:dyDescent="0.25">
      <c r="A80" s="97" t="s">
        <v>38</v>
      </c>
      <c r="B80" s="97" t="s">
        <v>39</v>
      </c>
      <c r="C80" s="97" t="s">
        <v>22</v>
      </c>
      <c r="D80" s="97">
        <v>1707.3234437000001</v>
      </c>
      <c r="E80" s="97">
        <v>12.0128362268564</v>
      </c>
      <c r="F80" s="97">
        <v>20.698565875077001</v>
      </c>
      <c r="G80" s="97">
        <v>11.081119806436099</v>
      </c>
      <c r="H80" s="97">
        <v>6541.1873661999998</v>
      </c>
      <c r="I80" s="97">
        <v>5.7333111962963601</v>
      </c>
      <c r="J80" s="97">
        <v>79.301434124923006</v>
      </c>
      <c r="K80" s="97">
        <v>2.8922968520572399</v>
      </c>
    </row>
    <row r="81" spans="1:11" x14ac:dyDescent="0.25">
      <c r="A81" s="97" t="s">
        <v>59</v>
      </c>
      <c r="B81" s="97" t="s">
        <v>60</v>
      </c>
      <c r="C81" s="97" t="s">
        <v>21</v>
      </c>
      <c r="D81" s="97"/>
      <c r="E81" s="97"/>
      <c r="F81" s="97"/>
      <c r="G81" s="97"/>
      <c r="H81" s="97">
        <v>1791.9325690000001</v>
      </c>
      <c r="I81" s="97">
        <v>24.914683808411102</v>
      </c>
      <c r="J81" s="97">
        <v>100</v>
      </c>
      <c r="K81" s="97">
        <v>0</v>
      </c>
    </row>
    <row r="82" spans="1:11" x14ac:dyDescent="0.25">
      <c r="A82" s="97" t="s">
        <v>59</v>
      </c>
      <c r="B82" s="97" t="s">
        <v>60</v>
      </c>
      <c r="C82" s="97" t="s">
        <v>22</v>
      </c>
      <c r="D82" s="97">
        <v>9721.6085736000005</v>
      </c>
      <c r="E82" s="97">
        <v>12.094832252518801</v>
      </c>
      <c r="F82" s="97">
        <v>17.761485745972301</v>
      </c>
      <c r="G82" s="97">
        <v>11.7231759809893</v>
      </c>
      <c r="H82" s="97">
        <v>45012.599547500002</v>
      </c>
      <c r="I82" s="97">
        <v>3.9111907511568602</v>
      </c>
      <c r="J82" s="97">
        <v>82.238514254027706</v>
      </c>
      <c r="K82" s="97">
        <v>2.53191615841562</v>
      </c>
    </row>
    <row r="83" spans="1:11" x14ac:dyDescent="0.25">
      <c r="A83" s="97" t="s">
        <v>40</v>
      </c>
      <c r="B83" s="97" t="s">
        <v>41</v>
      </c>
      <c r="C83" s="97" t="s">
        <v>21</v>
      </c>
      <c r="D83" s="97"/>
      <c r="E83" s="97"/>
      <c r="F83" s="97"/>
      <c r="G83" s="97"/>
      <c r="H83" s="97">
        <v>2333.2377323999999</v>
      </c>
      <c r="I83" s="97">
        <v>43.068210228589997</v>
      </c>
      <c r="J83" s="97">
        <v>100</v>
      </c>
      <c r="K83" s="97">
        <v>0</v>
      </c>
    </row>
    <row r="84" spans="1:11" x14ac:dyDescent="0.25">
      <c r="A84" s="97" t="s">
        <v>40</v>
      </c>
      <c r="B84" s="97" t="s">
        <v>41</v>
      </c>
      <c r="C84" s="97" t="s">
        <v>22</v>
      </c>
      <c r="D84" s="97">
        <v>12880.579043899999</v>
      </c>
      <c r="E84" s="97">
        <v>12.7205056918942</v>
      </c>
      <c r="F84" s="97">
        <v>18.773110338270499</v>
      </c>
      <c r="G84" s="97">
        <v>13.1266152826084</v>
      </c>
      <c r="H84" s="97">
        <v>55731.274888699998</v>
      </c>
      <c r="I84" s="97">
        <v>4.9137625539023597</v>
      </c>
      <c r="J84" s="97">
        <v>81.226889661729501</v>
      </c>
      <c r="K84" s="97">
        <v>3.03381550241164</v>
      </c>
    </row>
    <row r="85" spans="1:11" x14ac:dyDescent="0.25">
      <c r="A85" s="97" t="s">
        <v>61</v>
      </c>
      <c r="B85" s="97" t="s">
        <v>62</v>
      </c>
      <c r="C85" s="97" t="s">
        <v>21</v>
      </c>
      <c r="D85" s="97"/>
      <c r="E85" s="97"/>
      <c r="F85" s="97"/>
      <c r="G85" s="97"/>
      <c r="H85" s="97">
        <v>397.98118390000002</v>
      </c>
      <c r="I85" s="97">
        <v>27.942474011667102</v>
      </c>
      <c r="J85" s="97">
        <v>100</v>
      </c>
      <c r="K85" s="97">
        <v>3.1022378012742901E-15</v>
      </c>
    </row>
    <row r="86" spans="1:11" x14ac:dyDescent="0.25">
      <c r="A86" s="97" t="s">
        <v>61</v>
      </c>
      <c r="B86" s="97" t="s">
        <v>62</v>
      </c>
      <c r="C86" s="97" t="s">
        <v>22</v>
      </c>
      <c r="D86" s="97">
        <v>1568.1636238000001</v>
      </c>
      <c r="E86" s="97">
        <v>13.8479134859178</v>
      </c>
      <c r="F86" s="97">
        <v>12.5933711683266</v>
      </c>
      <c r="G86" s="97">
        <v>13.3588218711421</v>
      </c>
      <c r="H86" s="97">
        <v>10884.1305462</v>
      </c>
      <c r="I86" s="97">
        <v>4.0410701622771601</v>
      </c>
      <c r="J86" s="97">
        <v>87.406628831673402</v>
      </c>
      <c r="K86" s="97">
        <v>1.9247121693576901</v>
      </c>
    </row>
    <row r="87" spans="1:11" x14ac:dyDescent="0.25">
      <c r="A87" s="97" t="s">
        <v>42</v>
      </c>
      <c r="B87" s="97" t="s">
        <v>43</v>
      </c>
      <c r="C87" s="97" t="s">
        <v>21</v>
      </c>
      <c r="D87" s="97">
        <v>749.20456420000005</v>
      </c>
      <c r="E87" s="97">
        <v>72.769199695295896</v>
      </c>
      <c r="F87" s="97">
        <v>3.1903660441758399</v>
      </c>
      <c r="G87" s="97">
        <v>49.766918382571397</v>
      </c>
      <c r="H87" s="97">
        <v>22734.137278900002</v>
      </c>
      <c r="I87" s="97">
        <v>35.771781316055403</v>
      </c>
      <c r="J87" s="97">
        <v>96.809633955824197</v>
      </c>
      <c r="K87" s="97">
        <v>1.6400711379972599</v>
      </c>
    </row>
    <row r="88" spans="1:11" x14ac:dyDescent="0.25">
      <c r="A88" s="97" t="s">
        <v>42</v>
      </c>
      <c r="B88" s="97" t="s">
        <v>43</v>
      </c>
      <c r="C88" s="97" t="s">
        <v>22</v>
      </c>
      <c r="D88" s="97">
        <v>34623.978669399999</v>
      </c>
      <c r="E88" s="97">
        <v>10.9982388276203</v>
      </c>
      <c r="F88" s="97">
        <v>10.5999322049038</v>
      </c>
      <c r="G88" s="97">
        <v>10.4313465134799</v>
      </c>
      <c r="H88" s="97">
        <v>292019.41866650002</v>
      </c>
      <c r="I88" s="97">
        <v>3.4507752611489799</v>
      </c>
      <c r="J88" s="97">
        <v>89.400067795096206</v>
      </c>
      <c r="K88" s="97">
        <v>1.23681747201999</v>
      </c>
    </row>
    <row r="89" spans="1:11" x14ac:dyDescent="0.25">
      <c r="A89" s="97" t="s">
        <v>44</v>
      </c>
      <c r="B89" s="97" t="s">
        <v>45</v>
      </c>
      <c r="C89" s="97" t="s">
        <v>21</v>
      </c>
      <c r="D89" s="97"/>
      <c r="E89" s="97"/>
      <c r="F89" s="97"/>
      <c r="G89" s="97"/>
      <c r="H89" s="97">
        <v>89.207069599999997</v>
      </c>
      <c r="I89" s="97">
        <v>41.528375574805999</v>
      </c>
      <c r="J89" s="97">
        <v>100</v>
      </c>
      <c r="K89" s="97">
        <v>0</v>
      </c>
    </row>
    <row r="90" spans="1:11" x14ac:dyDescent="0.25">
      <c r="A90" s="97" t="s">
        <v>44</v>
      </c>
      <c r="B90" s="97" t="s">
        <v>45</v>
      </c>
      <c r="C90" s="97" t="s">
        <v>22</v>
      </c>
      <c r="D90" s="97">
        <v>1404.603402</v>
      </c>
      <c r="E90" s="97">
        <v>15.237673016363001</v>
      </c>
      <c r="F90" s="97">
        <v>13.140688599212</v>
      </c>
      <c r="G90" s="97">
        <v>14.745277802281599</v>
      </c>
      <c r="H90" s="97">
        <v>9284.3600521999997</v>
      </c>
      <c r="I90" s="97">
        <v>3.9315558413394198</v>
      </c>
      <c r="J90" s="97">
        <v>86.859311400788002</v>
      </c>
      <c r="K90" s="97">
        <v>2.2307695143309498</v>
      </c>
    </row>
    <row r="91" spans="1:11" x14ac:dyDescent="0.25">
      <c r="A91" s="97" t="s">
        <v>63</v>
      </c>
      <c r="B91" s="97" t="s">
        <v>64</v>
      </c>
      <c r="C91" s="97" t="s">
        <v>21</v>
      </c>
      <c r="D91" s="97"/>
      <c r="E91" s="97"/>
      <c r="F91" s="97"/>
      <c r="G91" s="97"/>
      <c r="H91" s="97">
        <v>168.03195909999999</v>
      </c>
      <c r="I91" s="97">
        <v>28.263804078292299</v>
      </c>
      <c r="J91" s="97">
        <v>100</v>
      </c>
      <c r="K91" s="97">
        <v>0</v>
      </c>
    </row>
    <row r="92" spans="1:11" x14ac:dyDescent="0.25">
      <c r="A92" s="97" t="s">
        <v>63</v>
      </c>
      <c r="B92" s="97" t="s">
        <v>64</v>
      </c>
      <c r="C92" s="97" t="s">
        <v>22</v>
      </c>
      <c r="D92" s="97">
        <v>520.81372180000005</v>
      </c>
      <c r="E92" s="97">
        <v>13.993967083351301</v>
      </c>
      <c r="F92" s="97">
        <v>12.244555476966299</v>
      </c>
      <c r="G92" s="97">
        <v>13.307119181456899</v>
      </c>
      <c r="H92" s="97">
        <v>3732.6173054000001</v>
      </c>
      <c r="I92" s="97">
        <v>4.0518818042123197</v>
      </c>
      <c r="J92" s="97">
        <v>87.755444523033702</v>
      </c>
      <c r="K92" s="97">
        <v>1.8567481475543399</v>
      </c>
    </row>
    <row r="93" spans="1:11" x14ac:dyDescent="0.25">
      <c r="A93" s="97" t="s">
        <v>65</v>
      </c>
      <c r="B93" s="97" t="s">
        <v>66</v>
      </c>
      <c r="C93" s="97" t="s">
        <v>21</v>
      </c>
      <c r="D93" s="97">
        <v>3.1941993000000002</v>
      </c>
      <c r="E93" s="97">
        <v>100</v>
      </c>
      <c r="F93" s="97">
        <v>2.26923860871451</v>
      </c>
      <c r="G93" s="97">
        <v>98.070852278837293</v>
      </c>
      <c r="H93" s="97">
        <v>137.56663950000001</v>
      </c>
      <c r="I93" s="97">
        <v>27.757732724170499</v>
      </c>
      <c r="J93" s="97">
        <v>97.730761391285498</v>
      </c>
      <c r="K93" s="97">
        <v>2.2771352766777802</v>
      </c>
    </row>
    <row r="94" spans="1:11" x14ac:dyDescent="0.25">
      <c r="A94" s="97" t="s">
        <v>65</v>
      </c>
      <c r="B94" s="97" t="s">
        <v>66</v>
      </c>
      <c r="C94" s="97" t="s">
        <v>22</v>
      </c>
      <c r="D94" s="97">
        <v>850.42647669999997</v>
      </c>
      <c r="E94" s="97">
        <v>9.5825419506820193</v>
      </c>
      <c r="F94" s="97">
        <v>19.970877466282701</v>
      </c>
      <c r="G94" s="97">
        <v>9.1080929741913703</v>
      </c>
      <c r="H94" s="97">
        <v>3407.9065792000001</v>
      </c>
      <c r="I94" s="97">
        <v>4.2947265871345897</v>
      </c>
      <c r="J94" s="97">
        <v>80.029122533717299</v>
      </c>
      <c r="K94" s="97">
        <v>2.2728802088570998</v>
      </c>
    </row>
    <row r="95" spans="1:11" x14ac:dyDescent="0.25">
      <c r="A95" s="97" t="s">
        <v>67</v>
      </c>
      <c r="B95" s="97" t="s">
        <v>68</v>
      </c>
      <c r="C95" s="97" t="s">
        <v>21</v>
      </c>
      <c r="D95" s="97"/>
      <c r="E95" s="97"/>
      <c r="F95" s="97"/>
      <c r="G95" s="97"/>
      <c r="H95" s="97">
        <v>262.48776650000002</v>
      </c>
      <c r="I95" s="97">
        <v>36.166804145836402</v>
      </c>
      <c r="J95" s="97">
        <v>100</v>
      </c>
      <c r="K95" s="97">
        <v>4.0153218689816101E-15</v>
      </c>
    </row>
    <row r="96" spans="1:11" x14ac:dyDescent="0.25">
      <c r="A96" s="97" t="s">
        <v>67</v>
      </c>
      <c r="B96" s="97" t="s">
        <v>68</v>
      </c>
      <c r="C96" s="97" t="s">
        <v>22</v>
      </c>
      <c r="D96" s="97">
        <v>931.02017650000005</v>
      </c>
      <c r="E96" s="97">
        <v>15.231911973514499</v>
      </c>
      <c r="F96" s="97">
        <v>17.943354178665899</v>
      </c>
      <c r="G96" s="97">
        <v>14.8842115200653</v>
      </c>
      <c r="H96" s="97">
        <v>4257.6428083000001</v>
      </c>
      <c r="I96" s="97">
        <v>5.1028888808336799</v>
      </c>
      <c r="J96" s="97">
        <v>82.056645821334101</v>
      </c>
      <c r="K96" s="97">
        <v>3.2547355098601201</v>
      </c>
    </row>
    <row r="97" spans="1:11" x14ac:dyDescent="0.25">
      <c r="A97" s="97" t="s">
        <v>69</v>
      </c>
      <c r="B97" s="97" t="s">
        <v>70</v>
      </c>
      <c r="C97" s="97" t="s">
        <v>21</v>
      </c>
      <c r="D97" s="97">
        <v>15.0465146</v>
      </c>
      <c r="E97" s="97">
        <v>100</v>
      </c>
      <c r="F97" s="97">
        <v>3.1536610579694599</v>
      </c>
      <c r="G97" s="97">
        <v>95.176318346829206</v>
      </c>
      <c r="H97" s="97">
        <v>462.06609589999999</v>
      </c>
      <c r="I97" s="97">
        <v>27.258427414538399</v>
      </c>
      <c r="J97" s="97">
        <v>96.846338942030499</v>
      </c>
      <c r="K97" s="97">
        <v>3.0992792509272098</v>
      </c>
    </row>
    <row r="98" spans="1:11" x14ac:dyDescent="0.25">
      <c r="A98" s="97" t="s">
        <v>69</v>
      </c>
      <c r="B98" s="97" t="s">
        <v>70</v>
      </c>
      <c r="C98" s="97" t="s">
        <v>22</v>
      </c>
      <c r="D98" s="97">
        <v>1414.1734443</v>
      </c>
      <c r="E98" s="97">
        <v>17.563333282666299</v>
      </c>
      <c r="F98" s="97">
        <v>15.269171940345601</v>
      </c>
      <c r="G98" s="97">
        <v>18.5714366583762</v>
      </c>
      <c r="H98" s="97">
        <v>7847.4515463999996</v>
      </c>
      <c r="I98" s="97">
        <v>6.5257177459295104</v>
      </c>
      <c r="J98" s="97">
        <v>84.730828059654399</v>
      </c>
      <c r="K98" s="97">
        <v>3.3467212112731399</v>
      </c>
    </row>
    <row r="99" spans="1:11" x14ac:dyDescent="0.25">
      <c r="A99" s="97" t="s">
        <v>71</v>
      </c>
      <c r="B99" s="97" t="s">
        <v>72</v>
      </c>
      <c r="C99" s="97" t="s">
        <v>21</v>
      </c>
      <c r="D99" s="97">
        <v>1.7535946</v>
      </c>
      <c r="E99" s="97">
        <v>100</v>
      </c>
      <c r="F99" s="97">
        <v>4.75583327352137</v>
      </c>
      <c r="G99" s="97">
        <v>103.027025528575</v>
      </c>
      <c r="H99" s="97">
        <v>35.118904899999997</v>
      </c>
      <c r="I99" s="97">
        <v>45.457151536447299</v>
      </c>
      <c r="J99" s="97">
        <v>95.244166726478596</v>
      </c>
      <c r="K99" s="97">
        <v>5.1444552765929403</v>
      </c>
    </row>
    <row r="100" spans="1:11" x14ac:dyDescent="0.25">
      <c r="A100" s="97" t="s">
        <v>71</v>
      </c>
      <c r="B100" s="97" t="s">
        <v>72</v>
      </c>
      <c r="C100" s="97" t="s">
        <v>22</v>
      </c>
      <c r="D100" s="97">
        <v>45.916469800000002</v>
      </c>
      <c r="E100" s="97">
        <v>21.0296070440269</v>
      </c>
      <c r="F100" s="97">
        <v>6.7240340623785197</v>
      </c>
      <c r="G100" s="97">
        <v>20.683387432381199</v>
      </c>
      <c r="H100" s="97">
        <v>636.95439869999996</v>
      </c>
      <c r="I100" s="97">
        <v>4.5620020660801099</v>
      </c>
      <c r="J100" s="97">
        <v>93.275965937621507</v>
      </c>
      <c r="K100" s="97">
        <v>1.49101432746041</v>
      </c>
    </row>
    <row r="101" spans="1:11" x14ac:dyDescent="0.25">
      <c r="A101" s="97" t="s">
        <v>73</v>
      </c>
      <c r="B101" s="97" t="s">
        <v>74</v>
      </c>
      <c r="C101" s="97" t="s">
        <v>21</v>
      </c>
      <c r="D101" s="97">
        <v>36.641741000000003</v>
      </c>
      <c r="E101" s="97">
        <v>100</v>
      </c>
      <c r="F101" s="97">
        <v>3.07688520419853</v>
      </c>
      <c r="G101" s="97">
        <v>104.809848479084</v>
      </c>
      <c r="H101" s="97">
        <v>1154.2294995</v>
      </c>
      <c r="I101" s="97">
        <v>37.678381637704199</v>
      </c>
      <c r="J101" s="97">
        <v>96.923114795801496</v>
      </c>
      <c r="K101" s="97">
        <v>3.32725452250481</v>
      </c>
    </row>
    <row r="102" spans="1:11" x14ac:dyDescent="0.25">
      <c r="A102" s="97" t="s">
        <v>73</v>
      </c>
      <c r="B102" s="97" t="s">
        <v>74</v>
      </c>
      <c r="C102" s="97" t="s">
        <v>22</v>
      </c>
      <c r="D102" s="97">
        <v>11853.726529400001</v>
      </c>
      <c r="E102" s="97">
        <v>12.3330467232615</v>
      </c>
      <c r="F102" s="97">
        <v>19.622835411447301</v>
      </c>
      <c r="G102" s="97">
        <v>12.8176826319719</v>
      </c>
      <c r="H102" s="97">
        <v>48554.090592100001</v>
      </c>
      <c r="I102" s="97">
        <v>5.1650392394824802</v>
      </c>
      <c r="J102" s="97">
        <v>80.377164588552702</v>
      </c>
      <c r="K102" s="97">
        <v>3.1292379860731301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437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98" t="s">
        <v>77</v>
      </c>
      <c r="B113" s="98" t="s">
        <v>78</v>
      </c>
      <c r="C113" s="98" t="s">
        <v>21</v>
      </c>
      <c r="D113" s="98"/>
      <c r="E113" s="98"/>
      <c r="F113" s="98"/>
      <c r="G113" s="98"/>
      <c r="H113" s="98">
        <v>3698.3095626999998</v>
      </c>
      <c r="I113" s="98">
        <v>20.843593432943798</v>
      </c>
      <c r="J113" s="98">
        <v>100</v>
      </c>
      <c r="K113" s="98">
        <v>0</v>
      </c>
    </row>
    <row r="114" spans="1:11" x14ac:dyDescent="0.25">
      <c r="A114" s="98" t="s">
        <v>77</v>
      </c>
      <c r="B114" s="98" t="s">
        <v>78</v>
      </c>
      <c r="C114" s="98" t="s">
        <v>22</v>
      </c>
      <c r="D114" s="98">
        <v>86360.018137999999</v>
      </c>
      <c r="E114" s="98">
        <v>2.8220083279255399</v>
      </c>
      <c r="F114" s="98">
        <v>40.102084192758802</v>
      </c>
      <c r="G114" s="98">
        <v>2.5736057503638601</v>
      </c>
      <c r="H114" s="98">
        <v>128990.4302898</v>
      </c>
      <c r="I114" s="98">
        <v>2.39981495655078</v>
      </c>
      <c r="J114" s="98">
        <v>59.897915807241198</v>
      </c>
      <c r="K114" s="98">
        <v>1.7230475065642099</v>
      </c>
    </row>
    <row r="115" spans="1:11" x14ac:dyDescent="0.25">
      <c r="A115" s="98" t="s">
        <v>79</v>
      </c>
      <c r="B115" s="98" t="s">
        <v>80</v>
      </c>
      <c r="C115" s="98" t="s">
        <v>21</v>
      </c>
      <c r="D115" s="98"/>
      <c r="E115" s="98"/>
      <c r="F115" s="98"/>
      <c r="G115" s="98"/>
      <c r="H115" s="98">
        <v>795.92197629999998</v>
      </c>
      <c r="I115" s="98">
        <v>21.009550886493901</v>
      </c>
      <c r="J115" s="98">
        <v>100</v>
      </c>
      <c r="K115" s="98">
        <v>0</v>
      </c>
    </row>
    <row r="116" spans="1:11" x14ac:dyDescent="0.25">
      <c r="A116" s="98" t="s">
        <v>79</v>
      </c>
      <c r="B116" s="98" t="s">
        <v>80</v>
      </c>
      <c r="C116" s="98" t="s">
        <v>22</v>
      </c>
      <c r="D116" s="98">
        <v>55370.6600664</v>
      </c>
      <c r="E116" s="98">
        <v>3.74081102836894</v>
      </c>
      <c r="F116" s="98">
        <v>58.327976637175503</v>
      </c>
      <c r="G116" s="98">
        <v>2.8335636759014702</v>
      </c>
      <c r="H116" s="98">
        <v>39559.188796399998</v>
      </c>
      <c r="I116" s="98">
        <v>4.6165209094056401</v>
      </c>
      <c r="J116" s="98">
        <v>41.672023362824497</v>
      </c>
      <c r="K116" s="98">
        <v>3.9661149747619899</v>
      </c>
    </row>
    <row r="117" spans="1:11" x14ac:dyDescent="0.25">
      <c r="A117" s="98" t="s">
        <v>81</v>
      </c>
      <c r="B117" s="98" t="s">
        <v>82</v>
      </c>
      <c r="C117" s="98" t="s">
        <v>21</v>
      </c>
      <c r="D117" s="98">
        <v>97.457864200000003</v>
      </c>
      <c r="E117" s="98">
        <v>43.666796942347297</v>
      </c>
      <c r="F117" s="98">
        <v>3.5190070203474701</v>
      </c>
      <c r="G117" s="98">
        <v>45.1100458410708</v>
      </c>
      <c r="H117" s="98">
        <v>2672.0127176000001</v>
      </c>
      <c r="I117" s="98">
        <v>14.1792429910889</v>
      </c>
      <c r="J117" s="98">
        <v>96.480992979652498</v>
      </c>
      <c r="K117" s="98">
        <v>1.645324774346</v>
      </c>
    </row>
    <row r="118" spans="1:11" x14ac:dyDescent="0.25">
      <c r="A118" s="98" t="s">
        <v>81</v>
      </c>
      <c r="B118" s="98" t="s">
        <v>82</v>
      </c>
      <c r="C118" s="98" t="s">
        <v>22</v>
      </c>
      <c r="D118" s="98">
        <v>13262.3193316</v>
      </c>
      <c r="E118" s="98">
        <v>6.1467609143161699</v>
      </c>
      <c r="F118" s="98">
        <v>28.965305519862099</v>
      </c>
      <c r="G118" s="98">
        <v>5.4375815990607004</v>
      </c>
      <c r="H118" s="98">
        <v>32524.593989600002</v>
      </c>
      <c r="I118" s="98">
        <v>2.9236211542564399</v>
      </c>
      <c r="J118" s="98">
        <v>71.034694480137901</v>
      </c>
      <c r="K118" s="98">
        <v>2.2172434675567199</v>
      </c>
    </row>
    <row r="119" spans="1:11" x14ac:dyDescent="0.25">
      <c r="A119" s="98" t="s">
        <v>83</v>
      </c>
      <c r="B119" s="98" t="s">
        <v>84</v>
      </c>
      <c r="C119" s="98" t="s">
        <v>21</v>
      </c>
      <c r="D119" s="98">
        <v>182.01700410000001</v>
      </c>
      <c r="E119" s="98">
        <v>45.864342520964598</v>
      </c>
      <c r="F119" s="98">
        <v>3.3233649140976098</v>
      </c>
      <c r="G119" s="98">
        <v>44.745286296684</v>
      </c>
      <c r="H119" s="98">
        <v>5294.8718963000001</v>
      </c>
      <c r="I119" s="98">
        <v>14.115464204477499</v>
      </c>
      <c r="J119" s="98">
        <v>96.676635085902404</v>
      </c>
      <c r="K119" s="98">
        <v>1.53816808391728</v>
      </c>
    </row>
    <row r="120" spans="1:11" x14ac:dyDescent="0.25">
      <c r="A120" s="98" t="s">
        <v>83</v>
      </c>
      <c r="B120" s="98" t="s">
        <v>84</v>
      </c>
      <c r="C120" s="98" t="s">
        <v>22</v>
      </c>
      <c r="D120" s="98">
        <v>27611.1234024</v>
      </c>
      <c r="E120" s="98">
        <v>4.2924346308757499</v>
      </c>
      <c r="F120" s="98">
        <v>17.003703944951699</v>
      </c>
      <c r="G120" s="98">
        <v>4.1462146740392702</v>
      </c>
      <c r="H120" s="98">
        <v>134771.86969009999</v>
      </c>
      <c r="I120" s="98">
        <v>1.9810344000976601</v>
      </c>
      <c r="J120" s="98">
        <v>82.996296055048305</v>
      </c>
      <c r="K120" s="98">
        <v>0.84944762791362804</v>
      </c>
    </row>
    <row r="121" spans="1:11" x14ac:dyDescent="0.25">
      <c r="A121" s="98" t="s">
        <v>85</v>
      </c>
      <c r="B121" s="98" t="s">
        <v>86</v>
      </c>
      <c r="C121" s="98" t="s">
        <v>21</v>
      </c>
      <c r="D121" s="98">
        <v>622.80393979999997</v>
      </c>
      <c r="E121" s="98">
        <v>30.255805698594301</v>
      </c>
      <c r="F121" s="98">
        <v>4.7230731866053999</v>
      </c>
      <c r="G121" s="98">
        <v>28.4090504994474</v>
      </c>
      <c r="H121" s="98">
        <v>12563.6091263</v>
      </c>
      <c r="I121" s="98">
        <v>8.8603449289885798</v>
      </c>
      <c r="J121" s="98">
        <v>95.276926813394596</v>
      </c>
      <c r="K121" s="98">
        <v>1.40829505273248</v>
      </c>
    </row>
    <row r="122" spans="1:11" x14ac:dyDescent="0.25">
      <c r="A122" s="98" t="s">
        <v>85</v>
      </c>
      <c r="B122" s="98" t="s">
        <v>86</v>
      </c>
      <c r="C122" s="98" t="s">
        <v>22</v>
      </c>
      <c r="D122" s="98">
        <v>12902.3971829</v>
      </c>
      <c r="E122" s="98">
        <v>6.7119690884304299</v>
      </c>
      <c r="F122" s="98">
        <v>9.1031791566911</v>
      </c>
      <c r="G122" s="98">
        <v>6.4256789779260401</v>
      </c>
      <c r="H122" s="98">
        <v>128832.6709819</v>
      </c>
      <c r="I122" s="98">
        <v>1.85056805739588</v>
      </c>
      <c r="J122" s="98">
        <v>90.896820843308902</v>
      </c>
      <c r="K122" s="98">
        <v>0.64352203296833399</v>
      </c>
    </row>
    <row r="123" spans="1:11" x14ac:dyDescent="0.25">
      <c r="A123" s="98" t="s">
        <v>87</v>
      </c>
      <c r="B123" s="98" t="s">
        <v>88</v>
      </c>
      <c r="C123" s="98" t="s">
        <v>21</v>
      </c>
      <c r="D123" s="98"/>
      <c r="E123" s="98"/>
      <c r="F123" s="98"/>
      <c r="G123" s="98"/>
      <c r="H123" s="98">
        <v>1592.8124270000001</v>
      </c>
      <c r="I123" s="98">
        <v>26.601368872361601</v>
      </c>
      <c r="J123" s="98">
        <v>100</v>
      </c>
      <c r="K123" s="98">
        <v>0</v>
      </c>
    </row>
    <row r="124" spans="1:11" x14ac:dyDescent="0.25">
      <c r="A124" s="98" t="s">
        <v>87</v>
      </c>
      <c r="B124" s="98" t="s">
        <v>88</v>
      </c>
      <c r="C124" s="98" t="s">
        <v>22</v>
      </c>
      <c r="D124" s="98">
        <v>20631.093297899999</v>
      </c>
      <c r="E124" s="98">
        <v>9.0508083318666497</v>
      </c>
      <c r="F124" s="98">
        <v>26.073624952666499</v>
      </c>
      <c r="G124" s="98">
        <v>8.0226604443371503</v>
      </c>
      <c r="H124" s="98">
        <v>58495.201321100001</v>
      </c>
      <c r="I124" s="98">
        <v>3.5469559226171201</v>
      </c>
      <c r="J124" s="98">
        <v>73.926375047333494</v>
      </c>
      <c r="K124" s="98">
        <v>2.82956981746104</v>
      </c>
    </row>
    <row r="125" spans="1:11" x14ac:dyDescent="0.25">
      <c r="A125" s="98" t="s">
        <v>89</v>
      </c>
      <c r="B125" s="98" t="s">
        <v>90</v>
      </c>
      <c r="C125" s="98" t="s">
        <v>21</v>
      </c>
      <c r="D125" s="98">
        <v>412.29032569999998</v>
      </c>
      <c r="E125" s="98">
        <v>43.582184912732302</v>
      </c>
      <c r="F125" s="98">
        <v>3.4714997725160099</v>
      </c>
      <c r="G125" s="98">
        <v>42.109262397586001</v>
      </c>
      <c r="H125" s="98">
        <v>11464.1421305</v>
      </c>
      <c r="I125" s="98">
        <v>12.486827399933</v>
      </c>
      <c r="J125" s="98">
        <v>96.528500227484002</v>
      </c>
      <c r="K125" s="98">
        <v>1.5143951733377801</v>
      </c>
    </row>
    <row r="126" spans="1:11" x14ac:dyDescent="0.25">
      <c r="A126" s="98" t="s">
        <v>89</v>
      </c>
      <c r="B126" s="98" t="s">
        <v>90</v>
      </c>
      <c r="C126" s="98" t="s">
        <v>22</v>
      </c>
      <c r="D126" s="98">
        <v>40862.283084900002</v>
      </c>
      <c r="E126" s="98">
        <v>5.22469987156909</v>
      </c>
      <c r="F126" s="98">
        <v>15.3367567178211</v>
      </c>
      <c r="G126" s="98">
        <v>4.7389364952472999</v>
      </c>
      <c r="H126" s="98">
        <v>225571.38236809999</v>
      </c>
      <c r="I126" s="98">
        <v>1.9311516837451499</v>
      </c>
      <c r="J126" s="98">
        <v>84.663243282178897</v>
      </c>
      <c r="K126" s="98">
        <v>0.858458916894699</v>
      </c>
    </row>
    <row r="127" spans="1:11" x14ac:dyDescent="0.25">
      <c r="A127" s="98" t="s">
        <v>91</v>
      </c>
      <c r="B127" s="98" t="s">
        <v>92</v>
      </c>
      <c r="C127" s="98" t="s">
        <v>21</v>
      </c>
      <c r="D127" s="98">
        <v>965.51747580000006</v>
      </c>
      <c r="E127" s="98">
        <v>34.839627843157203</v>
      </c>
      <c r="F127" s="98">
        <v>6.5160952170766704</v>
      </c>
      <c r="G127" s="98">
        <v>33.5437792108115</v>
      </c>
      <c r="H127" s="98">
        <v>13851.9068195</v>
      </c>
      <c r="I127" s="98">
        <v>9.0484019084559506</v>
      </c>
      <c r="J127" s="98">
        <v>93.483904782923304</v>
      </c>
      <c r="K127" s="98">
        <v>2.33809723487472</v>
      </c>
    </row>
    <row r="128" spans="1:11" x14ac:dyDescent="0.25">
      <c r="A128" s="98" t="s">
        <v>91</v>
      </c>
      <c r="B128" s="98" t="s">
        <v>92</v>
      </c>
      <c r="C128" s="98" t="s">
        <v>22</v>
      </c>
      <c r="D128" s="98">
        <v>124589.70737040001</v>
      </c>
      <c r="E128" s="98">
        <v>2.8235349738662698</v>
      </c>
      <c r="F128" s="98">
        <v>28.379824828436998</v>
      </c>
      <c r="G128" s="98">
        <v>2.5312788814915499</v>
      </c>
      <c r="H128" s="98">
        <v>314418.31372759998</v>
      </c>
      <c r="I128" s="98">
        <v>1.57392098997277</v>
      </c>
      <c r="J128" s="98">
        <v>71.620175171563005</v>
      </c>
      <c r="K128" s="98">
        <v>1.00303093474107</v>
      </c>
    </row>
    <row r="129" spans="1:11" x14ac:dyDescent="0.25">
      <c r="A129" s="98" t="s">
        <v>93</v>
      </c>
      <c r="B129" s="98" t="s">
        <v>94</v>
      </c>
      <c r="C129" s="98" t="s">
        <v>21</v>
      </c>
      <c r="D129" s="98">
        <v>116.6415081</v>
      </c>
      <c r="E129" s="98">
        <v>66.288437130064906</v>
      </c>
      <c r="F129" s="98">
        <v>3.7275149943876098</v>
      </c>
      <c r="G129" s="98">
        <v>63.936875572829898</v>
      </c>
      <c r="H129" s="98">
        <v>3012.5614132999999</v>
      </c>
      <c r="I129" s="98">
        <v>21.774985706436802</v>
      </c>
      <c r="J129" s="98">
        <v>96.272485005612396</v>
      </c>
      <c r="K129" s="98">
        <v>2.47553246785023</v>
      </c>
    </row>
    <row r="130" spans="1:11" x14ac:dyDescent="0.25">
      <c r="A130" s="98" t="s">
        <v>93</v>
      </c>
      <c r="B130" s="98" t="s">
        <v>94</v>
      </c>
      <c r="C130" s="98" t="s">
        <v>22</v>
      </c>
      <c r="D130" s="98">
        <v>70194.872749999995</v>
      </c>
      <c r="E130" s="98">
        <v>2.96040910919253</v>
      </c>
      <c r="F130" s="98">
        <v>37.220155737697702</v>
      </c>
      <c r="G130" s="98">
        <v>2.7540064947138898</v>
      </c>
      <c r="H130" s="98">
        <v>118398.8377242</v>
      </c>
      <c r="I130" s="98">
        <v>2.2002093092844199</v>
      </c>
      <c r="J130" s="98">
        <v>62.779844262302298</v>
      </c>
      <c r="K130" s="98">
        <v>1.63276210446787</v>
      </c>
    </row>
    <row r="131" spans="1:11" x14ac:dyDescent="0.25">
      <c r="A131" s="98" t="s">
        <v>95</v>
      </c>
      <c r="B131" s="98" t="s">
        <v>96</v>
      </c>
      <c r="C131" s="98" t="s">
        <v>21</v>
      </c>
      <c r="D131" s="98">
        <v>289.75969379999998</v>
      </c>
      <c r="E131" s="98">
        <v>43.191118329990097</v>
      </c>
      <c r="F131" s="98">
        <v>3.56528788954475</v>
      </c>
      <c r="G131" s="98">
        <v>42.941071855784898</v>
      </c>
      <c r="H131" s="98">
        <v>7837.4856444999996</v>
      </c>
      <c r="I131" s="98">
        <v>14.726275176442201</v>
      </c>
      <c r="J131" s="98">
        <v>96.434712110455294</v>
      </c>
      <c r="K131" s="98">
        <v>1.5875744335312001</v>
      </c>
    </row>
    <row r="132" spans="1:11" x14ac:dyDescent="0.25">
      <c r="A132" s="98" t="s">
        <v>95</v>
      </c>
      <c r="B132" s="98" t="s">
        <v>96</v>
      </c>
      <c r="C132" s="98" t="s">
        <v>22</v>
      </c>
      <c r="D132" s="98">
        <v>106012.53308009999</v>
      </c>
      <c r="E132" s="98">
        <v>3.56567092172082</v>
      </c>
      <c r="F132" s="98">
        <v>31.659949393080801</v>
      </c>
      <c r="G132" s="98">
        <v>3.2872086141540402</v>
      </c>
      <c r="H132" s="98">
        <v>228834.9164969</v>
      </c>
      <c r="I132" s="98">
        <v>2.2008794017183901</v>
      </c>
      <c r="J132" s="98">
        <v>68.340050606919206</v>
      </c>
      <c r="K132" s="98">
        <v>1.5228677392591701</v>
      </c>
    </row>
    <row r="133" spans="1:11" x14ac:dyDescent="0.25">
      <c r="A133" s="98" t="s">
        <v>97</v>
      </c>
      <c r="B133" s="98" t="s">
        <v>98</v>
      </c>
      <c r="C133" s="98" t="s">
        <v>21</v>
      </c>
      <c r="D133" s="98">
        <v>340.41912619999999</v>
      </c>
      <c r="E133" s="98">
        <v>38.810902090305802</v>
      </c>
      <c r="F133" s="98">
        <v>2.9386889491448902</v>
      </c>
      <c r="G133" s="98">
        <v>39.064425725263298</v>
      </c>
      <c r="H133" s="98">
        <v>11243.628457299999</v>
      </c>
      <c r="I133" s="98">
        <v>15.594464930952499</v>
      </c>
      <c r="J133" s="98">
        <v>97.061311050855096</v>
      </c>
      <c r="K133" s="98">
        <v>1.1827389815842699</v>
      </c>
    </row>
    <row r="134" spans="1:11" x14ac:dyDescent="0.25">
      <c r="A134" s="98" t="s">
        <v>97</v>
      </c>
      <c r="B134" s="98" t="s">
        <v>98</v>
      </c>
      <c r="C134" s="98" t="s">
        <v>22</v>
      </c>
      <c r="D134" s="98">
        <v>226408.2049713</v>
      </c>
      <c r="E134" s="98">
        <v>2.23361774909272</v>
      </c>
      <c r="F134" s="98">
        <v>40.583192097138898</v>
      </c>
      <c r="G134" s="98">
        <v>2.2019348331816602</v>
      </c>
      <c r="H134" s="98">
        <v>331478.43053379998</v>
      </c>
      <c r="I134" s="98">
        <v>2.2026958746776</v>
      </c>
      <c r="J134" s="98">
        <v>59.416807902861102</v>
      </c>
      <c r="K134" s="98">
        <v>1.50397753555673</v>
      </c>
    </row>
    <row r="135" spans="1:11" x14ac:dyDescent="0.25">
      <c r="A135" s="98" t="s">
        <v>99</v>
      </c>
      <c r="B135" s="98" t="s">
        <v>100</v>
      </c>
      <c r="C135" s="98" t="s">
        <v>21</v>
      </c>
      <c r="D135" s="98">
        <v>17.3112195</v>
      </c>
      <c r="E135" s="98">
        <v>99.999999999999901</v>
      </c>
      <c r="F135" s="98">
        <v>1.8140703552716799</v>
      </c>
      <c r="G135" s="98">
        <v>104.217464035956</v>
      </c>
      <c r="H135" s="98">
        <v>936.96375939999996</v>
      </c>
      <c r="I135" s="98">
        <v>34.772699776676603</v>
      </c>
      <c r="J135" s="98">
        <v>98.185929644728304</v>
      </c>
      <c r="K135" s="98">
        <v>1.9255081934173099</v>
      </c>
    </row>
    <row r="136" spans="1:11" x14ac:dyDescent="0.25">
      <c r="A136" s="98" t="s">
        <v>99</v>
      </c>
      <c r="B136" s="98" t="s">
        <v>100</v>
      </c>
      <c r="C136" s="98" t="s">
        <v>22</v>
      </c>
      <c r="D136" s="98">
        <v>30711.216902299999</v>
      </c>
      <c r="E136" s="98">
        <v>4.8864043247611901</v>
      </c>
      <c r="F136" s="98">
        <v>42.247061613327901</v>
      </c>
      <c r="G136" s="98">
        <v>4.6928052051078497</v>
      </c>
      <c r="H136" s="98">
        <v>41983.109589300002</v>
      </c>
      <c r="I136" s="98">
        <v>4.37667814362106</v>
      </c>
      <c r="J136" s="98">
        <v>57.752938386672099</v>
      </c>
      <c r="K136" s="98">
        <v>3.4328509713592301</v>
      </c>
    </row>
    <row r="137" spans="1:11" x14ac:dyDescent="0.25">
      <c r="A137" s="98" t="s">
        <v>101</v>
      </c>
      <c r="B137" s="98" t="s">
        <v>102</v>
      </c>
      <c r="C137" s="98" t="s">
        <v>21</v>
      </c>
      <c r="D137" s="98"/>
      <c r="E137" s="98"/>
      <c r="F137" s="98"/>
      <c r="G137" s="98"/>
      <c r="H137" s="98">
        <v>168.82098099999999</v>
      </c>
      <c r="I137" s="98">
        <v>43.127895147902599</v>
      </c>
      <c r="J137" s="98">
        <v>100</v>
      </c>
      <c r="K137" s="98">
        <v>4.78815821968211E-15</v>
      </c>
    </row>
    <row r="138" spans="1:11" x14ac:dyDescent="0.25">
      <c r="A138" s="98" t="s">
        <v>101</v>
      </c>
      <c r="B138" s="98" t="s">
        <v>102</v>
      </c>
      <c r="C138" s="98" t="s">
        <v>22</v>
      </c>
      <c r="D138" s="98">
        <v>56552.109901199998</v>
      </c>
      <c r="E138" s="98">
        <v>1.9299897007306701</v>
      </c>
      <c r="F138" s="98">
        <v>62.042801036567603</v>
      </c>
      <c r="G138" s="98">
        <v>1.3479863976786</v>
      </c>
      <c r="H138" s="98">
        <v>34598.046049800003</v>
      </c>
      <c r="I138" s="98">
        <v>2.8224363103033601</v>
      </c>
      <c r="J138" s="98">
        <v>37.957198963432397</v>
      </c>
      <c r="K138" s="98">
        <v>2.2033462466960199</v>
      </c>
    </row>
    <row r="139" spans="1:11" x14ac:dyDescent="0.25">
      <c r="A139" s="98" t="s">
        <v>103</v>
      </c>
      <c r="B139" s="98" t="s">
        <v>104</v>
      </c>
      <c r="C139" s="98" t="s">
        <v>21</v>
      </c>
      <c r="D139" s="98"/>
      <c r="E139" s="98"/>
      <c r="F139" s="98"/>
      <c r="G139" s="98"/>
      <c r="H139" s="98">
        <v>1888.3194859</v>
      </c>
      <c r="I139" s="98">
        <v>14.380783673721201</v>
      </c>
      <c r="J139" s="98">
        <v>100</v>
      </c>
      <c r="K139" s="98">
        <v>0</v>
      </c>
    </row>
    <row r="140" spans="1:11" x14ac:dyDescent="0.25">
      <c r="A140" s="98" t="s">
        <v>103</v>
      </c>
      <c r="B140" s="98" t="s">
        <v>104</v>
      </c>
      <c r="C140" s="98" t="s">
        <v>22</v>
      </c>
      <c r="D140" s="98">
        <v>8143.4567582999998</v>
      </c>
      <c r="E140" s="98">
        <v>8.4595387915011493</v>
      </c>
      <c r="F140" s="98">
        <v>20.987316520766299</v>
      </c>
      <c r="G140" s="98">
        <v>8.3004432678026596</v>
      </c>
      <c r="H140" s="98">
        <v>30658.344082899999</v>
      </c>
      <c r="I140" s="98">
        <v>3.6318087657817002</v>
      </c>
      <c r="J140" s="98">
        <v>79.012683479233701</v>
      </c>
      <c r="K140" s="98">
        <v>2.20476033028068</v>
      </c>
    </row>
    <row r="141" spans="1:11" x14ac:dyDescent="0.25">
      <c r="A141" s="98" t="s">
        <v>105</v>
      </c>
      <c r="B141" s="98" t="s">
        <v>106</v>
      </c>
      <c r="C141" s="98" t="s">
        <v>21</v>
      </c>
      <c r="D141" s="98">
        <v>33.447017299999999</v>
      </c>
      <c r="E141" s="98">
        <v>77.500494475154298</v>
      </c>
      <c r="F141" s="98">
        <v>2.9254724010234101</v>
      </c>
      <c r="G141" s="98">
        <v>76.689835617916302</v>
      </c>
      <c r="H141" s="98">
        <v>1109.8561049</v>
      </c>
      <c r="I141" s="98">
        <v>24.747698602163901</v>
      </c>
      <c r="J141" s="98">
        <v>97.074527598976601</v>
      </c>
      <c r="K141" s="98">
        <v>2.3111520919891899</v>
      </c>
    </row>
    <row r="142" spans="1:11" x14ac:dyDescent="0.25">
      <c r="A142" s="98" t="s">
        <v>105</v>
      </c>
      <c r="B142" s="98" t="s">
        <v>106</v>
      </c>
      <c r="C142" s="98" t="s">
        <v>22</v>
      </c>
      <c r="D142" s="98">
        <v>13052.168572799999</v>
      </c>
      <c r="E142" s="98">
        <v>5.9377676157738799</v>
      </c>
      <c r="F142" s="98">
        <v>33.092090814450401</v>
      </c>
      <c r="G142" s="98">
        <v>5.0448330818255496</v>
      </c>
      <c r="H142" s="98">
        <v>26389.7894648</v>
      </c>
      <c r="I142" s="98">
        <v>3.7790415963422301</v>
      </c>
      <c r="J142" s="98">
        <v>66.907909185549599</v>
      </c>
      <c r="K142" s="98">
        <v>2.49513213788439</v>
      </c>
    </row>
    <row r="143" spans="1:11" x14ac:dyDescent="0.25">
      <c r="A143" s="98" t="s">
        <v>107</v>
      </c>
      <c r="B143" s="98" t="s">
        <v>108</v>
      </c>
      <c r="C143" s="98" t="s">
        <v>21</v>
      </c>
      <c r="D143" s="98">
        <v>143.92952529999999</v>
      </c>
      <c r="E143" s="98">
        <v>52.295051608721003</v>
      </c>
      <c r="F143" s="98">
        <v>9.2568396509662101</v>
      </c>
      <c r="G143" s="98">
        <v>50.998505826433302</v>
      </c>
      <c r="H143" s="98">
        <v>1410.9156565000001</v>
      </c>
      <c r="I143" s="98">
        <v>25.1877973715489</v>
      </c>
      <c r="J143" s="98">
        <v>90.743160349033801</v>
      </c>
      <c r="K143" s="98">
        <v>5.20243056400433</v>
      </c>
    </row>
    <row r="144" spans="1:11" x14ac:dyDescent="0.25">
      <c r="A144" s="98" t="s">
        <v>107</v>
      </c>
      <c r="B144" s="98" t="s">
        <v>108</v>
      </c>
      <c r="C144" s="98" t="s">
        <v>22</v>
      </c>
      <c r="D144" s="98">
        <v>36880.864298100001</v>
      </c>
      <c r="E144" s="98">
        <v>4.0225333701788601</v>
      </c>
      <c r="F144" s="98">
        <v>32.237099452572998</v>
      </c>
      <c r="G144" s="98">
        <v>3.36502095371555</v>
      </c>
      <c r="H144" s="98">
        <v>77524.168798500003</v>
      </c>
      <c r="I144" s="98">
        <v>2.4298657831649901</v>
      </c>
      <c r="J144" s="98">
        <v>67.762900547426995</v>
      </c>
      <c r="K144" s="98">
        <v>1.60085407012642</v>
      </c>
    </row>
    <row r="145" spans="1:11" x14ac:dyDescent="0.25">
      <c r="A145" s="98" t="s">
        <v>109</v>
      </c>
      <c r="B145" s="98" t="s">
        <v>110</v>
      </c>
      <c r="C145" s="98" t="s">
        <v>21</v>
      </c>
      <c r="D145" s="98"/>
      <c r="E145" s="98"/>
      <c r="F145" s="98"/>
      <c r="G145" s="98"/>
      <c r="H145" s="98">
        <v>285.86057979999998</v>
      </c>
      <c r="I145" s="98">
        <v>37.601368595366097</v>
      </c>
      <c r="J145" s="98">
        <v>100</v>
      </c>
      <c r="K145" s="98">
        <v>0</v>
      </c>
    </row>
    <row r="146" spans="1:11" x14ac:dyDescent="0.25">
      <c r="A146" s="98" t="s">
        <v>109</v>
      </c>
      <c r="B146" s="98" t="s">
        <v>110</v>
      </c>
      <c r="C146" s="98" t="s">
        <v>22</v>
      </c>
      <c r="D146" s="98">
        <v>3112.830156</v>
      </c>
      <c r="E146" s="98">
        <v>8.1154372568418491</v>
      </c>
      <c r="F146" s="98">
        <v>36.410294671509099</v>
      </c>
      <c r="G146" s="98">
        <v>7.7790007537651098</v>
      </c>
      <c r="H146" s="98">
        <v>5436.4831194999997</v>
      </c>
      <c r="I146" s="98">
        <v>5.6862012855282202</v>
      </c>
      <c r="J146" s="98">
        <v>63.589705328490901</v>
      </c>
      <c r="K146" s="98">
        <v>4.4541126308314203</v>
      </c>
    </row>
    <row r="147" spans="1:11" x14ac:dyDescent="0.25">
      <c r="A147" s="98" t="s">
        <v>111</v>
      </c>
      <c r="B147" s="98" t="s">
        <v>112</v>
      </c>
      <c r="C147" s="98" t="s">
        <v>21</v>
      </c>
      <c r="D147" s="98">
        <v>117.5053896</v>
      </c>
      <c r="E147" s="98">
        <v>58.980977128678497</v>
      </c>
      <c r="F147" s="98">
        <v>1.5838684155403</v>
      </c>
      <c r="G147" s="98">
        <v>58.9181916916707</v>
      </c>
      <c r="H147" s="98">
        <v>7301.3804501000004</v>
      </c>
      <c r="I147" s="98">
        <v>12.170238780722499</v>
      </c>
      <c r="J147" s="98">
        <v>98.416131584459706</v>
      </c>
      <c r="K147" s="98">
        <v>0.94820494789617904</v>
      </c>
    </row>
    <row r="148" spans="1:11" x14ac:dyDescent="0.25">
      <c r="A148" s="98" t="s">
        <v>111</v>
      </c>
      <c r="B148" s="98" t="s">
        <v>112</v>
      </c>
      <c r="C148" s="98" t="s">
        <v>22</v>
      </c>
      <c r="D148" s="98">
        <v>31104.205536199999</v>
      </c>
      <c r="E148" s="98">
        <v>4.5397253799844801</v>
      </c>
      <c r="F148" s="98">
        <v>20.041701771276699</v>
      </c>
      <c r="G148" s="98">
        <v>4.29333871079929</v>
      </c>
      <c r="H148" s="98">
        <v>124093.221764</v>
      </c>
      <c r="I148" s="98">
        <v>2.16220457727256</v>
      </c>
      <c r="J148" s="98">
        <v>79.958298228723294</v>
      </c>
      <c r="K148" s="98">
        <v>1.07613363404484</v>
      </c>
    </row>
    <row r="149" spans="1:11" x14ac:dyDescent="0.25">
      <c r="A149" s="98" t="s">
        <v>113</v>
      </c>
      <c r="B149" s="98" t="s">
        <v>114</v>
      </c>
      <c r="C149" s="98" t="s">
        <v>21</v>
      </c>
      <c r="D149" s="98">
        <v>652.52325640000004</v>
      </c>
      <c r="E149" s="98">
        <v>32.644637817480202</v>
      </c>
      <c r="F149" s="98">
        <v>3.5657959774745498</v>
      </c>
      <c r="G149" s="98">
        <v>31.008924325008099</v>
      </c>
      <c r="H149" s="98">
        <v>17646.988564300002</v>
      </c>
      <c r="I149" s="98">
        <v>10.0726581447474</v>
      </c>
      <c r="J149" s="98">
        <v>96.434204022525407</v>
      </c>
      <c r="K149" s="98">
        <v>1.1466004074456699</v>
      </c>
    </row>
    <row r="150" spans="1:11" x14ac:dyDescent="0.25">
      <c r="A150" s="98" t="s">
        <v>113</v>
      </c>
      <c r="B150" s="98" t="s">
        <v>114</v>
      </c>
      <c r="C150" s="98" t="s">
        <v>22</v>
      </c>
      <c r="D150" s="98">
        <v>35411.684218800001</v>
      </c>
      <c r="E150" s="98">
        <v>5.2337355637108702</v>
      </c>
      <c r="F150" s="98">
        <v>14.537294475632301</v>
      </c>
      <c r="G150" s="98">
        <v>4.9054928488472296</v>
      </c>
      <c r="H150" s="98">
        <v>208180.30105849999</v>
      </c>
      <c r="I150" s="98">
        <v>1.7358739163446699</v>
      </c>
      <c r="J150" s="98">
        <v>85.462705524367706</v>
      </c>
      <c r="K150" s="98">
        <v>0.83442939998509102</v>
      </c>
    </row>
    <row r="151" spans="1:11" x14ac:dyDescent="0.25">
      <c r="A151" s="98" t="s">
        <v>115</v>
      </c>
      <c r="B151" s="98" t="s">
        <v>116</v>
      </c>
      <c r="C151" s="98" t="s">
        <v>21</v>
      </c>
      <c r="D151" s="98">
        <v>3.6092648000000001</v>
      </c>
      <c r="E151" s="98">
        <v>100</v>
      </c>
      <c r="F151" s="98">
        <v>2</v>
      </c>
      <c r="G151" s="98">
        <v>96.916083663792705</v>
      </c>
      <c r="H151" s="98">
        <v>176.85397520000001</v>
      </c>
      <c r="I151" s="98">
        <v>20.268539072163001</v>
      </c>
      <c r="J151" s="98">
        <v>98</v>
      </c>
      <c r="K151" s="98">
        <v>1.97787925844475</v>
      </c>
    </row>
    <row r="152" spans="1:11" x14ac:dyDescent="0.25">
      <c r="A152" s="98" t="s">
        <v>115</v>
      </c>
      <c r="B152" s="98" t="s">
        <v>116</v>
      </c>
      <c r="C152" s="98" t="s">
        <v>22</v>
      </c>
      <c r="D152" s="98">
        <v>37.8972804</v>
      </c>
      <c r="E152" s="98">
        <v>31.554254795050898</v>
      </c>
      <c r="F152" s="98">
        <v>2.9085872576177301</v>
      </c>
      <c r="G152" s="98">
        <v>28.7929939507403</v>
      </c>
      <c r="H152" s="98">
        <v>1265.0473124</v>
      </c>
      <c r="I152" s="98">
        <v>7.0815180644354498</v>
      </c>
      <c r="J152" s="98">
        <v>97.091412742382303</v>
      </c>
      <c r="K152" s="98">
        <v>0.86255759338879801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438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99" t="s">
        <v>77</v>
      </c>
      <c r="B163" s="99" t="s">
        <v>78</v>
      </c>
      <c r="C163" s="99" t="s">
        <v>21</v>
      </c>
      <c r="D163" s="99"/>
      <c r="E163" s="99"/>
      <c r="F163" s="99"/>
      <c r="G163" s="99"/>
      <c r="H163" s="99">
        <v>3682.3651178999999</v>
      </c>
      <c r="I163" s="99">
        <v>20.933126375128001</v>
      </c>
      <c r="J163" s="99">
        <v>100</v>
      </c>
      <c r="K163" s="99">
        <v>0</v>
      </c>
    </row>
    <row r="164" spans="1:11" x14ac:dyDescent="0.25">
      <c r="A164" s="99" t="s">
        <v>77</v>
      </c>
      <c r="B164" s="99" t="s">
        <v>78</v>
      </c>
      <c r="C164" s="99" t="s">
        <v>22</v>
      </c>
      <c r="D164" s="99">
        <v>86326.794085999994</v>
      </c>
      <c r="E164" s="99">
        <v>2.8228850429804799</v>
      </c>
      <c r="F164" s="99">
        <v>40.124697069172299</v>
      </c>
      <c r="G164" s="99">
        <v>2.5743937255803901</v>
      </c>
      <c r="H164" s="99">
        <v>128819.4883574</v>
      </c>
      <c r="I164" s="99">
        <v>2.40270882927449</v>
      </c>
      <c r="J164" s="99">
        <v>59.875302930827701</v>
      </c>
      <c r="K164" s="99">
        <v>1.7251982590388999</v>
      </c>
    </row>
    <row r="165" spans="1:11" x14ac:dyDescent="0.25">
      <c r="A165" s="99" t="s">
        <v>79</v>
      </c>
      <c r="B165" s="99" t="s">
        <v>80</v>
      </c>
      <c r="C165" s="99" t="s">
        <v>21</v>
      </c>
      <c r="D165" s="99"/>
      <c r="E165" s="99"/>
      <c r="F165" s="99"/>
      <c r="G165" s="99"/>
      <c r="H165" s="99">
        <v>748.36418630000003</v>
      </c>
      <c r="I165" s="99">
        <v>22.250547491147799</v>
      </c>
      <c r="J165" s="99">
        <v>100</v>
      </c>
      <c r="K165" s="99">
        <v>0</v>
      </c>
    </row>
    <row r="166" spans="1:11" x14ac:dyDescent="0.25">
      <c r="A166" s="99" t="s">
        <v>79</v>
      </c>
      <c r="B166" s="99" t="s">
        <v>80</v>
      </c>
      <c r="C166" s="99" t="s">
        <v>22</v>
      </c>
      <c r="D166" s="99">
        <v>55304.418858899997</v>
      </c>
      <c r="E166" s="99">
        <v>3.74511720560582</v>
      </c>
      <c r="F166" s="99">
        <v>58.527321639904002</v>
      </c>
      <c r="G166" s="99">
        <v>2.8353983507213099</v>
      </c>
      <c r="H166" s="99">
        <v>39188.917431399997</v>
      </c>
      <c r="I166" s="99">
        <v>4.6556095959995503</v>
      </c>
      <c r="J166" s="99">
        <v>41.472678360095998</v>
      </c>
      <c r="K166" s="99">
        <v>4.0013878488636703</v>
      </c>
    </row>
    <row r="167" spans="1:11" x14ac:dyDescent="0.25">
      <c r="A167" s="99" t="s">
        <v>81</v>
      </c>
      <c r="B167" s="99" t="s">
        <v>82</v>
      </c>
      <c r="C167" s="99" t="s">
        <v>21</v>
      </c>
      <c r="D167" s="99">
        <v>97.457864200000003</v>
      </c>
      <c r="E167" s="99">
        <v>43.666796942347297</v>
      </c>
      <c r="F167" s="99">
        <v>3.6283841933669998</v>
      </c>
      <c r="G167" s="99">
        <v>45.197201932543003</v>
      </c>
      <c r="H167" s="99">
        <v>2588.5273845000002</v>
      </c>
      <c r="I167" s="99">
        <v>14.559109077317199</v>
      </c>
      <c r="J167" s="99">
        <v>96.371615806633002</v>
      </c>
      <c r="K167" s="99">
        <v>1.7016713033586801</v>
      </c>
    </row>
    <row r="168" spans="1:11" x14ac:dyDescent="0.25">
      <c r="A168" s="99" t="s">
        <v>81</v>
      </c>
      <c r="B168" s="99" t="s">
        <v>82</v>
      </c>
      <c r="C168" s="99" t="s">
        <v>22</v>
      </c>
      <c r="D168" s="99">
        <v>13251.705881399999</v>
      </c>
      <c r="E168" s="99">
        <v>6.1511625373108298</v>
      </c>
      <c r="F168" s="99">
        <v>29.131920730846701</v>
      </c>
      <c r="G168" s="99">
        <v>5.4345236739007996</v>
      </c>
      <c r="H168" s="99">
        <v>32236.9043748</v>
      </c>
      <c r="I168" s="99">
        <v>2.92839792689673</v>
      </c>
      <c r="J168" s="99">
        <v>70.868079269153299</v>
      </c>
      <c r="K168" s="99">
        <v>2.2339834028336498</v>
      </c>
    </row>
    <row r="169" spans="1:11" x14ac:dyDescent="0.25">
      <c r="A169" s="99" t="s">
        <v>83</v>
      </c>
      <c r="B169" s="99" t="s">
        <v>84</v>
      </c>
      <c r="C169" s="99" t="s">
        <v>21</v>
      </c>
      <c r="D169" s="99">
        <v>182.01700410000001</v>
      </c>
      <c r="E169" s="99">
        <v>45.864342520964598</v>
      </c>
      <c r="F169" s="99">
        <v>3.3233649140976098</v>
      </c>
      <c r="G169" s="99">
        <v>44.745286296684</v>
      </c>
      <c r="H169" s="99">
        <v>5294.8718963000001</v>
      </c>
      <c r="I169" s="99">
        <v>14.115464204477499</v>
      </c>
      <c r="J169" s="99">
        <v>96.676635085902404</v>
      </c>
      <c r="K169" s="99">
        <v>1.53816808391728</v>
      </c>
    </row>
    <row r="170" spans="1:11" x14ac:dyDescent="0.25">
      <c r="A170" s="99" t="s">
        <v>83</v>
      </c>
      <c r="B170" s="99" t="s">
        <v>84</v>
      </c>
      <c r="C170" s="99" t="s">
        <v>22</v>
      </c>
      <c r="D170" s="99">
        <v>27611.1234024</v>
      </c>
      <c r="E170" s="99">
        <v>4.2924346308757499</v>
      </c>
      <c r="F170" s="99">
        <v>17.003703944951699</v>
      </c>
      <c r="G170" s="99">
        <v>4.1462146740392702</v>
      </c>
      <c r="H170" s="99">
        <v>134771.86969009999</v>
      </c>
      <c r="I170" s="99">
        <v>1.9810344000976601</v>
      </c>
      <c r="J170" s="99">
        <v>82.996296055048305</v>
      </c>
      <c r="K170" s="99">
        <v>0.84944762791362804</v>
      </c>
    </row>
    <row r="171" spans="1:11" x14ac:dyDescent="0.25">
      <c r="A171" s="99" t="s">
        <v>85</v>
      </c>
      <c r="B171" s="99" t="s">
        <v>86</v>
      </c>
      <c r="C171" s="99" t="s">
        <v>21</v>
      </c>
      <c r="D171" s="99">
        <v>622.80393979999997</v>
      </c>
      <c r="E171" s="99">
        <v>30.255805698594301</v>
      </c>
      <c r="F171" s="99">
        <v>4.8861360170469998</v>
      </c>
      <c r="G171" s="99">
        <v>28.383955744146299</v>
      </c>
      <c r="H171" s="99">
        <v>12123.5448648</v>
      </c>
      <c r="I171" s="99">
        <v>9.1535287879537908</v>
      </c>
      <c r="J171" s="99">
        <v>95.113863982953006</v>
      </c>
      <c r="K171" s="99">
        <v>1.4581246377772801</v>
      </c>
    </row>
    <row r="172" spans="1:11" x14ac:dyDescent="0.25">
      <c r="A172" s="99" t="s">
        <v>85</v>
      </c>
      <c r="B172" s="99" t="s">
        <v>86</v>
      </c>
      <c r="C172" s="99" t="s">
        <v>22</v>
      </c>
      <c r="D172" s="99">
        <v>12846.591976399999</v>
      </c>
      <c r="E172" s="99">
        <v>6.7389331639088104</v>
      </c>
      <c r="F172" s="99">
        <v>9.2626122720424497</v>
      </c>
      <c r="G172" s="99">
        <v>6.4504613325906197</v>
      </c>
      <c r="H172" s="99">
        <v>125846.3771245</v>
      </c>
      <c r="I172" s="99">
        <v>1.8922579607321099</v>
      </c>
      <c r="J172" s="99">
        <v>90.737387727957596</v>
      </c>
      <c r="K172" s="99">
        <v>0.65847302634192795</v>
      </c>
    </row>
    <row r="173" spans="1:11" x14ac:dyDescent="0.25">
      <c r="A173" s="99" t="s">
        <v>87</v>
      </c>
      <c r="B173" s="99" t="s">
        <v>88</v>
      </c>
      <c r="C173" s="99" t="s">
        <v>21</v>
      </c>
      <c r="D173" s="99"/>
      <c r="E173" s="99"/>
      <c r="F173" s="99"/>
      <c r="G173" s="99"/>
      <c r="H173" s="99">
        <v>1592.8124270000001</v>
      </c>
      <c r="I173" s="99">
        <v>26.601368872361601</v>
      </c>
      <c r="J173" s="99">
        <v>100</v>
      </c>
      <c r="K173" s="99">
        <v>0</v>
      </c>
    </row>
    <row r="174" spans="1:11" x14ac:dyDescent="0.25">
      <c r="A174" s="99" t="s">
        <v>87</v>
      </c>
      <c r="B174" s="99" t="s">
        <v>88</v>
      </c>
      <c r="C174" s="99" t="s">
        <v>22</v>
      </c>
      <c r="D174" s="99">
        <v>20631.093297899999</v>
      </c>
      <c r="E174" s="99">
        <v>9.0508083318666497</v>
      </c>
      <c r="F174" s="99">
        <v>26.073624952666499</v>
      </c>
      <c r="G174" s="99">
        <v>8.0226604443371503</v>
      </c>
      <c r="H174" s="99">
        <v>58495.201321100001</v>
      </c>
      <c r="I174" s="99">
        <v>3.5469559226171201</v>
      </c>
      <c r="J174" s="99">
        <v>73.926375047333494</v>
      </c>
      <c r="K174" s="99">
        <v>2.82956981746104</v>
      </c>
    </row>
    <row r="175" spans="1:11" x14ac:dyDescent="0.25">
      <c r="A175" s="99" t="s">
        <v>89</v>
      </c>
      <c r="B175" s="99" t="s">
        <v>90</v>
      </c>
      <c r="C175" s="99" t="s">
        <v>21</v>
      </c>
      <c r="D175" s="99">
        <v>412.29032569999998</v>
      </c>
      <c r="E175" s="99">
        <v>43.582184912732302</v>
      </c>
      <c r="F175" s="99">
        <v>3.4714997725160099</v>
      </c>
      <c r="G175" s="99">
        <v>42.109262397586001</v>
      </c>
      <c r="H175" s="99">
        <v>11464.1421305</v>
      </c>
      <c r="I175" s="99">
        <v>12.486827399933</v>
      </c>
      <c r="J175" s="99">
        <v>96.528500227484002</v>
      </c>
      <c r="K175" s="99">
        <v>1.5143951733377801</v>
      </c>
    </row>
    <row r="176" spans="1:11" x14ac:dyDescent="0.25">
      <c r="A176" s="99" t="s">
        <v>89</v>
      </c>
      <c r="B176" s="99" t="s">
        <v>90</v>
      </c>
      <c r="C176" s="99" t="s">
        <v>22</v>
      </c>
      <c r="D176" s="99">
        <v>40862.283084900002</v>
      </c>
      <c r="E176" s="99">
        <v>5.22469987156909</v>
      </c>
      <c r="F176" s="99">
        <v>15.3367567178211</v>
      </c>
      <c r="G176" s="99">
        <v>4.7389364952472999</v>
      </c>
      <c r="H176" s="99">
        <v>225571.38236809999</v>
      </c>
      <c r="I176" s="99">
        <v>1.9311516837451499</v>
      </c>
      <c r="J176" s="99">
        <v>84.663243282178897</v>
      </c>
      <c r="K176" s="99">
        <v>0.858458916894699</v>
      </c>
    </row>
    <row r="177" spans="1:11" x14ac:dyDescent="0.25">
      <c r="A177" s="99" t="s">
        <v>91</v>
      </c>
      <c r="B177" s="99" t="s">
        <v>92</v>
      </c>
      <c r="C177" s="99" t="s">
        <v>21</v>
      </c>
      <c r="D177" s="99">
        <v>965.51747580000006</v>
      </c>
      <c r="E177" s="99">
        <v>34.839627843157203</v>
      </c>
      <c r="F177" s="99">
        <v>6.5160952170766704</v>
      </c>
      <c r="G177" s="99">
        <v>33.5437792108115</v>
      </c>
      <c r="H177" s="99">
        <v>13851.9068195</v>
      </c>
      <c r="I177" s="99">
        <v>9.0484019084559506</v>
      </c>
      <c r="J177" s="99">
        <v>93.483904782923304</v>
      </c>
      <c r="K177" s="99">
        <v>2.33809723487472</v>
      </c>
    </row>
    <row r="178" spans="1:11" x14ac:dyDescent="0.25">
      <c r="A178" s="99" t="s">
        <v>91</v>
      </c>
      <c r="B178" s="99" t="s">
        <v>92</v>
      </c>
      <c r="C178" s="99" t="s">
        <v>22</v>
      </c>
      <c r="D178" s="99">
        <v>124589.70737040001</v>
      </c>
      <c r="E178" s="99">
        <v>2.8235349738662698</v>
      </c>
      <c r="F178" s="99">
        <v>28.379824828436998</v>
      </c>
      <c r="G178" s="99">
        <v>2.5312788814915499</v>
      </c>
      <c r="H178" s="99">
        <v>314418.31372759998</v>
      </c>
      <c r="I178" s="99">
        <v>1.57392098997277</v>
      </c>
      <c r="J178" s="99">
        <v>71.620175171563005</v>
      </c>
      <c r="K178" s="99">
        <v>1.00303093474107</v>
      </c>
    </row>
    <row r="179" spans="1:11" x14ac:dyDescent="0.25">
      <c r="A179" s="99" t="s">
        <v>93</v>
      </c>
      <c r="B179" s="99" t="s">
        <v>94</v>
      </c>
      <c r="C179" s="99" t="s">
        <v>21</v>
      </c>
      <c r="D179" s="99">
        <v>116.6415081</v>
      </c>
      <c r="E179" s="99">
        <v>66.288437130064906</v>
      </c>
      <c r="F179" s="99">
        <v>3.7275149943876098</v>
      </c>
      <c r="G179" s="99">
        <v>63.936875572829898</v>
      </c>
      <c r="H179" s="99">
        <v>3012.5614132999999</v>
      </c>
      <c r="I179" s="99">
        <v>21.774985706436802</v>
      </c>
      <c r="J179" s="99">
        <v>96.272485005612396</v>
      </c>
      <c r="K179" s="99">
        <v>2.47553246785023</v>
      </c>
    </row>
    <row r="180" spans="1:11" x14ac:dyDescent="0.25">
      <c r="A180" s="99" t="s">
        <v>93</v>
      </c>
      <c r="B180" s="99" t="s">
        <v>94</v>
      </c>
      <c r="C180" s="99" t="s">
        <v>22</v>
      </c>
      <c r="D180" s="99">
        <v>70194.872749999995</v>
      </c>
      <c r="E180" s="99">
        <v>2.96040910919253</v>
      </c>
      <c r="F180" s="99">
        <v>37.220155737697702</v>
      </c>
      <c r="G180" s="99">
        <v>2.7540064947138898</v>
      </c>
      <c r="H180" s="99">
        <v>118398.8377242</v>
      </c>
      <c r="I180" s="99">
        <v>2.2002093092844199</v>
      </c>
      <c r="J180" s="99">
        <v>62.779844262302298</v>
      </c>
      <c r="K180" s="99">
        <v>1.63276210446787</v>
      </c>
    </row>
    <row r="181" spans="1:11" x14ac:dyDescent="0.25">
      <c r="A181" s="99" t="s">
        <v>95</v>
      </c>
      <c r="B181" s="99" t="s">
        <v>96</v>
      </c>
      <c r="C181" s="99" t="s">
        <v>21</v>
      </c>
      <c r="D181" s="99">
        <v>289.75969379999998</v>
      </c>
      <c r="E181" s="99">
        <v>43.191118329990097</v>
      </c>
      <c r="F181" s="99">
        <v>3.56528788954475</v>
      </c>
      <c r="G181" s="99">
        <v>42.941071855784898</v>
      </c>
      <c r="H181" s="99">
        <v>7837.4856444999996</v>
      </c>
      <c r="I181" s="99">
        <v>14.726275176442201</v>
      </c>
      <c r="J181" s="99">
        <v>96.434712110455294</v>
      </c>
      <c r="K181" s="99">
        <v>1.5875744335312001</v>
      </c>
    </row>
    <row r="182" spans="1:11" x14ac:dyDescent="0.25">
      <c r="A182" s="99" t="s">
        <v>95</v>
      </c>
      <c r="B182" s="99" t="s">
        <v>96</v>
      </c>
      <c r="C182" s="99" t="s">
        <v>22</v>
      </c>
      <c r="D182" s="99">
        <v>106012.53308009999</v>
      </c>
      <c r="E182" s="99">
        <v>3.56567092172082</v>
      </c>
      <c r="F182" s="99">
        <v>31.659949393080801</v>
      </c>
      <c r="G182" s="99">
        <v>3.2872086141540402</v>
      </c>
      <c r="H182" s="99">
        <v>228834.9164969</v>
      </c>
      <c r="I182" s="99">
        <v>2.2008794017183901</v>
      </c>
      <c r="J182" s="99">
        <v>68.340050606919206</v>
      </c>
      <c r="K182" s="99">
        <v>1.5228677392591701</v>
      </c>
    </row>
    <row r="183" spans="1:11" x14ac:dyDescent="0.25">
      <c r="A183" s="99" t="s">
        <v>97</v>
      </c>
      <c r="B183" s="99" t="s">
        <v>98</v>
      </c>
      <c r="C183" s="99" t="s">
        <v>21</v>
      </c>
      <c r="D183" s="99">
        <v>340.41912619999999</v>
      </c>
      <c r="E183" s="99">
        <v>38.810902090305802</v>
      </c>
      <c r="F183" s="99">
        <v>2.96165324429044</v>
      </c>
      <c r="G183" s="99">
        <v>39.0880291774426</v>
      </c>
      <c r="H183" s="99">
        <v>11153.8071765</v>
      </c>
      <c r="I183" s="99">
        <v>15.7148677123492</v>
      </c>
      <c r="J183" s="99">
        <v>97.038346755709597</v>
      </c>
      <c r="K183" s="99">
        <v>1.19298393157632</v>
      </c>
    </row>
    <row r="184" spans="1:11" x14ac:dyDescent="0.25">
      <c r="A184" s="99" t="s">
        <v>97</v>
      </c>
      <c r="B184" s="99" t="s">
        <v>98</v>
      </c>
      <c r="C184" s="99" t="s">
        <v>22</v>
      </c>
      <c r="D184" s="99">
        <v>226213.04495430001</v>
      </c>
      <c r="E184" s="99">
        <v>2.2354031041355298</v>
      </c>
      <c r="F184" s="99">
        <v>40.670796010727599</v>
      </c>
      <c r="G184" s="99">
        <v>2.20335243978663</v>
      </c>
      <c r="H184" s="99">
        <v>329992.06323839998</v>
      </c>
      <c r="I184" s="99">
        <v>2.2095202841109902</v>
      </c>
      <c r="J184" s="99">
        <v>59.329203989272401</v>
      </c>
      <c r="K184" s="99">
        <v>1.51042137080592</v>
      </c>
    </row>
    <row r="185" spans="1:11" x14ac:dyDescent="0.25">
      <c r="A185" s="99" t="s">
        <v>99</v>
      </c>
      <c r="B185" s="99" t="s">
        <v>100</v>
      </c>
      <c r="C185" s="99" t="s">
        <v>21</v>
      </c>
      <c r="D185" s="99">
        <v>17.3112195</v>
      </c>
      <c r="E185" s="99">
        <v>99.999999999999901</v>
      </c>
      <c r="F185" s="99">
        <v>1.8140703552716799</v>
      </c>
      <c r="G185" s="99">
        <v>104.217464035956</v>
      </c>
      <c r="H185" s="99">
        <v>936.96375939999996</v>
      </c>
      <c r="I185" s="99">
        <v>34.772699776676603</v>
      </c>
      <c r="J185" s="99">
        <v>98.185929644728304</v>
      </c>
      <c r="K185" s="99">
        <v>1.9255081934173099</v>
      </c>
    </row>
    <row r="186" spans="1:11" x14ac:dyDescent="0.25">
      <c r="A186" s="99" t="s">
        <v>99</v>
      </c>
      <c r="B186" s="99" t="s">
        <v>100</v>
      </c>
      <c r="C186" s="99" t="s">
        <v>22</v>
      </c>
      <c r="D186" s="99">
        <v>30711.216902299999</v>
      </c>
      <c r="E186" s="99">
        <v>4.8864043247611901</v>
      </c>
      <c r="F186" s="99">
        <v>42.247061613327901</v>
      </c>
      <c r="G186" s="99">
        <v>4.6928052051078497</v>
      </c>
      <c r="H186" s="99">
        <v>41983.109589300002</v>
      </c>
      <c r="I186" s="99">
        <v>4.37667814362106</v>
      </c>
      <c r="J186" s="99">
        <v>57.752938386672099</v>
      </c>
      <c r="K186" s="99">
        <v>3.4328509713592301</v>
      </c>
    </row>
    <row r="187" spans="1:11" x14ac:dyDescent="0.25">
      <c r="A187" s="99" t="s">
        <v>101</v>
      </c>
      <c r="B187" s="99" t="s">
        <v>102</v>
      </c>
      <c r="C187" s="99" t="s">
        <v>21</v>
      </c>
      <c r="D187" s="99"/>
      <c r="E187" s="99"/>
      <c r="F187" s="99"/>
      <c r="G187" s="99"/>
      <c r="H187" s="99">
        <v>168.82098099999999</v>
      </c>
      <c r="I187" s="99">
        <v>43.127895147902599</v>
      </c>
      <c r="J187" s="99">
        <v>100</v>
      </c>
      <c r="K187" s="99">
        <v>4.78815821968211E-15</v>
      </c>
    </row>
    <row r="188" spans="1:11" x14ac:dyDescent="0.25">
      <c r="A188" s="99" t="s">
        <v>101</v>
      </c>
      <c r="B188" s="99" t="s">
        <v>102</v>
      </c>
      <c r="C188" s="99" t="s">
        <v>22</v>
      </c>
      <c r="D188" s="99">
        <v>56552.109901199998</v>
      </c>
      <c r="E188" s="99">
        <v>1.9299897007306701</v>
      </c>
      <c r="F188" s="99">
        <v>62.042801036567603</v>
      </c>
      <c r="G188" s="99">
        <v>1.3479863976786</v>
      </c>
      <c r="H188" s="99">
        <v>34598.046049800003</v>
      </c>
      <c r="I188" s="99">
        <v>2.8224363103033601</v>
      </c>
      <c r="J188" s="99">
        <v>37.957198963432397</v>
      </c>
      <c r="K188" s="99">
        <v>2.2033462466960199</v>
      </c>
    </row>
    <row r="189" spans="1:11" x14ac:dyDescent="0.25">
      <c r="A189" s="99" t="s">
        <v>103</v>
      </c>
      <c r="B189" s="99" t="s">
        <v>104</v>
      </c>
      <c r="C189" s="99" t="s">
        <v>21</v>
      </c>
      <c r="D189" s="99"/>
      <c r="E189" s="99"/>
      <c r="F189" s="99"/>
      <c r="G189" s="99"/>
      <c r="H189" s="99">
        <v>1888.3194859</v>
      </c>
      <c r="I189" s="99">
        <v>14.380783673721201</v>
      </c>
      <c r="J189" s="99">
        <v>100</v>
      </c>
      <c r="K189" s="99">
        <v>0</v>
      </c>
    </row>
    <row r="190" spans="1:11" x14ac:dyDescent="0.25">
      <c r="A190" s="99" t="s">
        <v>103</v>
      </c>
      <c r="B190" s="99" t="s">
        <v>104</v>
      </c>
      <c r="C190" s="99" t="s">
        <v>22</v>
      </c>
      <c r="D190" s="99">
        <v>8143.4567582999998</v>
      </c>
      <c r="E190" s="99">
        <v>8.4595387915011493</v>
      </c>
      <c r="F190" s="99">
        <v>20.987316520766299</v>
      </c>
      <c r="G190" s="99">
        <v>8.3004432678026596</v>
      </c>
      <c r="H190" s="99">
        <v>30658.344082899999</v>
      </c>
      <c r="I190" s="99">
        <v>3.6318087657817002</v>
      </c>
      <c r="J190" s="99">
        <v>79.012683479233701</v>
      </c>
      <c r="K190" s="99">
        <v>2.20476033028068</v>
      </c>
    </row>
    <row r="191" spans="1:11" x14ac:dyDescent="0.25">
      <c r="A191" s="99" t="s">
        <v>105</v>
      </c>
      <c r="B191" s="99" t="s">
        <v>106</v>
      </c>
      <c r="C191" s="99" t="s">
        <v>21</v>
      </c>
      <c r="D191" s="99">
        <v>33.447017299999999</v>
      </c>
      <c r="E191" s="99">
        <v>77.500494475154298</v>
      </c>
      <c r="F191" s="99">
        <v>2.9254724010234101</v>
      </c>
      <c r="G191" s="99">
        <v>76.689835617916302</v>
      </c>
      <c r="H191" s="99">
        <v>1109.8561049</v>
      </c>
      <c r="I191" s="99">
        <v>24.747698602163901</v>
      </c>
      <c r="J191" s="99">
        <v>97.074527598976601</v>
      </c>
      <c r="K191" s="99">
        <v>2.3111520919891899</v>
      </c>
    </row>
    <row r="192" spans="1:11" x14ac:dyDescent="0.25">
      <c r="A192" s="99" t="s">
        <v>105</v>
      </c>
      <c r="B192" s="99" t="s">
        <v>106</v>
      </c>
      <c r="C192" s="99" t="s">
        <v>22</v>
      </c>
      <c r="D192" s="99">
        <v>13052.168572799999</v>
      </c>
      <c r="E192" s="99">
        <v>5.9377676157738799</v>
      </c>
      <c r="F192" s="99">
        <v>33.092090814450401</v>
      </c>
      <c r="G192" s="99">
        <v>5.0448330818255496</v>
      </c>
      <c r="H192" s="99">
        <v>26389.7894648</v>
      </c>
      <c r="I192" s="99">
        <v>3.7790415963422301</v>
      </c>
      <c r="J192" s="99">
        <v>66.907909185549599</v>
      </c>
      <c r="K192" s="99">
        <v>2.49513213788439</v>
      </c>
    </row>
    <row r="193" spans="1:11" x14ac:dyDescent="0.25">
      <c r="A193" s="99" t="s">
        <v>107</v>
      </c>
      <c r="B193" s="99" t="s">
        <v>108</v>
      </c>
      <c r="C193" s="99" t="s">
        <v>21</v>
      </c>
      <c r="D193" s="99">
        <v>143.92952529999999</v>
      </c>
      <c r="E193" s="99">
        <v>52.295051608721003</v>
      </c>
      <c r="F193" s="99">
        <v>9.2568396509662101</v>
      </c>
      <c r="G193" s="99">
        <v>50.998505826433302</v>
      </c>
      <c r="H193" s="99">
        <v>1410.9156565000001</v>
      </c>
      <c r="I193" s="99">
        <v>25.1877973715489</v>
      </c>
      <c r="J193" s="99">
        <v>90.743160349033801</v>
      </c>
      <c r="K193" s="99">
        <v>5.20243056400433</v>
      </c>
    </row>
    <row r="194" spans="1:11" x14ac:dyDescent="0.25">
      <c r="A194" s="99" t="s">
        <v>107</v>
      </c>
      <c r="B194" s="99" t="s">
        <v>108</v>
      </c>
      <c r="C194" s="99" t="s">
        <v>22</v>
      </c>
      <c r="D194" s="99">
        <v>36880.864298100001</v>
      </c>
      <c r="E194" s="99">
        <v>4.0225333701788601</v>
      </c>
      <c r="F194" s="99">
        <v>32.237099452572998</v>
      </c>
      <c r="G194" s="99">
        <v>3.36502095371555</v>
      </c>
      <c r="H194" s="99">
        <v>77524.168798500003</v>
      </c>
      <c r="I194" s="99">
        <v>2.4298657831649901</v>
      </c>
      <c r="J194" s="99">
        <v>67.762900547426995</v>
      </c>
      <c r="K194" s="99">
        <v>1.60085407012642</v>
      </c>
    </row>
    <row r="195" spans="1:11" x14ac:dyDescent="0.25">
      <c r="A195" s="99" t="s">
        <v>109</v>
      </c>
      <c r="B195" s="99" t="s">
        <v>110</v>
      </c>
      <c r="C195" s="99" t="s">
        <v>21</v>
      </c>
      <c r="D195" s="99"/>
      <c r="E195" s="99"/>
      <c r="F195" s="99"/>
      <c r="G195" s="99"/>
      <c r="H195" s="99">
        <v>285.86057979999998</v>
      </c>
      <c r="I195" s="99">
        <v>37.601368595366097</v>
      </c>
      <c r="J195" s="99">
        <v>100</v>
      </c>
      <c r="K195" s="99">
        <v>0</v>
      </c>
    </row>
    <row r="196" spans="1:11" x14ac:dyDescent="0.25">
      <c r="A196" s="99" t="s">
        <v>109</v>
      </c>
      <c r="B196" s="99" t="s">
        <v>110</v>
      </c>
      <c r="C196" s="99" t="s">
        <v>22</v>
      </c>
      <c r="D196" s="99">
        <v>3112.830156</v>
      </c>
      <c r="E196" s="99">
        <v>8.1154372568418491</v>
      </c>
      <c r="F196" s="99">
        <v>36.410294671509099</v>
      </c>
      <c r="G196" s="99">
        <v>7.7790007537651098</v>
      </c>
      <c r="H196" s="99">
        <v>5436.4831194999997</v>
      </c>
      <c r="I196" s="99">
        <v>5.6862012855282202</v>
      </c>
      <c r="J196" s="99">
        <v>63.589705328490901</v>
      </c>
      <c r="K196" s="99">
        <v>4.4541126308314203</v>
      </c>
    </row>
    <row r="197" spans="1:11" x14ac:dyDescent="0.25">
      <c r="A197" s="99" t="s">
        <v>111</v>
      </c>
      <c r="B197" s="99" t="s">
        <v>112</v>
      </c>
      <c r="C197" s="99" t="s">
        <v>21</v>
      </c>
      <c r="D197" s="99">
        <v>117.5053896</v>
      </c>
      <c r="E197" s="99">
        <v>58.980977128678497</v>
      </c>
      <c r="F197" s="99">
        <v>1.5838684155403</v>
      </c>
      <c r="G197" s="99">
        <v>58.9181916916707</v>
      </c>
      <c r="H197" s="99">
        <v>7301.3804501000004</v>
      </c>
      <c r="I197" s="99">
        <v>12.170238780722499</v>
      </c>
      <c r="J197" s="99">
        <v>98.416131584459706</v>
      </c>
      <c r="K197" s="99">
        <v>0.94820494789617904</v>
      </c>
    </row>
    <row r="198" spans="1:11" x14ac:dyDescent="0.25">
      <c r="A198" s="99" t="s">
        <v>111</v>
      </c>
      <c r="B198" s="99" t="s">
        <v>112</v>
      </c>
      <c r="C198" s="99" t="s">
        <v>22</v>
      </c>
      <c r="D198" s="99">
        <v>31104.205536199999</v>
      </c>
      <c r="E198" s="99">
        <v>4.5397253799844801</v>
      </c>
      <c r="F198" s="99">
        <v>20.041701771276699</v>
      </c>
      <c r="G198" s="99">
        <v>4.29333871079929</v>
      </c>
      <c r="H198" s="99">
        <v>124093.221764</v>
      </c>
      <c r="I198" s="99">
        <v>2.16220457727256</v>
      </c>
      <c r="J198" s="99">
        <v>79.958298228723294</v>
      </c>
      <c r="K198" s="99">
        <v>1.07613363404484</v>
      </c>
    </row>
    <row r="199" spans="1:11" x14ac:dyDescent="0.25">
      <c r="A199" s="99" t="s">
        <v>113</v>
      </c>
      <c r="B199" s="99" t="s">
        <v>114</v>
      </c>
      <c r="C199" s="99" t="s">
        <v>21</v>
      </c>
      <c r="D199" s="99">
        <v>652.52325640000004</v>
      </c>
      <c r="E199" s="99">
        <v>32.644637817480202</v>
      </c>
      <c r="F199" s="99">
        <v>3.6111488639886899</v>
      </c>
      <c r="G199" s="99">
        <v>31.0073954751694</v>
      </c>
      <c r="H199" s="99">
        <v>17417.162624100001</v>
      </c>
      <c r="I199" s="99">
        <v>10.202285948754399</v>
      </c>
      <c r="J199" s="99">
        <v>96.388851136011297</v>
      </c>
      <c r="K199" s="99">
        <v>1.1616729489534501</v>
      </c>
    </row>
    <row r="200" spans="1:11" x14ac:dyDescent="0.25">
      <c r="A200" s="99" t="s">
        <v>113</v>
      </c>
      <c r="B200" s="99" t="s">
        <v>114</v>
      </c>
      <c r="C200" s="99" t="s">
        <v>22</v>
      </c>
      <c r="D200" s="99">
        <v>35329.553054600001</v>
      </c>
      <c r="E200" s="99">
        <v>5.2454889156765798</v>
      </c>
      <c r="F200" s="99">
        <v>14.698436716427601</v>
      </c>
      <c r="G200" s="99">
        <v>4.9149628179088296</v>
      </c>
      <c r="H200" s="99">
        <v>205033.1041191</v>
      </c>
      <c r="I200" s="99">
        <v>1.76066659577178</v>
      </c>
      <c r="J200" s="99">
        <v>85.301563283572506</v>
      </c>
      <c r="K200" s="99">
        <v>0.84690440786493804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439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00" t="s">
        <v>93</v>
      </c>
      <c r="B211" s="100" t="s">
        <v>120</v>
      </c>
      <c r="C211" s="100" t="s">
        <v>21</v>
      </c>
      <c r="D211" s="100"/>
      <c r="E211" s="100"/>
      <c r="F211" s="100"/>
      <c r="G211" s="100"/>
      <c r="H211" s="100">
        <v>2140.7481318</v>
      </c>
      <c r="I211" s="100">
        <v>32.888956275827503</v>
      </c>
      <c r="J211" s="100">
        <v>100</v>
      </c>
      <c r="K211" s="100">
        <v>0</v>
      </c>
    </row>
    <row r="212" spans="1:11" x14ac:dyDescent="0.25">
      <c r="A212" s="100" t="s">
        <v>93</v>
      </c>
      <c r="B212" s="100" t="s">
        <v>120</v>
      </c>
      <c r="C212" s="100" t="s">
        <v>22</v>
      </c>
      <c r="D212" s="100">
        <v>15150.5648862</v>
      </c>
      <c r="E212" s="100">
        <v>8.5427520608174792</v>
      </c>
      <c r="F212" s="100">
        <v>24.372900988044702</v>
      </c>
      <c r="G212" s="100">
        <v>8.8697145460075202</v>
      </c>
      <c r="H212" s="100">
        <v>47010.951683500003</v>
      </c>
      <c r="I212" s="100">
        <v>4.7813170458226102</v>
      </c>
      <c r="J212" s="100">
        <v>75.627099011955295</v>
      </c>
      <c r="K212" s="100">
        <v>2.8585080909673302</v>
      </c>
    </row>
    <row r="213" spans="1:11" x14ac:dyDescent="0.25">
      <c r="A213" s="100" t="s">
        <v>97</v>
      </c>
      <c r="B213" s="100" t="s">
        <v>121</v>
      </c>
      <c r="C213" s="100" t="s">
        <v>21</v>
      </c>
      <c r="D213" s="100"/>
      <c r="E213" s="100"/>
      <c r="F213" s="100"/>
      <c r="G213" s="100"/>
      <c r="H213" s="100">
        <v>1048.5407579</v>
      </c>
      <c r="I213" s="100">
        <v>25.857808274076401</v>
      </c>
      <c r="J213" s="100">
        <v>100</v>
      </c>
      <c r="K213" s="100">
        <v>0</v>
      </c>
    </row>
    <row r="214" spans="1:11" x14ac:dyDescent="0.25">
      <c r="A214" s="100" t="s">
        <v>97</v>
      </c>
      <c r="B214" s="100" t="s">
        <v>121</v>
      </c>
      <c r="C214" s="100" t="s">
        <v>22</v>
      </c>
      <c r="D214" s="100">
        <v>5247.1905041</v>
      </c>
      <c r="E214" s="100">
        <v>11.143733724391801</v>
      </c>
      <c r="F214" s="100">
        <v>16.7433337376557</v>
      </c>
      <c r="G214" s="100">
        <v>9.7700830885197991</v>
      </c>
      <c r="H214" s="100">
        <v>26091.792438699998</v>
      </c>
      <c r="I214" s="100">
        <v>3.8279625468264098</v>
      </c>
      <c r="J214" s="100">
        <v>83.256666262344297</v>
      </c>
      <c r="K214" s="100">
        <v>1.9648127788381</v>
      </c>
    </row>
    <row r="215" spans="1:11" x14ac:dyDescent="0.25">
      <c r="A215" s="100" t="s">
        <v>99</v>
      </c>
      <c r="B215" s="100" t="s">
        <v>122</v>
      </c>
      <c r="C215" s="100" t="s">
        <v>21</v>
      </c>
      <c r="D215" s="100"/>
      <c r="E215" s="100"/>
      <c r="F215" s="100"/>
      <c r="G215" s="100"/>
      <c r="H215" s="100">
        <v>200.7766603</v>
      </c>
      <c r="I215" s="100">
        <v>52.630049727288103</v>
      </c>
      <c r="J215" s="100">
        <v>100</v>
      </c>
      <c r="K215" s="100">
        <v>0</v>
      </c>
    </row>
    <row r="216" spans="1:11" x14ac:dyDescent="0.25">
      <c r="A216" s="100" t="s">
        <v>99</v>
      </c>
      <c r="B216" s="100" t="s">
        <v>122</v>
      </c>
      <c r="C216" s="100" t="s">
        <v>22</v>
      </c>
      <c r="D216" s="100">
        <v>12249.5405034</v>
      </c>
      <c r="E216" s="100">
        <v>6.4615823306067899</v>
      </c>
      <c r="F216" s="100">
        <v>41.566162889063399</v>
      </c>
      <c r="G216" s="100">
        <v>5.9260108645755096</v>
      </c>
      <c r="H216" s="100">
        <v>17220.4409719</v>
      </c>
      <c r="I216" s="100">
        <v>5.8797720780612002</v>
      </c>
      <c r="J216" s="100">
        <v>58.433837110936601</v>
      </c>
      <c r="K216" s="100">
        <v>4.2153920580581303</v>
      </c>
    </row>
    <row r="217" spans="1:11" x14ac:dyDescent="0.25">
      <c r="A217" s="100" t="s">
        <v>103</v>
      </c>
      <c r="B217" s="100" t="s">
        <v>124</v>
      </c>
      <c r="C217" s="100" t="s">
        <v>21</v>
      </c>
      <c r="D217" s="100"/>
      <c r="E217" s="100"/>
      <c r="F217" s="100"/>
      <c r="G217" s="100"/>
      <c r="H217" s="100">
        <v>142.93129519999999</v>
      </c>
      <c r="I217" s="100">
        <v>65.555985833174105</v>
      </c>
      <c r="J217" s="100">
        <v>100</v>
      </c>
      <c r="K217" s="100">
        <v>0</v>
      </c>
    </row>
    <row r="218" spans="1:11" x14ac:dyDescent="0.25">
      <c r="A218" s="100" t="s">
        <v>103</v>
      </c>
      <c r="B218" s="100" t="s">
        <v>124</v>
      </c>
      <c r="C218" s="100" t="s">
        <v>22</v>
      </c>
      <c r="D218" s="100">
        <v>12489.1631791</v>
      </c>
      <c r="E218" s="100">
        <v>5.9605070315292501</v>
      </c>
      <c r="F218" s="100">
        <v>58.154792885946101</v>
      </c>
      <c r="G218" s="100">
        <v>4.9226002399998201</v>
      </c>
      <c r="H218" s="100">
        <v>8986.5614504999994</v>
      </c>
      <c r="I218" s="100">
        <v>8.3526186369101403</v>
      </c>
      <c r="J218" s="100">
        <v>41.845207114053899</v>
      </c>
      <c r="K218" s="100">
        <v>6.8412326562807797</v>
      </c>
    </row>
    <row r="219" spans="1:11" x14ac:dyDescent="0.25">
      <c r="A219" s="100" t="s">
        <v>111</v>
      </c>
      <c r="B219" s="100" t="s">
        <v>125</v>
      </c>
      <c r="C219" s="100" t="s">
        <v>21</v>
      </c>
      <c r="D219" s="100">
        <v>40.198035400000002</v>
      </c>
      <c r="E219" s="100">
        <v>99.999999999999901</v>
      </c>
      <c r="F219" s="100">
        <v>5.9160516268890104</v>
      </c>
      <c r="G219" s="100">
        <v>89.612204500509193</v>
      </c>
      <c r="H219" s="100">
        <v>639.27601140000002</v>
      </c>
      <c r="I219" s="100">
        <v>51.675453773847202</v>
      </c>
      <c r="J219" s="100">
        <v>94.083948373110999</v>
      </c>
      <c r="K219" s="100">
        <v>5.6348658553520501</v>
      </c>
    </row>
    <row r="220" spans="1:11" x14ac:dyDescent="0.25">
      <c r="A220" s="100" t="s">
        <v>111</v>
      </c>
      <c r="B220" s="100" t="s">
        <v>125</v>
      </c>
      <c r="C220" s="100" t="s">
        <v>22</v>
      </c>
      <c r="D220" s="100">
        <v>29872.294431599999</v>
      </c>
      <c r="E220" s="100">
        <v>4.7220054991893203</v>
      </c>
      <c r="F220" s="100">
        <v>60.638029268455597</v>
      </c>
      <c r="G220" s="100">
        <v>4.4039610330866603</v>
      </c>
      <c r="H220" s="100">
        <v>19391.005830599999</v>
      </c>
      <c r="I220" s="100">
        <v>7.9407945518823002</v>
      </c>
      <c r="J220" s="100">
        <v>39.361970731544403</v>
      </c>
      <c r="K220" s="100">
        <v>6.7844041611320298</v>
      </c>
    </row>
    <row r="221" spans="1:11" x14ac:dyDescent="0.25">
      <c r="A221" s="100" t="s">
        <v>113</v>
      </c>
      <c r="B221" s="100" t="s">
        <v>126</v>
      </c>
      <c r="C221" s="100" t="s">
        <v>21</v>
      </c>
      <c r="D221" s="100">
        <v>44.399751000000002</v>
      </c>
      <c r="E221" s="100">
        <v>99.999999999999702</v>
      </c>
      <c r="F221" s="100">
        <v>7.6416320180592603</v>
      </c>
      <c r="G221" s="100">
        <v>102.821394318286</v>
      </c>
      <c r="H221" s="100">
        <v>536.62470680000001</v>
      </c>
      <c r="I221" s="100">
        <v>62.142316938758</v>
      </c>
      <c r="J221" s="100">
        <v>92.358367981940702</v>
      </c>
      <c r="K221" s="100">
        <v>8.5073315621790808</v>
      </c>
    </row>
    <row r="222" spans="1:11" x14ac:dyDescent="0.25">
      <c r="A222" s="100" t="s">
        <v>113</v>
      </c>
      <c r="B222" s="100" t="s">
        <v>126</v>
      </c>
      <c r="C222" s="100" t="s">
        <v>22</v>
      </c>
      <c r="D222" s="100">
        <v>31380.157600099999</v>
      </c>
      <c r="E222" s="100">
        <v>4.8123781091463096</v>
      </c>
      <c r="F222" s="100">
        <v>56.897086355173002</v>
      </c>
      <c r="G222" s="100">
        <v>4.5978464677922002</v>
      </c>
      <c r="H222" s="100">
        <v>23772.328423899999</v>
      </c>
      <c r="I222" s="100">
        <v>7.3279090317138298</v>
      </c>
      <c r="J222" s="100">
        <v>43.102913644826998</v>
      </c>
      <c r="K222" s="100">
        <v>6.0692896466686204</v>
      </c>
    </row>
    <row r="223" spans="1:11" x14ac:dyDescent="0.25">
      <c r="A223" s="100" t="s">
        <v>115</v>
      </c>
      <c r="B223" s="100" t="s">
        <v>308</v>
      </c>
      <c r="C223" s="100" t="s">
        <v>22</v>
      </c>
      <c r="D223" s="100">
        <v>16344.6851522</v>
      </c>
      <c r="E223" s="100">
        <v>3.3460689351274802</v>
      </c>
      <c r="F223" s="100">
        <v>67.790542835047702</v>
      </c>
      <c r="G223" s="100">
        <v>2.3416332666543802</v>
      </c>
      <c r="H223" s="100">
        <v>7765.8831787999998</v>
      </c>
      <c r="I223" s="100">
        <v>5.4019315013692601</v>
      </c>
      <c r="J223" s="100">
        <v>32.209457164952298</v>
      </c>
      <c r="K223" s="100">
        <v>4.9283845255186396</v>
      </c>
    </row>
    <row r="224" spans="1:11" x14ac:dyDescent="0.25">
      <c r="A224" s="100" t="s">
        <v>127</v>
      </c>
      <c r="B224" s="100" t="s">
        <v>128</v>
      </c>
      <c r="C224" s="100" t="s">
        <v>21</v>
      </c>
      <c r="D224" s="100"/>
      <c r="E224" s="100"/>
      <c r="F224" s="100"/>
      <c r="G224" s="100"/>
      <c r="H224" s="100">
        <v>165.7614389</v>
      </c>
      <c r="I224" s="100">
        <v>70.553413144215</v>
      </c>
      <c r="J224" s="100">
        <v>100</v>
      </c>
      <c r="K224" s="100">
        <v>0</v>
      </c>
    </row>
    <row r="225" spans="1:11" x14ac:dyDescent="0.25">
      <c r="A225" s="100" t="s">
        <v>127</v>
      </c>
      <c r="B225" s="100" t="s">
        <v>128</v>
      </c>
      <c r="C225" s="100" t="s">
        <v>22</v>
      </c>
      <c r="D225" s="100">
        <v>6753.0006749000004</v>
      </c>
      <c r="E225" s="100">
        <v>5.7683967726889804</v>
      </c>
      <c r="F225" s="100">
        <v>46.256720124511403</v>
      </c>
      <c r="G225" s="100">
        <v>5.9541905621590603</v>
      </c>
      <c r="H225" s="100">
        <v>7845.9606365</v>
      </c>
      <c r="I225" s="100">
        <v>8.4250027963329703</v>
      </c>
      <c r="J225" s="100">
        <v>53.743279875488597</v>
      </c>
      <c r="K225" s="100">
        <v>5.12475842635377</v>
      </c>
    </row>
    <row r="226" spans="1:11" x14ac:dyDescent="0.25">
      <c r="A226" s="100" t="s">
        <v>129</v>
      </c>
      <c r="B226" s="100" t="s">
        <v>130</v>
      </c>
      <c r="C226" s="100" t="s">
        <v>21</v>
      </c>
      <c r="D226" s="100">
        <v>45.570393799999998</v>
      </c>
      <c r="E226" s="100">
        <v>70.710318077175401</v>
      </c>
      <c r="F226" s="100">
        <v>52.796980262200798</v>
      </c>
      <c r="G226" s="100">
        <v>37.123151795560197</v>
      </c>
      <c r="H226" s="100">
        <v>40.7421066</v>
      </c>
      <c r="I226" s="100">
        <v>100</v>
      </c>
      <c r="J226" s="100">
        <v>47.203019737799202</v>
      </c>
      <c r="K226" s="100">
        <v>41.522561978198098</v>
      </c>
    </row>
    <row r="227" spans="1:11" x14ac:dyDescent="0.25">
      <c r="A227" s="100" t="s">
        <v>129</v>
      </c>
      <c r="B227" s="100" t="s">
        <v>130</v>
      </c>
      <c r="C227" s="100" t="s">
        <v>22</v>
      </c>
      <c r="D227" s="100">
        <v>15045.881779900001</v>
      </c>
      <c r="E227" s="100">
        <v>5.0497049796383102</v>
      </c>
      <c r="F227" s="100">
        <v>53.740554018303499</v>
      </c>
      <c r="G227" s="100">
        <v>3.8969449908516798</v>
      </c>
      <c r="H227" s="100">
        <v>12951.3766309</v>
      </c>
      <c r="I227" s="100">
        <v>5.7285562158460301</v>
      </c>
      <c r="J227" s="100">
        <v>46.259445981696501</v>
      </c>
      <c r="K227" s="100">
        <v>4.5271614984339603</v>
      </c>
    </row>
    <row r="228" spans="1:11" x14ac:dyDescent="0.25">
      <c r="A228" s="100" t="s">
        <v>131</v>
      </c>
      <c r="B228" s="100" t="s">
        <v>132</v>
      </c>
      <c r="C228" s="100" t="s">
        <v>21</v>
      </c>
      <c r="D228" s="100">
        <v>37.7712766</v>
      </c>
      <c r="E228" s="100">
        <v>100</v>
      </c>
      <c r="F228" s="100">
        <v>10.6553518053683</v>
      </c>
      <c r="G228" s="100">
        <v>22.1469626899706</v>
      </c>
      <c r="H228" s="100">
        <v>316.7104645</v>
      </c>
      <c r="I228" s="100">
        <v>84.201366017836193</v>
      </c>
      <c r="J228" s="100">
        <v>89.344648194631702</v>
      </c>
      <c r="K228" s="100">
        <v>2.64127380487222</v>
      </c>
    </row>
    <row r="229" spans="1:11" x14ac:dyDescent="0.25">
      <c r="A229" s="100" t="s">
        <v>131</v>
      </c>
      <c r="B229" s="100" t="s">
        <v>132</v>
      </c>
      <c r="C229" s="100" t="s">
        <v>22</v>
      </c>
      <c r="D229" s="100">
        <v>23395.955878100001</v>
      </c>
      <c r="E229" s="100">
        <v>5.7821462056026203</v>
      </c>
      <c r="F229" s="100">
        <v>58.5423133741482</v>
      </c>
      <c r="G229" s="100">
        <v>5.3209671453386296</v>
      </c>
      <c r="H229" s="100">
        <v>16568.224779700002</v>
      </c>
      <c r="I229" s="100">
        <v>9.1882552657533001</v>
      </c>
      <c r="J229" s="100">
        <v>41.4576866258518</v>
      </c>
      <c r="K229" s="100">
        <v>7.5137266796193503</v>
      </c>
    </row>
    <row r="230" spans="1:11" x14ac:dyDescent="0.25">
      <c r="A230" s="100" t="s">
        <v>133</v>
      </c>
      <c r="B230" s="100" t="s">
        <v>134</v>
      </c>
      <c r="C230" s="100" t="s">
        <v>21</v>
      </c>
      <c r="D230" s="100">
        <v>81.665881600000006</v>
      </c>
      <c r="E230" s="100">
        <v>68.793353522399997</v>
      </c>
      <c r="F230" s="100">
        <v>37.602349010443902</v>
      </c>
      <c r="G230" s="100">
        <v>61.195166088413401</v>
      </c>
      <c r="H230" s="100">
        <v>135.51704380000001</v>
      </c>
      <c r="I230" s="100">
        <v>70.001971798247098</v>
      </c>
      <c r="J230" s="100">
        <v>62.397650989556098</v>
      </c>
      <c r="K230" s="100">
        <v>36.877702229427598</v>
      </c>
    </row>
    <row r="231" spans="1:11" x14ac:dyDescent="0.25">
      <c r="A231" s="100" t="s">
        <v>133</v>
      </c>
      <c r="B231" s="100" t="s">
        <v>134</v>
      </c>
      <c r="C231" s="100" t="s">
        <v>22</v>
      </c>
      <c r="D231" s="100">
        <v>15504.2224006</v>
      </c>
      <c r="E231" s="100">
        <v>3.9965269293097401</v>
      </c>
      <c r="F231" s="100">
        <v>66.473219039838995</v>
      </c>
      <c r="G231" s="100">
        <v>3.2421848327828702</v>
      </c>
      <c r="H231" s="100">
        <v>7819.7908254000004</v>
      </c>
      <c r="I231" s="100">
        <v>7.3109819667543601</v>
      </c>
      <c r="J231" s="100">
        <v>33.526780960160998</v>
      </c>
      <c r="K231" s="100">
        <v>6.4282479971254904</v>
      </c>
    </row>
    <row r="232" spans="1:11" x14ac:dyDescent="0.25">
      <c r="A232" s="100" t="s">
        <v>135</v>
      </c>
      <c r="B232" s="100" t="s">
        <v>136</v>
      </c>
      <c r="C232" s="100" t="s">
        <v>21</v>
      </c>
      <c r="D232" s="100"/>
      <c r="E232" s="100"/>
      <c r="F232" s="100"/>
      <c r="G232" s="100"/>
      <c r="H232" s="100">
        <v>1159.4807562000001</v>
      </c>
      <c r="I232" s="100">
        <v>34.459709462774903</v>
      </c>
      <c r="J232" s="100">
        <v>100</v>
      </c>
      <c r="K232" s="100">
        <v>0</v>
      </c>
    </row>
    <row r="233" spans="1:11" x14ac:dyDescent="0.25">
      <c r="A233" s="100" t="s">
        <v>135</v>
      </c>
      <c r="B233" s="100" t="s">
        <v>136</v>
      </c>
      <c r="C233" s="100" t="s">
        <v>22</v>
      </c>
      <c r="D233" s="100">
        <v>15036.0651619</v>
      </c>
      <c r="E233" s="100">
        <v>7.6130618234246796</v>
      </c>
      <c r="F233" s="100">
        <v>33.114520247801799</v>
      </c>
      <c r="G233" s="100">
        <v>6.9179547517154703</v>
      </c>
      <c r="H233" s="100">
        <v>30370.194839399999</v>
      </c>
      <c r="I233" s="100">
        <v>4.6591538519973099</v>
      </c>
      <c r="J233" s="100">
        <v>66.885479752198194</v>
      </c>
      <c r="K233" s="100">
        <v>3.4250296708311998</v>
      </c>
    </row>
    <row r="234" spans="1:11" x14ac:dyDescent="0.25">
      <c r="A234" s="100" t="s">
        <v>137</v>
      </c>
      <c r="B234" s="100" t="s">
        <v>138</v>
      </c>
      <c r="C234" s="100" t="s">
        <v>21</v>
      </c>
      <c r="D234" s="100"/>
      <c r="E234" s="100"/>
      <c r="F234" s="100"/>
      <c r="G234" s="100"/>
      <c r="H234" s="100">
        <v>1529.8788767999999</v>
      </c>
      <c r="I234" s="100">
        <v>37.4512647737848</v>
      </c>
      <c r="J234" s="100">
        <v>100</v>
      </c>
      <c r="K234" s="100">
        <v>0</v>
      </c>
    </row>
    <row r="235" spans="1:11" x14ac:dyDescent="0.25">
      <c r="A235" s="100" t="s">
        <v>137</v>
      </c>
      <c r="B235" s="100" t="s">
        <v>138</v>
      </c>
      <c r="C235" s="100" t="s">
        <v>22</v>
      </c>
      <c r="D235" s="100">
        <v>34736.849142599996</v>
      </c>
      <c r="E235" s="100">
        <v>6.7898512398069704</v>
      </c>
      <c r="F235" s="100">
        <v>39.502974413630703</v>
      </c>
      <c r="G235" s="100">
        <v>6.70519200559532</v>
      </c>
      <c r="H235" s="100">
        <v>53197.919462099999</v>
      </c>
      <c r="I235" s="100">
        <v>6.0037474113813296</v>
      </c>
      <c r="J235" s="100">
        <v>60.497025586369297</v>
      </c>
      <c r="K235" s="100">
        <v>4.3783148951242401</v>
      </c>
    </row>
    <row r="236" spans="1:11" x14ac:dyDescent="0.25">
      <c r="A236" s="100" t="s">
        <v>139</v>
      </c>
      <c r="B236" s="100" t="s">
        <v>140</v>
      </c>
      <c r="C236" s="100" t="s">
        <v>21</v>
      </c>
      <c r="D236" s="100">
        <v>90.8137878</v>
      </c>
      <c r="E236" s="100">
        <v>100</v>
      </c>
      <c r="F236" s="100">
        <v>1.9056511005699499</v>
      </c>
      <c r="G236" s="100">
        <v>99.824584401811407</v>
      </c>
      <c r="H236" s="100">
        <v>4674.6854042000004</v>
      </c>
      <c r="I236" s="100">
        <v>26.857898373474701</v>
      </c>
      <c r="J236" s="100">
        <v>98.094348899430003</v>
      </c>
      <c r="K236" s="100">
        <v>1.9392638950515</v>
      </c>
    </row>
    <row r="237" spans="1:11" x14ac:dyDescent="0.25">
      <c r="A237" s="100" t="s">
        <v>139</v>
      </c>
      <c r="B237" s="100" t="s">
        <v>140</v>
      </c>
      <c r="C237" s="100" t="s">
        <v>22</v>
      </c>
      <c r="D237" s="100">
        <v>35233.915719999997</v>
      </c>
      <c r="E237" s="100">
        <v>7.7325097802421201</v>
      </c>
      <c r="F237" s="100">
        <v>28.397300315165101</v>
      </c>
      <c r="G237" s="100">
        <v>7.3402493874788703</v>
      </c>
      <c r="H237" s="100">
        <v>88840.9622753</v>
      </c>
      <c r="I237" s="100">
        <v>4.4420879388549199</v>
      </c>
      <c r="J237" s="100">
        <v>71.602699684834903</v>
      </c>
      <c r="K237" s="100">
        <v>2.9111090386525098</v>
      </c>
    </row>
    <row r="238" spans="1:11" x14ac:dyDescent="0.25">
      <c r="A238" s="100" t="s">
        <v>141</v>
      </c>
      <c r="B238" s="100" t="s">
        <v>142</v>
      </c>
      <c r="C238" s="100" t="s">
        <v>21</v>
      </c>
      <c r="D238" s="100">
        <v>95.822489899999994</v>
      </c>
      <c r="E238" s="100">
        <v>70.275083929550604</v>
      </c>
      <c r="F238" s="100">
        <v>7.8498830972528202</v>
      </c>
      <c r="G238" s="100">
        <v>73.386879912194502</v>
      </c>
      <c r="H238" s="100">
        <v>1124.8643497999999</v>
      </c>
      <c r="I238" s="100">
        <v>34.011379898788</v>
      </c>
      <c r="J238" s="100">
        <v>92.1501169027472</v>
      </c>
      <c r="K238" s="100">
        <v>6.2515214038289004</v>
      </c>
    </row>
    <row r="239" spans="1:11" x14ac:dyDescent="0.25">
      <c r="A239" s="100" t="s">
        <v>141</v>
      </c>
      <c r="B239" s="100" t="s">
        <v>142</v>
      </c>
      <c r="C239" s="100" t="s">
        <v>22</v>
      </c>
      <c r="D239" s="100">
        <v>14051.4962485</v>
      </c>
      <c r="E239" s="100">
        <v>7.4586020420091703</v>
      </c>
      <c r="F239" s="100">
        <v>29.075831840241499</v>
      </c>
      <c r="G239" s="100">
        <v>6.6943691557043099</v>
      </c>
      <c r="H239" s="100">
        <v>34275.569080900001</v>
      </c>
      <c r="I239" s="100">
        <v>4.1146411040493396</v>
      </c>
      <c r="J239" s="100">
        <v>70.924168159758494</v>
      </c>
      <c r="K239" s="100">
        <v>2.7444009129485498</v>
      </c>
    </row>
    <row r="240" spans="1:11" x14ac:dyDescent="0.25">
      <c r="A240" s="100" t="s">
        <v>143</v>
      </c>
      <c r="B240" s="100" t="s">
        <v>144</v>
      </c>
      <c r="C240" s="100" t="s">
        <v>21</v>
      </c>
      <c r="D240" s="100"/>
      <c r="E240" s="100"/>
      <c r="F240" s="100"/>
      <c r="G240" s="100"/>
      <c r="H240" s="100">
        <v>335.2449876</v>
      </c>
      <c r="I240" s="100">
        <v>63.212812803966003</v>
      </c>
      <c r="J240" s="100">
        <v>100</v>
      </c>
      <c r="K240" s="100">
        <v>0</v>
      </c>
    </row>
    <row r="241" spans="1:11" x14ac:dyDescent="0.25">
      <c r="A241" s="100" t="s">
        <v>143</v>
      </c>
      <c r="B241" s="100" t="s">
        <v>144</v>
      </c>
      <c r="C241" s="100" t="s">
        <v>22</v>
      </c>
      <c r="D241" s="100">
        <v>22809.9895516</v>
      </c>
      <c r="E241" s="100">
        <v>7.8722826848857999</v>
      </c>
      <c r="F241" s="100">
        <v>38.096715621290102</v>
      </c>
      <c r="G241" s="100">
        <v>6.51920526066354</v>
      </c>
      <c r="H241" s="100">
        <v>37063.910808599998</v>
      </c>
      <c r="I241" s="100">
        <v>4.8834564745836699</v>
      </c>
      <c r="J241" s="100">
        <v>61.903284378709898</v>
      </c>
      <c r="K241" s="100">
        <v>4.0120699795653296</v>
      </c>
    </row>
    <row r="242" spans="1:11" x14ac:dyDescent="0.25">
      <c r="A242" s="100" t="s">
        <v>145</v>
      </c>
      <c r="B242" s="100" t="s">
        <v>146</v>
      </c>
      <c r="C242" s="100" t="s">
        <v>21</v>
      </c>
      <c r="D242" s="100"/>
      <c r="E242" s="100"/>
      <c r="F242" s="100"/>
      <c r="G242" s="100"/>
      <c r="H242" s="100">
        <v>1457.9022952</v>
      </c>
      <c r="I242" s="100">
        <v>26.515966323114998</v>
      </c>
      <c r="J242" s="100">
        <v>100</v>
      </c>
      <c r="K242" s="100">
        <v>0</v>
      </c>
    </row>
    <row r="243" spans="1:11" x14ac:dyDescent="0.25">
      <c r="A243" s="100" t="s">
        <v>145</v>
      </c>
      <c r="B243" s="100" t="s">
        <v>146</v>
      </c>
      <c r="C243" s="100" t="s">
        <v>22</v>
      </c>
      <c r="D243" s="100">
        <v>5472.7139082000003</v>
      </c>
      <c r="E243" s="100">
        <v>11.0121199803978</v>
      </c>
      <c r="F243" s="100">
        <v>13.4525326086516</v>
      </c>
      <c r="G243" s="100">
        <v>10.8013791628553</v>
      </c>
      <c r="H243" s="100">
        <v>35208.948552000002</v>
      </c>
      <c r="I243" s="100">
        <v>4.3771602324303602</v>
      </c>
      <c r="J243" s="100">
        <v>86.547467391348306</v>
      </c>
      <c r="K243" s="100">
        <v>1.6789157416898199</v>
      </c>
    </row>
    <row r="244" spans="1:11" x14ac:dyDescent="0.25">
      <c r="A244" s="100" t="s">
        <v>147</v>
      </c>
      <c r="B244" s="100" t="s">
        <v>148</v>
      </c>
      <c r="C244" s="100" t="s">
        <v>21</v>
      </c>
      <c r="D244" s="100">
        <v>44.3145478</v>
      </c>
      <c r="E244" s="100">
        <v>71.026010716467596</v>
      </c>
      <c r="F244" s="100">
        <v>10.759712918004199</v>
      </c>
      <c r="G244" s="100">
        <v>71.9769700570629</v>
      </c>
      <c r="H244" s="100">
        <v>367.54168049999998</v>
      </c>
      <c r="I244" s="100">
        <v>44.875047077660902</v>
      </c>
      <c r="J244" s="100">
        <v>89.240287081995803</v>
      </c>
      <c r="K244" s="100">
        <v>8.6782725587850198</v>
      </c>
    </row>
    <row r="245" spans="1:11" x14ac:dyDescent="0.25">
      <c r="A245" s="100" t="s">
        <v>147</v>
      </c>
      <c r="B245" s="100" t="s">
        <v>148</v>
      </c>
      <c r="C245" s="100" t="s">
        <v>22</v>
      </c>
      <c r="D245" s="100">
        <v>7391.7629553999996</v>
      </c>
      <c r="E245" s="100">
        <v>6.5336895189073001</v>
      </c>
      <c r="F245" s="100">
        <v>36.3510359032582</v>
      </c>
      <c r="G245" s="100">
        <v>5.9951316451398204</v>
      </c>
      <c r="H245" s="100">
        <v>12942.631297</v>
      </c>
      <c r="I245" s="100">
        <v>4.7807713996282697</v>
      </c>
      <c r="J245" s="100">
        <v>63.6489640967418</v>
      </c>
      <c r="K245" s="100">
        <v>3.4239244702553302</v>
      </c>
    </row>
    <row r="246" spans="1:11" x14ac:dyDescent="0.25">
      <c r="A246" s="100" t="s">
        <v>149</v>
      </c>
      <c r="B246" s="100" t="s">
        <v>150</v>
      </c>
      <c r="C246" s="100" t="s">
        <v>21</v>
      </c>
      <c r="D246" s="100">
        <v>73.269964599999994</v>
      </c>
      <c r="E246" s="100">
        <v>58.334474121407403</v>
      </c>
      <c r="F246" s="100">
        <v>5.0152046571053299</v>
      </c>
      <c r="G246" s="100">
        <v>63.757329643210497</v>
      </c>
      <c r="H246" s="100">
        <v>1387.6866585</v>
      </c>
      <c r="I246" s="100">
        <v>33.601609760260601</v>
      </c>
      <c r="J246" s="100">
        <v>94.984795342894699</v>
      </c>
      <c r="K246" s="100">
        <v>3.3663920146051902</v>
      </c>
    </row>
    <row r="247" spans="1:11" x14ac:dyDescent="0.25">
      <c r="A247" s="100" t="s">
        <v>149</v>
      </c>
      <c r="B247" s="100" t="s">
        <v>150</v>
      </c>
      <c r="C247" s="100" t="s">
        <v>22</v>
      </c>
      <c r="D247" s="100">
        <v>7485.8363307</v>
      </c>
      <c r="E247" s="100">
        <v>9.4866740749776906</v>
      </c>
      <c r="F247" s="100">
        <v>22.864765209505499</v>
      </c>
      <c r="G247" s="100">
        <v>8.3937622247711605</v>
      </c>
      <c r="H247" s="100">
        <v>25253.7796772</v>
      </c>
      <c r="I247" s="100">
        <v>4.2303159368209498</v>
      </c>
      <c r="J247" s="100">
        <v>77.135234790494493</v>
      </c>
      <c r="K247" s="100">
        <v>2.4881158787560902</v>
      </c>
    </row>
    <row r="248" spans="1:11" x14ac:dyDescent="0.25">
      <c r="A248" s="100" t="s">
        <v>151</v>
      </c>
      <c r="B248" s="100" t="s">
        <v>152</v>
      </c>
      <c r="C248" s="100" t="s">
        <v>21</v>
      </c>
      <c r="D248" s="100">
        <v>33.447017299999999</v>
      </c>
      <c r="E248" s="100">
        <v>77.500494475154298</v>
      </c>
      <c r="F248" s="100">
        <v>8.7925922023931502</v>
      </c>
      <c r="G248" s="100">
        <v>68.503519518987602</v>
      </c>
      <c r="H248" s="100">
        <v>346.95294360000003</v>
      </c>
      <c r="I248" s="100">
        <v>29.0301446399633</v>
      </c>
      <c r="J248" s="100">
        <v>91.207407797606805</v>
      </c>
      <c r="K248" s="100">
        <v>6.6038880624227296</v>
      </c>
    </row>
    <row r="249" spans="1:11" x14ac:dyDescent="0.25">
      <c r="A249" s="100" t="s">
        <v>151</v>
      </c>
      <c r="B249" s="100" t="s">
        <v>152</v>
      </c>
      <c r="C249" s="100" t="s">
        <v>22</v>
      </c>
      <c r="D249" s="100">
        <v>4711.0884790999999</v>
      </c>
      <c r="E249" s="100">
        <v>6.2721185224406302</v>
      </c>
      <c r="F249" s="100">
        <v>38.056459434683198</v>
      </c>
      <c r="G249" s="100">
        <v>5.5997096953034298</v>
      </c>
      <c r="H249" s="100">
        <v>7668.1200681</v>
      </c>
      <c r="I249" s="100">
        <v>5.48591943490523</v>
      </c>
      <c r="J249" s="100">
        <v>61.943540565316802</v>
      </c>
      <c r="K249" s="100">
        <v>3.44031230569726</v>
      </c>
    </row>
    <row r="250" spans="1:11" x14ac:dyDescent="0.25">
      <c r="A250" s="100" t="s">
        <v>153</v>
      </c>
      <c r="B250" s="100" t="s">
        <v>154</v>
      </c>
      <c r="C250" s="100" t="s">
        <v>21</v>
      </c>
      <c r="D250" s="100">
        <v>16.4776618</v>
      </c>
      <c r="E250" s="100">
        <v>100</v>
      </c>
      <c r="F250" s="100">
        <v>6.0770109563210699</v>
      </c>
      <c r="G250" s="100">
        <v>109.065875024015</v>
      </c>
      <c r="H250" s="100">
        <v>254.66981379999999</v>
      </c>
      <c r="I250" s="100">
        <v>56.661274311348002</v>
      </c>
      <c r="J250" s="100">
        <v>93.922989043678896</v>
      </c>
      <c r="K250" s="100">
        <v>7.0567868871107704</v>
      </c>
    </row>
    <row r="251" spans="1:11" x14ac:dyDescent="0.25">
      <c r="A251" s="100" t="s">
        <v>153</v>
      </c>
      <c r="B251" s="100" t="s">
        <v>154</v>
      </c>
      <c r="C251" s="100" t="s">
        <v>22</v>
      </c>
      <c r="D251" s="100">
        <v>7549.3927445999998</v>
      </c>
      <c r="E251" s="100">
        <v>6.6758370779858298</v>
      </c>
      <c r="F251" s="100">
        <v>34.970016777256099</v>
      </c>
      <c r="G251" s="100">
        <v>6.1042885699143197</v>
      </c>
      <c r="H251" s="100">
        <v>14038.7946237</v>
      </c>
      <c r="I251" s="100">
        <v>4.6544318976155203</v>
      </c>
      <c r="J251" s="100">
        <v>65.029983222743894</v>
      </c>
      <c r="K251" s="100">
        <v>3.2825946298023601</v>
      </c>
    </row>
    <row r="252" spans="1:11" x14ac:dyDescent="0.25">
      <c r="A252" s="100" t="s">
        <v>155</v>
      </c>
      <c r="B252" s="100" t="s">
        <v>156</v>
      </c>
      <c r="C252" s="100" t="s">
        <v>21</v>
      </c>
      <c r="D252" s="100"/>
      <c r="E252" s="100"/>
      <c r="F252" s="100"/>
      <c r="G252" s="100"/>
      <c r="H252" s="100">
        <v>410.15532610000002</v>
      </c>
      <c r="I252" s="100">
        <v>28.636951595253599</v>
      </c>
      <c r="J252" s="100">
        <v>100</v>
      </c>
      <c r="K252" s="100">
        <v>0</v>
      </c>
    </row>
    <row r="253" spans="1:11" x14ac:dyDescent="0.25">
      <c r="A253" s="100" t="s">
        <v>155</v>
      </c>
      <c r="B253" s="100" t="s">
        <v>156</v>
      </c>
      <c r="C253" s="100" t="s">
        <v>22</v>
      </c>
      <c r="D253" s="100">
        <v>4891.5570660000003</v>
      </c>
      <c r="E253" s="100">
        <v>9.3962301974446198</v>
      </c>
      <c r="F253" s="100">
        <v>24.290935092018898</v>
      </c>
      <c r="G253" s="100">
        <v>8.7816420345225108</v>
      </c>
      <c r="H253" s="100">
        <v>15245.819479899999</v>
      </c>
      <c r="I253" s="100">
        <v>4.8320299283888399</v>
      </c>
      <c r="J253" s="100">
        <v>75.709064907981102</v>
      </c>
      <c r="K253" s="100">
        <v>2.81755291682969</v>
      </c>
    </row>
    <row r="254" spans="1:11" x14ac:dyDescent="0.25">
      <c r="A254" s="100" t="s">
        <v>157</v>
      </c>
      <c r="B254" s="100" t="s">
        <v>158</v>
      </c>
      <c r="C254" s="100" t="s">
        <v>21</v>
      </c>
      <c r="D254" s="100"/>
      <c r="E254" s="100"/>
      <c r="F254" s="100"/>
      <c r="G254" s="100"/>
      <c r="H254" s="100">
        <v>762.90316129999997</v>
      </c>
      <c r="I254" s="100">
        <v>33.494405570622398</v>
      </c>
      <c r="J254" s="100">
        <v>100</v>
      </c>
      <c r="K254" s="100">
        <v>0</v>
      </c>
    </row>
    <row r="255" spans="1:11" x14ac:dyDescent="0.25">
      <c r="A255" s="100" t="s">
        <v>157</v>
      </c>
      <c r="B255" s="100" t="s">
        <v>158</v>
      </c>
      <c r="C255" s="100" t="s">
        <v>22</v>
      </c>
      <c r="D255" s="100">
        <v>8341.0800937000004</v>
      </c>
      <c r="E255" s="100">
        <v>8.5896202594644695</v>
      </c>
      <c r="F255" s="100">
        <v>30.8212589288418</v>
      </c>
      <c r="G255" s="100">
        <v>7.2685788191257199</v>
      </c>
      <c r="H255" s="100">
        <v>18721.669396699999</v>
      </c>
      <c r="I255" s="100">
        <v>4.8297901407066197</v>
      </c>
      <c r="J255" s="100">
        <v>69.1787410711582</v>
      </c>
      <c r="K255" s="100">
        <v>3.23837563910757</v>
      </c>
    </row>
    <row r="256" spans="1:11" x14ac:dyDescent="0.25">
      <c r="A256" s="100" t="s">
        <v>159</v>
      </c>
      <c r="B256" s="100" t="s">
        <v>160</v>
      </c>
      <c r="C256" s="100" t="s">
        <v>21</v>
      </c>
      <c r="D256" s="100">
        <v>56.382253499999997</v>
      </c>
      <c r="E256" s="100">
        <v>99.999999999999901</v>
      </c>
      <c r="F256" s="100">
        <v>5.1411818860447003</v>
      </c>
      <c r="G256" s="100">
        <v>99.493471695686694</v>
      </c>
      <c r="H256" s="100">
        <v>1040.2965793000001</v>
      </c>
      <c r="I256" s="100">
        <v>27.672117545814601</v>
      </c>
      <c r="J256" s="100">
        <v>94.858818113955294</v>
      </c>
      <c r="K256" s="100">
        <v>5.3923719969510504</v>
      </c>
    </row>
    <row r="257" spans="1:11" x14ac:dyDescent="0.25">
      <c r="A257" s="100" t="s">
        <v>159</v>
      </c>
      <c r="B257" s="100" t="s">
        <v>160</v>
      </c>
      <c r="C257" s="100" t="s">
        <v>22</v>
      </c>
      <c r="D257" s="100">
        <v>10069.9398349</v>
      </c>
      <c r="E257" s="100">
        <v>9.1404895180994306</v>
      </c>
      <c r="F257" s="100">
        <v>25.467742783016401</v>
      </c>
      <c r="G257" s="100">
        <v>7.67878176650194</v>
      </c>
      <c r="H257" s="100">
        <v>29470.037935</v>
      </c>
      <c r="I257" s="100">
        <v>3.7000712372821498</v>
      </c>
      <c r="J257" s="100">
        <v>74.532257216983595</v>
      </c>
      <c r="K257" s="100">
        <v>2.62384699214001</v>
      </c>
    </row>
    <row r="258" spans="1:11" x14ac:dyDescent="0.25">
      <c r="A258" s="100" t="s">
        <v>161</v>
      </c>
      <c r="B258" s="100" t="s">
        <v>162</v>
      </c>
      <c r="C258" s="100" t="s">
        <v>21</v>
      </c>
      <c r="D258" s="100">
        <v>38.2901837</v>
      </c>
      <c r="E258" s="100">
        <v>99.999999999999801</v>
      </c>
      <c r="F258" s="100">
        <v>6.4721732614599201</v>
      </c>
      <c r="G258" s="100">
        <v>101.180426338123</v>
      </c>
      <c r="H258" s="100">
        <v>553.32228020000002</v>
      </c>
      <c r="I258" s="100">
        <v>53.557249936939499</v>
      </c>
      <c r="J258" s="100">
        <v>93.527826738540099</v>
      </c>
      <c r="K258" s="100">
        <v>7.0017370526462601</v>
      </c>
    </row>
    <row r="259" spans="1:11" x14ac:dyDescent="0.25">
      <c r="A259" s="100" t="s">
        <v>161</v>
      </c>
      <c r="B259" s="100" t="s">
        <v>162</v>
      </c>
      <c r="C259" s="100" t="s">
        <v>22</v>
      </c>
      <c r="D259" s="100">
        <v>14617.2908561</v>
      </c>
      <c r="E259" s="100">
        <v>7.0687622991202703</v>
      </c>
      <c r="F259" s="100">
        <v>33.2676912617247</v>
      </c>
      <c r="G259" s="100">
        <v>5.9577139466246001</v>
      </c>
      <c r="H259" s="100">
        <v>29321.107937799999</v>
      </c>
      <c r="I259" s="100">
        <v>4.3909377695845899</v>
      </c>
      <c r="J259" s="100">
        <v>66.732308738275293</v>
      </c>
      <c r="K259" s="100">
        <v>2.9700664033567001</v>
      </c>
    </row>
    <row r="260" spans="1:11" x14ac:dyDescent="0.25">
      <c r="A260" s="100" t="s">
        <v>163</v>
      </c>
      <c r="B260" s="100" t="s">
        <v>164</v>
      </c>
      <c r="C260" s="100" t="s">
        <v>21</v>
      </c>
      <c r="D260" s="100">
        <v>53.303257600000002</v>
      </c>
      <c r="E260" s="100">
        <v>99.999999999999801</v>
      </c>
      <c r="F260" s="100">
        <v>40.316135821667899</v>
      </c>
      <c r="G260" s="100">
        <v>69.573612635292207</v>
      </c>
      <c r="H260" s="100">
        <v>78.909953099999996</v>
      </c>
      <c r="I260" s="100">
        <v>57.833503153651897</v>
      </c>
      <c r="J260" s="100">
        <v>59.683864178332101</v>
      </c>
      <c r="K260" s="100">
        <v>46.996608802465403</v>
      </c>
    </row>
    <row r="261" spans="1:11" x14ac:dyDescent="0.25">
      <c r="A261" s="100" t="s">
        <v>163</v>
      </c>
      <c r="B261" s="100" t="s">
        <v>164</v>
      </c>
      <c r="C261" s="100" t="s">
        <v>22</v>
      </c>
      <c r="D261" s="100">
        <v>9589.3107373000003</v>
      </c>
      <c r="E261" s="100">
        <v>6.5240626121908099</v>
      </c>
      <c r="F261" s="100">
        <v>34.016633508733797</v>
      </c>
      <c r="G261" s="100">
        <v>5.3974516909602199</v>
      </c>
      <c r="H261" s="100">
        <v>18600.753205500001</v>
      </c>
      <c r="I261" s="100">
        <v>5.3254484476741801</v>
      </c>
      <c r="J261" s="100">
        <v>65.983366491266196</v>
      </c>
      <c r="K261" s="100">
        <v>2.7825669682493701</v>
      </c>
    </row>
    <row r="262" spans="1:11" x14ac:dyDescent="0.25">
      <c r="A262" s="100" t="s">
        <v>165</v>
      </c>
      <c r="B262" s="100" t="s">
        <v>166</v>
      </c>
      <c r="C262" s="100" t="s">
        <v>21</v>
      </c>
      <c r="D262" s="100"/>
      <c r="E262" s="100"/>
      <c r="F262" s="100"/>
      <c r="G262" s="100"/>
      <c r="H262" s="100">
        <v>590.49362959999996</v>
      </c>
      <c r="I262" s="100">
        <v>63.069435321976599</v>
      </c>
      <c r="J262" s="100">
        <v>100</v>
      </c>
      <c r="K262" s="100">
        <v>7.0021139244565204E-15</v>
      </c>
    </row>
    <row r="263" spans="1:11" x14ac:dyDescent="0.25">
      <c r="A263" s="100" t="s">
        <v>165</v>
      </c>
      <c r="B263" s="100" t="s">
        <v>166</v>
      </c>
      <c r="C263" s="100" t="s">
        <v>22</v>
      </c>
      <c r="D263" s="100">
        <v>18557.556986200001</v>
      </c>
      <c r="E263" s="100">
        <v>9.9668677094456903</v>
      </c>
      <c r="F263" s="100">
        <v>29.412026161529901</v>
      </c>
      <c r="G263" s="100">
        <v>8.7358009582266707</v>
      </c>
      <c r="H263" s="100">
        <v>44537.575883199999</v>
      </c>
      <c r="I263" s="100">
        <v>4.4837335355585601</v>
      </c>
      <c r="J263" s="100">
        <v>70.587973838470106</v>
      </c>
      <c r="K263" s="100">
        <v>3.63996290520031</v>
      </c>
    </row>
    <row r="264" spans="1:11" x14ac:dyDescent="0.25">
      <c r="A264" s="100" t="s">
        <v>167</v>
      </c>
      <c r="B264" s="100" t="s">
        <v>168</v>
      </c>
      <c r="C264" s="100" t="s">
        <v>21</v>
      </c>
      <c r="D264" s="100">
        <v>52.336084</v>
      </c>
      <c r="E264" s="100">
        <v>70.4097111387441</v>
      </c>
      <c r="F264" s="100">
        <v>6.7066498301321404</v>
      </c>
      <c r="G264" s="100">
        <v>66.838816323849699</v>
      </c>
      <c r="H264" s="100">
        <v>728.0249804</v>
      </c>
      <c r="I264" s="100">
        <v>26.021723361743302</v>
      </c>
      <c r="J264" s="100">
        <v>93.293350169867793</v>
      </c>
      <c r="K264" s="100">
        <v>4.8048926887970396</v>
      </c>
    </row>
    <row r="265" spans="1:11" x14ac:dyDescent="0.25">
      <c r="A265" s="100" t="s">
        <v>167</v>
      </c>
      <c r="B265" s="100" t="s">
        <v>168</v>
      </c>
      <c r="C265" s="100" t="s">
        <v>22</v>
      </c>
      <c r="D265" s="100">
        <v>11585.7465543</v>
      </c>
      <c r="E265" s="100">
        <v>7.3436099798903198</v>
      </c>
      <c r="F265" s="100">
        <v>34.027731046196102</v>
      </c>
      <c r="G265" s="100">
        <v>6.0039889381760396</v>
      </c>
      <c r="H265" s="100">
        <v>22462.208446199998</v>
      </c>
      <c r="I265" s="100">
        <v>3.89494344052624</v>
      </c>
      <c r="J265" s="100">
        <v>65.972268953803905</v>
      </c>
      <c r="K265" s="100">
        <v>3.0967878478705901</v>
      </c>
    </row>
    <row r="266" spans="1:11" x14ac:dyDescent="0.25">
      <c r="A266" s="100" t="s">
        <v>169</v>
      </c>
      <c r="B266" s="100" t="s">
        <v>170</v>
      </c>
      <c r="C266" s="100" t="s">
        <v>21</v>
      </c>
      <c r="D266" s="100"/>
      <c r="E266" s="100"/>
      <c r="F266" s="100"/>
      <c r="G266" s="100"/>
      <c r="H266" s="100">
        <v>536.22620280000001</v>
      </c>
      <c r="I266" s="100">
        <v>38.878828222088202</v>
      </c>
      <c r="J266" s="100">
        <v>100</v>
      </c>
      <c r="K266" s="100">
        <v>0</v>
      </c>
    </row>
    <row r="267" spans="1:11" x14ac:dyDescent="0.25">
      <c r="A267" s="100" t="s">
        <v>169</v>
      </c>
      <c r="B267" s="100" t="s">
        <v>170</v>
      </c>
      <c r="C267" s="100" t="s">
        <v>22</v>
      </c>
      <c r="D267" s="100">
        <v>15028.562524999999</v>
      </c>
      <c r="E267" s="100">
        <v>6.2254404831530401</v>
      </c>
      <c r="F267" s="100">
        <v>39.766097814780998</v>
      </c>
      <c r="G267" s="100">
        <v>5.6578480581421102</v>
      </c>
      <c r="H267" s="100">
        <v>22763.8369078</v>
      </c>
      <c r="I267" s="100">
        <v>5.1202331396162899</v>
      </c>
      <c r="J267" s="100">
        <v>60.233902185219002</v>
      </c>
      <c r="K267" s="100">
        <v>3.7352808159332498</v>
      </c>
    </row>
    <row r="268" spans="1:11" x14ac:dyDescent="0.25">
      <c r="A268" s="100" t="s">
        <v>171</v>
      </c>
      <c r="B268" s="100" t="s">
        <v>172</v>
      </c>
      <c r="C268" s="100" t="s">
        <v>21</v>
      </c>
      <c r="D268" s="100">
        <v>33.323956699999997</v>
      </c>
      <c r="E268" s="100">
        <v>100</v>
      </c>
      <c r="F268" s="100">
        <v>2.8901481921638399</v>
      </c>
      <c r="G268" s="100">
        <v>99.924079235004896</v>
      </c>
      <c r="H268" s="100">
        <v>1119.6950058</v>
      </c>
      <c r="I268" s="100">
        <v>31.027713818643299</v>
      </c>
      <c r="J268" s="100">
        <v>97.109851807836193</v>
      </c>
      <c r="K268" s="100">
        <v>2.9739042082585199</v>
      </c>
    </row>
    <row r="269" spans="1:11" x14ac:dyDescent="0.25">
      <c r="A269" s="100" t="s">
        <v>171</v>
      </c>
      <c r="B269" s="100" t="s">
        <v>172</v>
      </c>
      <c r="C269" s="100" t="s">
        <v>22</v>
      </c>
      <c r="D269" s="100">
        <v>9897.2044332999994</v>
      </c>
      <c r="E269" s="100">
        <v>9.1558030784934292</v>
      </c>
      <c r="F269" s="100">
        <v>25.194603663671899</v>
      </c>
      <c r="G269" s="100">
        <v>8.6986336402183806</v>
      </c>
      <c r="H269" s="100">
        <v>29385.828415399999</v>
      </c>
      <c r="I269" s="100">
        <v>4.6612536112522402</v>
      </c>
      <c r="J269" s="100">
        <v>74.805396336328101</v>
      </c>
      <c r="K269" s="100">
        <v>2.9297168080687599</v>
      </c>
    </row>
    <row r="270" spans="1:11" x14ac:dyDescent="0.25">
      <c r="A270" s="100" t="s">
        <v>173</v>
      </c>
      <c r="B270" s="100" t="s">
        <v>174</v>
      </c>
      <c r="C270" s="100" t="s">
        <v>21</v>
      </c>
      <c r="D270" s="100">
        <v>171.25462279999999</v>
      </c>
      <c r="E270" s="100">
        <v>72.260734984352297</v>
      </c>
      <c r="F270" s="100">
        <v>21.807739473368599</v>
      </c>
      <c r="G270" s="100">
        <v>64.903152928690105</v>
      </c>
      <c r="H270" s="100">
        <v>614.03824540000005</v>
      </c>
      <c r="I270" s="100">
        <v>37.992452158592798</v>
      </c>
      <c r="J270" s="100">
        <v>78.192260526631401</v>
      </c>
      <c r="K270" s="100">
        <v>18.101421298428999</v>
      </c>
    </row>
    <row r="271" spans="1:11" x14ac:dyDescent="0.25">
      <c r="A271" s="100" t="s">
        <v>173</v>
      </c>
      <c r="B271" s="100" t="s">
        <v>174</v>
      </c>
      <c r="C271" s="100" t="s">
        <v>22</v>
      </c>
      <c r="D271" s="100">
        <v>10996.461721</v>
      </c>
      <c r="E271" s="100">
        <v>7.5567531703685402</v>
      </c>
      <c r="F271" s="100">
        <v>26.7588696177149</v>
      </c>
      <c r="G271" s="100">
        <v>7.1754336248761996</v>
      </c>
      <c r="H271" s="100">
        <v>30098.180459700001</v>
      </c>
      <c r="I271" s="100">
        <v>4.0296443644170603</v>
      </c>
      <c r="J271" s="100">
        <v>73.241130382285107</v>
      </c>
      <c r="K271" s="100">
        <v>2.6215664861594101</v>
      </c>
    </row>
    <row r="272" spans="1:11" x14ac:dyDescent="0.25">
      <c r="A272" s="100" t="s">
        <v>175</v>
      </c>
      <c r="B272" s="100" t="s">
        <v>176</v>
      </c>
      <c r="C272" s="100" t="s">
        <v>21</v>
      </c>
      <c r="D272" s="100">
        <v>44.0098913</v>
      </c>
      <c r="E272" s="100">
        <v>100</v>
      </c>
      <c r="F272" s="100">
        <v>3.6042691895813599</v>
      </c>
      <c r="G272" s="100">
        <v>101.49671539549701</v>
      </c>
      <c r="H272" s="100">
        <v>1177.0390643999999</v>
      </c>
      <c r="I272" s="100">
        <v>29.265330800858901</v>
      </c>
      <c r="J272" s="100">
        <v>96.395730810418598</v>
      </c>
      <c r="K272" s="100">
        <v>3.79499673967053</v>
      </c>
    </row>
    <row r="273" spans="1:11" x14ac:dyDescent="0.25">
      <c r="A273" s="100" t="s">
        <v>175</v>
      </c>
      <c r="B273" s="100" t="s">
        <v>176</v>
      </c>
      <c r="C273" s="100" t="s">
        <v>22</v>
      </c>
      <c r="D273" s="100">
        <v>19180.7091157</v>
      </c>
      <c r="E273" s="100">
        <v>7.7166722801790302</v>
      </c>
      <c r="F273" s="100">
        <v>33.550135637249099</v>
      </c>
      <c r="G273" s="100">
        <v>5.9826401988044298</v>
      </c>
      <c r="H273" s="100">
        <v>37989.578727799999</v>
      </c>
      <c r="I273" s="100">
        <v>4.4300976576193101</v>
      </c>
      <c r="J273" s="100">
        <v>66.449864362750901</v>
      </c>
      <c r="K273" s="100">
        <v>3.0205989442359602</v>
      </c>
    </row>
    <row r="274" spans="1:11" x14ac:dyDescent="0.25">
      <c r="A274" s="100" t="s">
        <v>177</v>
      </c>
      <c r="B274" s="100" t="s">
        <v>178</v>
      </c>
      <c r="C274" s="100" t="s">
        <v>21</v>
      </c>
      <c r="D274" s="100">
        <v>27.129587099999998</v>
      </c>
      <c r="E274" s="100">
        <v>70.316705676003096</v>
      </c>
      <c r="F274" s="100">
        <v>5.2527249409381298</v>
      </c>
      <c r="G274" s="100">
        <v>68.768203794773498</v>
      </c>
      <c r="H274" s="100">
        <v>489.35637789999998</v>
      </c>
      <c r="I274" s="100">
        <v>26.027055152490799</v>
      </c>
      <c r="J274" s="100">
        <v>94.747275059061906</v>
      </c>
      <c r="K274" s="100">
        <v>3.8124627752212601</v>
      </c>
    </row>
    <row r="275" spans="1:11" x14ac:dyDescent="0.25">
      <c r="A275" s="100" t="s">
        <v>177</v>
      </c>
      <c r="B275" s="100" t="s">
        <v>178</v>
      </c>
      <c r="C275" s="100" t="s">
        <v>22</v>
      </c>
      <c r="D275" s="100">
        <v>3540.8005186999999</v>
      </c>
      <c r="E275" s="100">
        <v>8.7509145523718708</v>
      </c>
      <c r="F275" s="100">
        <v>26.78569520025</v>
      </c>
      <c r="G275" s="100">
        <v>7.88626155204211</v>
      </c>
      <c r="H275" s="100">
        <v>9678.1975032999999</v>
      </c>
      <c r="I275" s="100">
        <v>4.5185099145641097</v>
      </c>
      <c r="J275" s="100">
        <v>73.214304799749996</v>
      </c>
      <c r="K275" s="100">
        <v>2.8852148330878098</v>
      </c>
    </row>
    <row r="276" spans="1:11" x14ac:dyDescent="0.25">
      <c r="A276" s="100" t="s">
        <v>179</v>
      </c>
      <c r="B276" s="100" t="s">
        <v>180</v>
      </c>
      <c r="C276" s="100" t="s">
        <v>21</v>
      </c>
      <c r="D276" s="100">
        <v>64.4324917</v>
      </c>
      <c r="E276" s="100">
        <v>99.999999999999702</v>
      </c>
      <c r="F276" s="100">
        <v>3.9387340279988901</v>
      </c>
      <c r="G276" s="100">
        <v>91.954548822813607</v>
      </c>
      <c r="H276" s="100">
        <v>1571.4355624</v>
      </c>
      <c r="I276" s="100">
        <v>24.014226103737499</v>
      </c>
      <c r="J276" s="100">
        <v>96.061265972001095</v>
      </c>
      <c r="K276" s="100">
        <v>3.770349128891</v>
      </c>
    </row>
    <row r="277" spans="1:11" x14ac:dyDescent="0.25">
      <c r="A277" s="100" t="s">
        <v>179</v>
      </c>
      <c r="B277" s="100" t="s">
        <v>180</v>
      </c>
      <c r="C277" s="100" t="s">
        <v>22</v>
      </c>
      <c r="D277" s="100">
        <v>4334.9334236000004</v>
      </c>
      <c r="E277" s="100">
        <v>10.2516640099587</v>
      </c>
      <c r="F277" s="100">
        <v>11.398088798406199</v>
      </c>
      <c r="G277" s="100">
        <v>10.0842167628337</v>
      </c>
      <c r="H277" s="100">
        <v>33697.174417200004</v>
      </c>
      <c r="I277" s="100">
        <v>4.1051033279811104</v>
      </c>
      <c r="J277" s="100">
        <v>88.601911201593794</v>
      </c>
      <c r="K277" s="100">
        <v>1.29727222095281</v>
      </c>
    </row>
    <row r="278" spans="1:11" x14ac:dyDescent="0.25">
      <c r="A278" s="100" t="s">
        <v>181</v>
      </c>
      <c r="B278" s="100" t="s">
        <v>182</v>
      </c>
      <c r="C278" s="100" t="s">
        <v>21</v>
      </c>
      <c r="D278" s="100"/>
      <c r="E278" s="100"/>
      <c r="F278" s="100"/>
      <c r="G278" s="100"/>
      <c r="H278" s="100">
        <v>510.30569969999999</v>
      </c>
      <c r="I278" s="100">
        <v>29.149416456907499</v>
      </c>
      <c r="J278" s="100">
        <v>100</v>
      </c>
      <c r="K278" s="100">
        <v>0</v>
      </c>
    </row>
    <row r="279" spans="1:11" x14ac:dyDescent="0.25">
      <c r="A279" s="100" t="s">
        <v>181</v>
      </c>
      <c r="B279" s="100" t="s">
        <v>182</v>
      </c>
      <c r="C279" s="100" t="s">
        <v>22</v>
      </c>
      <c r="D279" s="100">
        <v>2925.8767845000002</v>
      </c>
      <c r="E279" s="100">
        <v>11.149015173585701</v>
      </c>
      <c r="F279" s="100">
        <v>9.5631850294103593</v>
      </c>
      <c r="G279" s="100">
        <v>11.410017359357701</v>
      </c>
      <c r="H279" s="100">
        <v>27669.335746699999</v>
      </c>
      <c r="I279" s="100">
        <v>4.14506536673772</v>
      </c>
      <c r="J279" s="100">
        <v>90.436814970589694</v>
      </c>
      <c r="K279" s="100">
        <v>1.20654522421878</v>
      </c>
    </row>
    <row r="280" spans="1:11" x14ac:dyDescent="0.25">
      <c r="A280" s="100" t="s">
        <v>183</v>
      </c>
      <c r="B280" s="100" t="s">
        <v>184</v>
      </c>
      <c r="C280" s="100" t="s">
        <v>21</v>
      </c>
      <c r="D280" s="100">
        <v>21.7865878</v>
      </c>
      <c r="E280" s="100">
        <v>57.068401794881098</v>
      </c>
      <c r="F280" s="100">
        <v>2.2851895757983098</v>
      </c>
      <c r="G280" s="100">
        <v>55.790696322245502</v>
      </c>
      <c r="H280" s="100">
        <v>931.59548740000002</v>
      </c>
      <c r="I280" s="100">
        <v>16.4016884096274</v>
      </c>
      <c r="J280" s="100">
        <v>97.714810424201701</v>
      </c>
      <c r="K280" s="100">
        <v>1.30473893474952</v>
      </c>
    </row>
    <row r="281" spans="1:11" x14ac:dyDescent="0.25">
      <c r="A281" s="100" t="s">
        <v>183</v>
      </c>
      <c r="B281" s="100" t="s">
        <v>184</v>
      </c>
      <c r="C281" s="100" t="s">
        <v>22</v>
      </c>
      <c r="D281" s="100">
        <v>459.5249536</v>
      </c>
      <c r="E281" s="100">
        <v>14.7562470991216</v>
      </c>
      <c r="F281" s="100">
        <v>7.4634775845152399</v>
      </c>
      <c r="G281" s="100">
        <v>14.381154550837699</v>
      </c>
      <c r="H281" s="100">
        <v>5697.4568072000002</v>
      </c>
      <c r="I281" s="100">
        <v>4.7334680130363402</v>
      </c>
      <c r="J281" s="100">
        <v>92.536522415484797</v>
      </c>
      <c r="K281" s="100">
        <v>1.1599033746665399</v>
      </c>
    </row>
    <row r="282" spans="1:11" x14ac:dyDescent="0.25">
      <c r="A282" s="100" t="s">
        <v>185</v>
      </c>
      <c r="B282" s="100" t="s">
        <v>186</v>
      </c>
      <c r="C282" s="100" t="s">
        <v>21</v>
      </c>
      <c r="D282" s="100">
        <v>8.9770146999999998</v>
      </c>
      <c r="E282" s="100">
        <v>100</v>
      </c>
      <c r="F282" s="100">
        <v>1.0714141971976701</v>
      </c>
      <c r="G282" s="100">
        <v>102.355117405671</v>
      </c>
      <c r="H282" s="100">
        <v>828.88893140000005</v>
      </c>
      <c r="I282" s="100">
        <v>25.642739018567799</v>
      </c>
      <c r="J282" s="100">
        <v>98.928585802802303</v>
      </c>
      <c r="K282" s="100">
        <v>1.1085241445063101</v>
      </c>
    </row>
    <row r="283" spans="1:11" x14ac:dyDescent="0.25">
      <c r="A283" s="100" t="s">
        <v>185</v>
      </c>
      <c r="B283" s="100" t="s">
        <v>186</v>
      </c>
      <c r="C283" s="100" t="s">
        <v>22</v>
      </c>
      <c r="D283" s="100">
        <v>1949.4898201000001</v>
      </c>
      <c r="E283" s="100">
        <v>14.185927570765701</v>
      </c>
      <c r="F283" s="100">
        <v>11.1473920233017</v>
      </c>
      <c r="G283" s="100">
        <v>13.2123149414943</v>
      </c>
      <c r="H283" s="100">
        <v>15538.814314400001</v>
      </c>
      <c r="I283" s="100">
        <v>4.3691783896759402</v>
      </c>
      <c r="J283" s="100">
        <v>88.852607976698295</v>
      </c>
      <c r="K283" s="100">
        <v>1.65760867961005</v>
      </c>
    </row>
    <row r="284" spans="1:11" x14ac:dyDescent="0.25">
      <c r="A284" s="100" t="s">
        <v>187</v>
      </c>
      <c r="B284" s="100" t="s">
        <v>188</v>
      </c>
      <c r="C284" s="100" t="s">
        <v>21</v>
      </c>
      <c r="D284" s="100"/>
      <c r="E284" s="100"/>
      <c r="F284" s="100"/>
      <c r="G284" s="100"/>
      <c r="H284" s="100">
        <v>2386.1944139000002</v>
      </c>
      <c r="I284" s="100">
        <v>27.531167806811901</v>
      </c>
      <c r="J284" s="100">
        <v>100</v>
      </c>
      <c r="K284" s="100">
        <v>3.0565736393941399E-15</v>
      </c>
    </row>
    <row r="285" spans="1:11" x14ac:dyDescent="0.25">
      <c r="A285" s="100" t="s">
        <v>187</v>
      </c>
      <c r="B285" s="100" t="s">
        <v>188</v>
      </c>
      <c r="C285" s="100" t="s">
        <v>22</v>
      </c>
      <c r="D285" s="100">
        <v>7600.3862060000001</v>
      </c>
      <c r="E285" s="100">
        <v>10.8269289837319</v>
      </c>
      <c r="F285" s="100">
        <v>15.820169392313</v>
      </c>
      <c r="G285" s="100">
        <v>10.776665259783</v>
      </c>
      <c r="H285" s="100">
        <v>40441.995752900002</v>
      </c>
      <c r="I285" s="100">
        <v>5.0564219534514496</v>
      </c>
      <c r="J285" s="100">
        <v>84.179830607686995</v>
      </c>
      <c r="K285" s="100">
        <v>2.02529119699195</v>
      </c>
    </row>
    <row r="286" spans="1:11" x14ac:dyDescent="0.25">
      <c r="A286" s="100" t="s">
        <v>189</v>
      </c>
      <c r="B286" s="100" t="s">
        <v>190</v>
      </c>
      <c r="C286" s="100" t="s">
        <v>21</v>
      </c>
      <c r="D286" s="100">
        <v>35.668459599999998</v>
      </c>
      <c r="E286" s="100">
        <v>100</v>
      </c>
      <c r="F286" s="100">
        <v>1.2617074657152401</v>
      </c>
      <c r="G286" s="100">
        <v>97.472235053606596</v>
      </c>
      <c r="H286" s="100">
        <v>2791.3307116999999</v>
      </c>
      <c r="I286" s="100">
        <v>16.384000274571601</v>
      </c>
      <c r="J286" s="100">
        <v>98.738292534284795</v>
      </c>
      <c r="K286" s="100">
        <v>1.2455294041507099</v>
      </c>
    </row>
    <row r="287" spans="1:11" x14ac:dyDescent="0.25">
      <c r="A287" s="100" t="s">
        <v>189</v>
      </c>
      <c r="B287" s="100" t="s">
        <v>190</v>
      </c>
      <c r="C287" s="100" t="s">
        <v>22</v>
      </c>
      <c r="D287" s="100">
        <v>3934.9969305999998</v>
      </c>
      <c r="E287" s="100">
        <v>9.4757150860100303</v>
      </c>
      <c r="F287" s="100">
        <v>13.788343613014201</v>
      </c>
      <c r="G287" s="100">
        <v>9.7633794208104305</v>
      </c>
      <c r="H287" s="100">
        <v>24603.579138000001</v>
      </c>
      <c r="I287" s="100">
        <v>3.9421084902855501</v>
      </c>
      <c r="J287" s="100">
        <v>86.211656386985794</v>
      </c>
      <c r="K287" s="100">
        <v>1.5615154135779601</v>
      </c>
    </row>
    <row r="288" spans="1:11" x14ac:dyDescent="0.25">
      <c r="A288" s="100" t="s">
        <v>191</v>
      </c>
      <c r="B288" s="100" t="s">
        <v>192</v>
      </c>
      <c r="C288" s="100" t="s">
        <v>21</v>
      </c>
      <c r="D288" s="100">
        <v>119.51524999999999</v>
      </c>
      <c r="E288" s="100">
        <v>70.305193598004394</v>
      </c>
      <c r="F288" s="100">
        <v>3.6959507973719199</v>
      </c>
      <c r="G288" s="100">
        <v>70.231951408634501</v>
      </c>
      <c r="H288" s="100">
        <v>3114.1655145</v>
      </c>
      <c r="I288" s="100">
        <v>22.121864654341898</v>
      </c>
      <c r="J288" s="100">
        <v>96.304049202628093</v>
      </c>
      <c r="K288" s="100">
        <v>2.69535745338779</v>
      </c>
    </row>
    <row r="289" spans="1:11" x14ac:dyDescent="0.25">
      <c r="A289" s="100" t="s">
        <v>191</v>
      </c>
      <c r="B289" s="100" t="s">
        <v>192</v>
      </c>
      <c r="C289" s="100" t="s">
        <v>22</v>
      </c>
      <c r="D289" s="100">
        <v>4452.4924198999997</v>
      </c>
      <c r="E289" s="100">
        <v>13.4324558217695</v>
      </c>
      <c r="F289" s="100">
        <v>9.2183476835704496</v>
      </c>
      <c r="G289" s="100">
        <v>12.7042779516519</v>
      </c>
      <c r="H289" s="100">
        <v>43847.838319800001</v>
      </c>
      <c r="I289" s="100">
        <v>3.6278509270266501</v>
      </c>
      <c r="J289" s="100">
        <v>90.7816523164296</v>
      </c>
      <c r="K289" s="100">
        <v>1.2900453807432</v>
      </c>
    </row>
    <row r="290" spans="1:11" x14ac:dyDescent="0.25">
      <c r="A290" s="100" t="s">
        <v>193</v>
      </c>
      <c r="B290" s="100" t="s">
        <v>194</v>
      </c>
      <c r="C290" s="100" t="s">
        <v>21</v>
      </c>
      <c r="D290" s="100">
        <v>139.54512080000001</v>
      </c>
      <c r="E290" s="100">
        <v>66.749591646864005</v>
      </c>
      <c r="F290" s="100">
        <v>8.16612179202248</v>
      </c>
      <c r="G290" s="100">
        <v>52.5028656730913</v>
      </c>
      <c r="H290" s="100">
        <v>1569.2846560999999</v>
      </c>
      <c r="I290" s="100">
        <v>26.8425772388638</v>
      </c>
      <c r="J290" s="100">
        <v>91.833878207977506</v>
      </c>
      <c r="K290" s="100">
        <v>4.6686996551063098</v>
      </c>
    </row>
    <row r="291" spans="1:11" x14ac:dyDescent="0.25">
      <c r="A291" s="100" t="s">
        <v>193</v>
      </c>
      <c r="B291" s="100" t="s">
        <v>194</v>
      </c>
      <c r="C291" s="100" t="s">
        <v>22</v>
      </c>
      <c r="D291" s="100">
        <v>2469.0158473000001</v>
      </c>
      <c r="E291" s="100">
        <v>14.382195851413099</v>
      </c>
      <c r="F291" s="100">
        <v>6.9367817457446899</v>
      </c>
      <c r="G291" s="100">
        <v>13.5187785017278</v>
      </c>
      <c r="H291" s="100">
        <v>33124.086801700003</v>
      </c>
      <c r="I291" s="100">
        <v>3.1414566055031199</v>
      </c>
      <c r="J291" s="100">
        <v>93.063218254255304</v>
      </c>
      <c r="K291" s="100">
        <v>1.0076678809811499</v>
      </c>
    </row>
    <row r="292" spans="1:11" x14ac:dyDescent="0.25">
      <c r="A292" s="100" t="s">
        <v>195</v>
      </c>
      <c r="B292" s="100" t="s">
        <v>196</v>
      </c>
      <c r="C292" s="100" t="s">
        <v>21</v>
      </c>
      <c r="D292" s="100"/>
      <c r="E292" s="100"/>
      <c r="F292" s="100"/>
      <c r="G292" s="100"/>
      <c r="H292" s="100">
        <v>1002.3187974</v>
      </c>
      <c r="I292" s="100">
        <v>20.160351849660302</v>
      </c>
      <c r="J292" s="100">
        <v>100</v>
      </c>
      <c r="K292" s="100">
        <v>0</v>
      </c>
    </row>
    <row r="293" spans="1:11" x14ac:dyDescent="0.25">
      <c r="A293" s="100" t="s">
        <v>195</v>
      </c>
      <c r="B293" s="100" t="s">
        <v>196</v>
      </c>
      <c r="C293" s="100" t="s">
        <v>22</v>
      </c>
      <c r="D293" s="100">
        <v>2073.5363117000002</v>
      </c>
      <c r="E293" s="100">
        <v>12.360614375948099</v>
      </c>
      <c r="F293" s="100">
        <v>12.934410768775001</v>
      </c>
      <c r="G293" s="100">
        <v>11.570543302096199</v>
      </c>
      <c r="H293" s="100">
        <v>13957.6254379</v>
      </c>
      <c r="I293" s="100">
        <v>4.0338136072958797</v>
      </c>
      <c r="J293" s="100">
        <v>87.065589231225005</v>
      </c>
      <c r="K293" s="100">
        <v>1.7189128472990101</v>
      </c>
    </row>
    <row r="294" spans="1:11" x14ac:dyDescent="0.25">
      <c r="A294" s="100" t="s">
        <v>197</v>
      </c>
      <c r="B294" s="100" t="s">
        <v>198</v>
      </c>
      <c r="C294" s="100" t="s">
        <v>21</v>
      </c>
      <c r="D294" s="100">
        <v>44.479755099999998</v>
      </c>
      <c r="E294" s="100">
        <v>100</v>
      </c>
      <c r="F294" s="100">
        <v>7.5941609053552801</v>
      </c>
      <c r="G294" s="100">
        <v>82.589278268977296</v>
      </c>
      <c r="H294" s="100">
        <v>541.23018249999996</v>
      </c>
      <c r="I294" s="100">
        <v>32.618201261905</v>
      </c>
      <c r="J294" s="100">
        <v>92.405839094644705</v>
      </c>
      <c r="K294" s="100">
        <v>6.78740947949602</v>
      </c>
    </row>
    <row r="295" spans="1:11" x14ac:dyDescent="0.25">
      <c r="A295" s="100" t="s">
        <v>197</v>
      </c>
      <c r="B295" s="100" t="s">
        <v>198</v>
      </c>
      <c r="C295" s="100" t="s">
        <v>22</v>
      </c>
      <c r="D295" s="100">
        <v>11542.601795099999</v>
      </c>
      <c r="E295" s="100">
        <v>8.5905756164074401</v>
      </c>
      <c r="F295" s="100">
        <v>30.638927033463499</v>
      </c>
      <c r="G295" s="100">
        <v>7.5155491548904898</v>
      </c>
      <c r="H295" s="100">
        <v>26130.394333299999</v>
      </c>
      <c r="I295" s="100">
        <v>4.2017897833199198</v>
      </c>
      <c r="J295" s="100">
        <v>69.361072966536497</v>
      </c>
      <c r="K295" s="100">
        <v>3.3198500588967499</v>
      </c>
    </row>
    <row r="296" spans="1:11" x14ac:dyDescent="0.25">
      <c r="A296" s="100" t="s">
        <v>199</v>
      </c>
      <c r="B296" s="100" t="s">
        <v>200</v>
      </c>
      <c r="C296" s="100" t="s">
        <v>21</v>
      </c>
      <c r="D296" s="100">
        <v>181.9472011</v>
      </c>
      <c r="E296" s="100">
        <v>39.751413417452902</v>
      </c>
      <c r="F296" s="100">
        <v>9.6651593789001407</v>
      </c>
      <c r="G296" s="100">
        <v>34.775743414866398</v>
      </c>
      <c r="H296" s="100">
        <v>1700.5587562999999</v>
      </c>
      <c r="I296" s="100">
        <v>19.540324421832</v>
      </c>
      <c r="J296" s="100">
        <v>90.3348406210999</v>
      </c>
      <c r="K296" s="100">
        <v>3.7207471703438602</v>
      </c>
    </row>
    <row r="297" spans="1:11" x14ac:dyDescent="0.25">
      <c r="A297" s="100" t="s">
        <v>199</v>
      </c>
      <c r="B297" s="100" t="s">
        <v>200</v>
      </c>
      <c r="C297" s="100" t="s">
        <v>22</v>
      </c>
      <c r="D297" s="100">
        <v>4449.1774937999999</v>
      </c>
      <c r="E297" s="100">
        <v>9.0840498585345397</v>
      </c>
      <c r="F297" s="100">
        <v>15.9758852491896</v>
      </c>
      <c r="G297" s="100">
        <v>7.3983287131437399</v>
      </c>
      <c r="H297" s="100">
        <v>23400.1555754</v>
      </c>
      <c r="I297" s="100">
        <v>4.68139508406008</v>
      </c>
      <c r="J297" s="100">
        <v>84.024114750810398</v>
      </c>
      <c r="K297" s="100">
        <v>1.40667772469247</v>
      </c>
    </row>
    <row r="298" spans="1:11" x14ac:dyDescent="0.25">
      <c r="A298" s="100" t="s">
        <v>201</v>
      </c>
      <c r="B298" s="100" t="s">
        <v>202</v>
      </c>
      <c r="C298" s="100" t="s">
        <v>21</v>
      </c>
      <c r="D298" s="100">
        <v>146.74479389999999</v>
      </c>
      <c r="E298" s="100">
        <v>72.305236121203507</v>
      </c>
      <c r="F298" s="100">
        <v>2.7958488618922699</v>
      </c>
      <c r="G298" s="100">
        <v>66.351737925352893</v>
      </c>
      <c r="H298" s="100">
        <v>5101.9221101000003</v>
      </c>
      <c r="I298" s="100">
        <v>20.918795523901402</v>
      </c>
      <c r="J298" s="100">
        <v>97.204151138107704</v>
      </c>
      <c r="K298" s="100">
        <v>1.9084517357658899</v>
      </c>
    </row>
    <row r="299" spans="1:11" x14ac:dyDescent="0.25">
      <c r="A299" s="100" t="s">
        <v>201</v>
      </c>
      <c r="B299" s="100" t="s">
        <v>202</v>
      </c>
      <c r="C299" s="100" t="s">
        <v>22</v>
      </c>
      <c r="D299" s="100">
        <v>2677.2120986999998</v>
      </c>
      <c r="E299" s="100">
        <v>17.335352037132299</v>
      </c>
      <c r="F299" s="100">
        <v>4.9270706531402304</v>
      </c>
      <c r="G299" s="100">
        <v>15.976313978393501</v>
      </c>
      <c r="H299" s="100">
        <v>51659.579215500002</v>
      </c>
      <c r="I299" s="100">
        <v>3.7836471989029201</v>
      </c>
      <c r="J299" s="100">
        <v>95.072929346859794</v>
      </c>
      <c r="K299" s="100">
        <v>0.82795837142149098</v>
      </c>
    </row>
    <row r="300" spans="1:11" x14ac:dyDescent="0.25">
      <c r="A300" s="100" t="s">
        <v>203</v>
      </c>
      <c r="B300" s="100" t="s">
        <v>204</v>
      </c>
      <c r="C300" s="100" t="s">
        <v>21</v>
      </c>
      <c r="D300" s="100">
        <v>213.03275930000001</v>
      </c>
      <c r="E300" s="100">
        <v>73.780601734718303</v>
      </c>
      <c r="F300" s="100">
        <v>4.1365638169684003</v>
      </c>
      <c r="G300" s="100">
        <v>70.504469443176106</v>
      </c>
      <c r="H300" s="100">
        <v>4936.9605376999998</v>
      </c>
      <c r="I300" s="100">
        <v>22.872805414607399</v>
      </c>
      <c r="J300" s="100">
        <v>95.863436183031595</v>
      </c>
      <c r="K300" s="100">
        <v>3.0423094439923699</v>
      </c>
    </row>
    <row r="301" spans="1:11" x14ac:dyDescent="0.25">
      <c r="A301" s="100" t="s">
        <v>203</v>
      </c>
      <c r="B301" s="100" t="s">
        <v>204</v>
      </c>
      <c r="C301" s="100" t="s">
        <v>22</v>
      </c>
      <c r="D301" s="100">
        <v>12475.6846014</v>
      </c>
      <c r="E301" s="100">
        <v>11.0305812141</v>
      </c>
      <c r="F301" s="100">
        <v>18.100838042244099</v>
      </c>
      <c r="G301" s="100">
        <v>10.530242571284001</v>
      </c>
      <c r="H301" s="100">
        <v>56447.558467700001</v>
      </c>
      <c r="I301" s="100">
        <v>4.1028675390653104</v>
      </c>
      <c r="J301" s="100">
        <v>81.899161957755894</v>
      </c>
      <c r="K301" s="100">
        <v>2.3273280308615498</v>
      </c>
    </row>
    <row r="302" spans="1:11" x14ac:dyDescent="0.25">
      <c r="A302" s="100" t="s">
        <v>205</v>
      </c>
      <c r="B302" s="100" t="s">
        <v>206</v>
      </c>
      <c r="C302" s="100" t="s">
        <v>21</v>
      </c>
      <c r="D302" s="100">
        <v>66.318747000000002</v>
      </c>
      <c r="E302" s="100">
        <v>70.768096494233404</v>
      </c>
      <c r="F302" s="100">
        <v>1.9669649818036501</v>
      </c>
      <c r="G302" s="100">
        <v>72.846470379641403</v>
      </c>
      <c r="H302" s="100">
        <v>3305.3095033</v>
      </c>
      <c r="I302" s="100">
        <v>19.517034189266202</v>
      </c>
      <c r="J302" s="100">
        <v>98.033035018196401</v>
      </c>
      <c r="K302" s="100">
        <v>1.46161399836448</v>
      </c>
    </row>
    <row r="303" spans="1:11" x14ac:dyDescent="0.25">
      <c r="A303" s="100" t="s">
        <v>205</v>
      </c>
      <c r="B303" s="100" t="s">
        <v>206</v>
      </c>
      <c r="C303" s="100" t="s">
        <v>22</v>
      </c>
      <c r="D303" s="100">
        <v>3753.2786347000001</v>
      </c>
      <c r="E303" s="100">
        <v>10.923430562793</v>
      </c>
      <c r="F303" s="100">
        <v>11.243762338853299</v>
      </c>
      <c r="G303" s="100">
        <v>9.8554917497526109</v>
      </c>
      <c r="H303" s="100">
        <v>29627.7064981</v>
      </c>
      <c r="I303" s="100">
        <v>3.2140302694612499</v>
      </c>
      <c r="J303" s="100">
        <v>88.756237661146699</v>
      </c>
      <c r="K303" s="100">
        <v>1.24850725860879</v>
      </c>
    </row>
    <row r="304" spans="1:11" x14ac:dyDescent="0.25">
      <c r="A304" s="100" t="s">
        <v>207</v>
      </c>
      <c r="B304" s="100" t="s">
        <v>208</v>
      </c>
      <c r="C304" s="100" t="s">
        <v>21</v>
      </c>
      <c r="D304" s="100"/>
      <c r="E304" s="100"/>
      <c r="F304" s="100"/>
      <c r="G304" s="100"/>
      <c r="H304" s="100">
        <v>3280.3725623999999</v>
      </c>
      <c r="I304" s="100">
        <v>28.3619597926156</v>
      </c>
      <c r="J304" s="100">
        <v>100</v>
      </c>
      <c r="K304" s="100">
        <v>0</v>
      </c>
    </row>
    <row r="305" spans="1:11" x14ac:dyDescent="0.25">
      <c r="A305" s="100" t="s">
        <v>207</v>
      </c>
      <c r="B305" s="100" t="s">
        <v>208</v>
      </c>
      <c r="C305" s="100" t="s">
        <v>22</v>
      </c>
      <c r="D305" s="100">
        <v>24699.0828492</v>
      </c>
      <c r="E305" s="100">
        <v>9.2545172577464196</v>
      </c>
      <c r="F305" s="100">
        <v>19.857177305622901</v>
      </c>
      <c r="G305" s="100">
        <v>9.1094476673243694</v>
      </c>
      <c r="H305" s="100">
        <v>99684.571831699999</v>
      </c>
      <c r="I305" s="100">
        <v>4.3276983562240696</v>
      </c>
      <c r="J305" s="100">
        <v>80.142822694377102</v>
      </c>
      <c r="K305" s="100">
        <v>2.25706945930972</v>
      </c>
    </row>
    <row r="306" spans="1:11" x14ac:dyDescent="0.25">
      <c r="A306" s="100" t="s">
        <v>211</v>
      </c>
      <c r="B306" s="100" t="s">
        <v>212</v>
      </c>
      <c r="C306" s="100" t="s">
        <v>21</v>
      </c>
      <c r="D306" s="100">
        <v>55.460391700000002</v>
      </c>
      <c r="E306" s="100">
        <v>100</v>
      </c>
      <c r="F306" s="100">
        <v>3.8260686010124298</v>
      </c>
      <c r="G306" s="100">
        <v>94.1548581512358</v>
      </c>
      <c r="H306" s="100">
        <v>1394.0795273000001</v>
      </c>
      <c r="I306" s="100">
        <v>42.0033808732816</v>
      </c>
      <c r="J306" s="100">
        <v>96.173931398987605</v>
      </c>
      <c r="K306" s="100">
        <v>3.7457442070317102</v>
      </c>
    </row>
    <row r="307" spans="1:11" x14ac:dyDescent="0.25">
      <c r="A307" s="100" t="s">
        <v>211</v>
      </c>
      <c r="B307" s="100" t="s">
        <v>212</v>
      </c>
      <c r="C307" s="100" t="s">
        <v>22</v>
      </c>
      <c r="D307" s="100">
        <v>28522.759037700001</v>
      </c>
      <c r="E307" s="100">
        <v>8.8384886686850201</v>
      </c>
      <c r="F307" s="100">
        <v>34.831622024560303</v>
      </c>
      <c r="G307" s="100">
        <v>8.4767789378310194</v>
      </c>
      <c r="H307" s="100">
        <v>53364.782741399998</v>
      </c>
      <c r="I307" s="100">
        <v>6.1325927010355201</v>
      </c>
      <c r="J307" s="100">
        <v>65.168377975439697</v>
      </c>
      <c r="K307" s="100">
        <v>4.5307243961106396</v>
      </c>
    </row>
    <row r="308" spans="1:11" x14ac:dyDescent="0.25">
      <c r="A308" s="100" t="s">
        <v>213</v>
      </c>
      <c r="B308" s="100" t="s">
        <v>214</v>
      </c>
      <c r="C308" s="100" t="s">
        <v>21</v>
      </c>
      <c r="D308" s="100">
        <v>60.160483399999997</v>
      </c>
      <c r="E308" s="100">
        <v>72.811095394373098</v>
      </c>
      <c r="F308" s="100">
        <v>1.6747815571453499</v>
      </c>
      <c r="G308" s="100">
        <v>72.047397881979606</v>
      </c>
      <c r="H308" s="100">
        <v>3531.9786313</v>
      </c>
      <c r="I308" s="100">
        <v>22.092477163324901</v>
      </c>
      <c r="J308" s="100">
        <v>98.325218442854606</v>
      </c>
      <c r="K308" s="100">
        <v>1.22718927172464</v>
      </c>
    </row>
    <row r="309" spans="1:11" x14ac:dyDescent="0.25">
      <c r="A309" s="100" t="s">
        <v>213</v>
      </c>
      <c r="B309" s="100" t="s">
        <v>214</v>
      </c>
      <c r="C309" s="100" t="s">
        <v>22</v>
      </c>
      <c r="D309" s="100">
        <v>8951.8582277000005</v>
      </c>
      <c r="E309" s="100">
        <v>11.2848894511776</v>
      </c>
      <c r="F309" s="100">
        <v>14.065452594866199</v>
      </c>
      <c r="G309" s="100">
        <v>11.179749234249201</v>
      </c>
      <c r="H309" s="100">
        <v>54692.437377599999</v>
      </c>
      <c r="I309" s="100">
        <v>4.6108150892999697</v>
      </c>
      <c r="J309" s="100">
        <v>85.934547405133799</v>
      </c>
      <c r="K309" s="100">
        <v>1.8298604883026299</v>
      </c>
    </row>
    <row r="310" spans="1:11" x14ac:dyDescent="0.25">
      <c r="A310" s="100" t="s">
        <v>215</v>
      </c>
      <c r="B310" s="100" t="s">
        <v>216</v>
      </c>
      <c r="C310" s="100" t="s">
        <v>21</v>
      </c>
      <c r="D310" s="100">
        <v>106.48034269999999</v>
      </c>
      <c r="E310" s="100">
        <v>71.984411677150405</v>
      </c>
      <c r="F310" s="100">
        <v>5.5898724617633198</v>
      </c>
      <c r="G310" s="100">
        <v>69.250246349620099</v>
      </c>
      <c r="H310" s="100">
        <v>1798.3993022</v>
      </c>
      <c r="I310" s="100">
        <v>32.344414651489103</v>
      </c>
      <c r="J310" s="100">
        <v>94.410127538236694</v>
      </c>
      <c r="K310" s="100">
        <v>4.1001961879914797</v>
      </c>
    </row>
    <row r="311" spans="1:11" x14ac:dyDescent="0.25">
      <c r="A311" s="100" t="s">
        <v>215</v>
      </c>
      <c r="B311" s="100" t="s">
        <v>216</v>
      </c>
      <c r="C311" s="100" t="s">
        <v>22</v>
      </c>
      <c r="D311" s="100">
        <v>17388.7906181</v>
      </c>
      <c r="E311" s="100">
        <v>9.2271765910326895</v>
      </c>
      <c r="F311" s="100">
        <v>28.098395380210501</v>
      </c>
      <c r="G311" s="100">
        <v>8.8817604146658908</v>
      </c>
      <c r="H311" s="100">
        <v>44496.560423499999</v>
      </c>
      <c r="I311" s="100">
        <v>4.7679367898717402</v>
      </c>
      <c r="J311" s="100">
        <v>71.901604619789495</v>
      </c>
      <c r="K311" s="100">
        <v>3.47089911446702</v>
      </c>
    </row>
    <row r="312" spans="1:11" x14ac:dyDescent="0.25">
      <c r="A312" s="100" t="s">
        <v>217</v>
      </c>
      <c r="B312" s="100" t="s">
        <v>218</v>
      </c>
      <c r="C312" s="100" t="s">
        <v>21</v>
      </c>
      <c r="D312" s="100">
        <v>10.1611654</v>
      </c>
      <c r="E312" s="100">
        <v>100</v>
      </c>
      <c r="F312" s="100">
        <v>1.5908218498675999</v>
      </c>
      <c r="G312" s="100">
        <v>101.87540045784201</v>
      </c>
      <c r="H312" s="100">
        <v>628.57568630000003</v>
      </c>
      <c r="I312" s="100">
        <v>22.0067981283809</v>
      </c>
      <c r="J312" s="100">
        <v>98.409178150132405</v>
      </c>
      <c r="K312" s="100">
        <v>1.64685465379155</v>
      </c>
    </row>
    <row r="313" spans="1:11" x14ac:dyDescent="0.25">
      <c r="A313" s="100" t="s">
        <v>217</v>
      </c>
      <c r="B313" s="100" t="s">
        <v>218</v>
      </c>
      <c r="C313" s="100" t="s">
        <v>22</v>
      </c>
      <c r="D313" s="100">
        <v>1847.1467838000001</v>
      </c>
      <c r="E313" s="100">
        <v>12.5540671595486</v>
      </c>
      <c r="F313" s="100">
        <v>12.421964885692599</v>
      </c>
      <c r="G313" s="100">
        <v>11.4931132958089</v>
      </c>
      <c r="H313" s="100">
        <v>13022.858088999999</v>
      </c>
      <c r="I313" s="100">
        <v>3.67495220530069</v>
      </c>
      <c r="J313" s="100">
        <v>87.578035114307397</v>
      </c>
      <c r="K313" s="100">
        <v>1.6301695921983801</v>
      </c>
    </row>
    <row r="314" spans="1:11" x14ac:dyDescent="0.25">
      <c r="A314" s="100" t="s">
        <v>219</v>
      </c>
      <c r="B314" s="100" t="s">
        <v>220</v>
      </c>
      <c r="C314" s="100" t="s">
        <v>21</v>
      </c>
      <c r="D314" s="100"/>
      <c r="E314" s="100"/>
      <c r="F314" s="100"/>
      <c r="G314" s="100"/>
      <c r="H314" s="100">
        <v>558.99952399999995</v>
      </c>
      <c r="I314" s="100">
        <v>48.199576074500399</v>
      </c>
      <c r="J314" s="100">
        <v>100</v>
      </c>
      <c r="K314" s="100">
        <v>0</v>
      </c>
    </row>
    <row r="315" spans="1:11" x14ac:dyDescent="0.25">
      <c r="A315" s="100" t="s">
        <v>219</v>
      </c>
      <c r="B315" s="100" t="s">
        <v>220</v>
      </c>
      <c r="C315" s="100" t="s">
        <v>22</v>
      </c>
      <c r="D315" s="100">
        <v>8229.6731180000006</v>
      </c>
      <c r="E315" s="100">
        <v>7.0826218326322001</v>
      </c>
      <c r="F315" s="100">
        <v>25.568551119369399</v>
      </c>
      <c r="G315" s="100">
        <v>6.9797388451620996</v>
      </c>
      <c r="H315" s="100">
        <v>23957.027956999998</v>
      </c>
      <c r="I315" s="100">
        <v>4.1270109032889097</v>
      </c>
      <c r="J315" s="100">
        <v>74.431448880630597</v>
      </c>
      <c r="K315" s="100">
        <v>2.3976667409576198</v>
      </c>
    </row>
    <row r="316" spans="1:11" x14ac:dyDescent="0.25">
      <c r="A316" s="100" t="s">
        <v>221</v>
      </c>
      <c r="B316" s="100" t="s">
        <v>222</v>
      </c>
      <c r="C316" s="100" t="s">
        <v>21</v>
      </c>
      <c r="D316" s="100"/>
      <c r="E316" s="100"/>
      <c r="F316" s="100"/>
      <c r="G316" s="100"/>
      <c r="H316" s="100">
        <v>196.5170258</v>
      </c>
      <c r="I316" s="100">
        <v>40.9643216293438</v>
      </c>
      <c r="J316" s="100">
        <v>100</v>
      </c>
      <c r="K316" s="100">
        <v>0</v>
      </c>
    </row>
    <row r="317" spans="1:11" x14ac:dyDescent="0.25">
      <c r="A317" s="100" t="s">
        <v>221</v>
      </c>
      <c r="B317" s="100" t="s">
        <v>222</v>
      </c>
      <c r="C317" s="100" t="s">
        <v>22</v>
      </c>
      <c r="D317" s="100">
        <v>5036.8585075000001</v>
      </c>
      <c r="E317" s="100">
        <v>5.7526301430580897</v>
      </c>
      <c r="F317" s="100">
        <v>34.781362972168203</v>
      </c>
      <c r="G317" s="100">
        <v>5.1469436789553997</v>
      </c>
      <c r="H317" s="100">
        <v>9444.6283495000007</v>
      </c>
      <c r="I317" s="100">
        <v>4.0776363378927201</v>
      </c>
      <c r="J317" s="100">
        <v>65.218637027831804</v>
      </c>
      <c r="K317" s="100">
        <v>2.7448858862024199</v>
      </c>
    </row>
    <row r="318" spans="1:11" x14ac:dyDescent="0.25">
      <c r="A318" s="100" t="s">
        <v>223</v>
      </c>
      <c r="B318" s="100" t="s">
        <v>224</v>
      </c>
      <c r="C318" s="100" t="s">
        <v>21</v>
      </c>
      <c r="D318" s="100">
        <v>385.0189426</v>
      </c>
      <c r="E318" s="100">
        <v>72.202182781780706</v>
      </c>
      <c r="F318" s="100">
        <v>26.0401691819816</v>
      </c>
      <c r="G318" s="100">
        <v>58.823071145435797</v>
      </c>
      <c r="H318" s="100">
        <v>1093.5388191</v>
      </c>
      <c r="I318" s="100">
        <v>30.990249527884998</v>
      </c>
      <c r="J318" s="100">
        <v>73.959830818018403</v>
      </c>
      <c r="K318" s="100">
        <v>20.710738619722701</v>
      </c>
    </row>
    <row r="319" spans="1:11" x14ac:dyDescent="0.25">
      <c r="A319" s="100" t="s">
        <v>223</v>
      </c>
      <c r="B319" s="100" t="s">
        <v>224</v>
      </c>
      <c r="C319" s="100" t="s">
        <v>22</v>
      </c>
      <c r="D319" s="100">
        <v>17969.797007900001</v>
      </c>
      <c r="E319" s="100">
        <v>8.2305823596284302</v>
      </c>
      <c r="F319" s="100">
        <v>32.314640766559897</v>
      </c>
      <c r="G319" s="100">
        <v>7.4545538513997496</v>
      </c>
      <c r="H319" s="100">
        <v>37639.043386500001</v>
      </c>
      <c r="I319" s="100">
        <v>4.7423120399875698</v>
      </c>
      <c r="J319" s="100">
        <v>67.685359233440096</v>
      </c>
      <c r="K319" s="100">
        <v>3.5589857616349301</v>
      </c>
    </row>
    <row r="320" spans="1:11" x14ac:dyDescent="0.25">
      <c r="A320" s="100" t="s">
        <v>225</v>
      </c>
      <c r="B320" s="100" t="s">
        <v>226</v>
      </c>
      <c r="C320" s="100" t="s">
        <v>21</v>
      </c>
      <c r="D320" s="100">
        <v>37.990622000000002</v>
      </c>
      <c r="E320" s="100">
        <v>71.556575471133897</v>
      </c>
      <c r="F320" s="100">
        <v>1.9600067373414001</v>
      </c>
      <c r="G320" s="100">
        <v>72.840066781747097</v>
      </c>
      <c r="H320" s="100">
        <v>1900.2997561</v>
      </c>
      <c r="I320" s="100">
        <v>17.080237478887099</v>
      </c>
      <c r="J320" s="100">
        <v>98.039993262658598</v>
      </c>
      <c r="K320" s="100">
        <v>1.45621207110995</v>
      </c>
    </row>
    <row r="321" spans="1:11" x14ac:dyDescent="0.25">
      <c r="A321" s="100" t="s">
        <v>225</v>
      </c>
      <c r="B321" s="100" t="s">
        <v>226</v>
      </c>
      <c r="C321" s="100" t="s">
        <v>22</v>
      </c>
      <c r="D321" s="100">
        <v>2329.6759695999999</v>
      </c>
      <c r="E321" s="100">
        <v>13.970362164683401</v>
      </c>
      <c r="F321" s="100">
        <v>10.598854819213599</v>
      </c>
      <c r="G321" s="100">
        <v>12.737286459610599</v>
      </c>
      <c r="H321" s="100">
        <v>19650.773893500002</v>
      </c>
      <c r="I321" s="100">
        <v>3.3102572164379902</v>
      </c>
      <c r="J321" s="100">
        <v>89.401145180786401</v>
      </c>
      <c r="K321" s="100">
        <v>1.5100550412766101</v>
      </c>
    </row>
    <row r="322" spans="1:11" x14ac:dyDescent="0.25">
      <c r="A322" s="100" t="s">
        <v>227</v>
      </c>
      <c r="B322" s="100" t="s">
        <v>228</v>
      </c>
      <c r="C322" s="100" t="s">
        <v>21</v>
      </c>
      <c r="D322" s="100">
        <v>56.546818799999997</v>
      </c>
      <c r="E322" s="100">
        <v>70.642449067067801</v>
      </c>
      <c r="F322" s="100">
        <v>4.6487310413240399</v>
      </c>
      <c r="G322" s="100">
        <v>70.849898320123302</v>
      </c>
      <c r="H322" s="100">
        <v>1159.8457472</v>
      </c>
      <c r="I322" s="100">
        <v>21.569837644245201</v>
      </c>
      <c r="J322" s="100">
        <v>95.351268958676002</v>
      </c>
      <c r="K322" s="100">
        <v>3.4541975706495398</v>
      </c>
    </row>
    <row r="323" spans="1:11" x14ac:dyDescent="0.25">
      <c r="A323" s="100" t="s">
        <v>227</v>
      </c>
      <c r="B323" s="100" t="s">
        <v>228</v>
      </c>
      <c r="C323" s="100" t="s">
        <v>22</v>
      </c>
      <c r="D323" s="100">
        <v>3567.4775840000002</v>
      </c>
      <c r="E323" s="100">
        <v>10.171906801801301</v>
      </c>
      <c r="F323" s="100">
        <v>14.4963628037957</v>
      </c>
      <c r="G323" s="100">
        <v>9.6663221344967596</v>
      </c>
      <c r="H323" s="100">
        <v>21041.989164899998</v>
      </c>
      <c r="I323" s="100">
        <v>4.1709353023913396</v>
      </c>
      <c r="J323" s="100">
        <v>85.503637196204394</v>
      </c>
      <c r="K323" s="100">
        <v>1.6388368639626201</v>
      </c>
    </row>
    <row r="324" spans="1:11" x14ac:dyDescent="0.25">
      <c r="A324" s="100" t="s">
        <v>229</v>
      </c>
      <c r="B324" s="100" t="s">
        <v>230</v>
      </c>
      <c r="C324" s="100" t="s">
        <v>21</v>
      </c>
      <c r="D324" s="100">
        <v>99.757625200000007</v>
      </c>
      <c r="E324" s="100">
        <v>71.899118599385602</v>
      </c>
      <c r="F324" s="100">
        <v>1.8677519645445999</v>
      </c>
      <c r="G324" s="100">
        <v>71.521691328720905</v>
      </c>
      <c r="H324" s="100">
        <v>5241.2955282000003</v>
      </c>
      <c r="I324" s="100">
        <v>17.227607692847599</v>
      </c>
      <c r="J324" s="100">
        <v>98.132248035455405</v>
      </c>
      <c r="K324" s="100">
        <v>1.3612729980312599</v>
      </c>
    </row>
    <row r="325" spans="1:11" x14ac:dyDescent="0.25">
      <c r="A325" s="100" t="s">
        <v>229</v>
      </c>
      <c r="B325" s="100" t="s">
        <v>230</v>
      </c>
      <c r="C325" s="100" t="s">
        <v>22</v>
      </c>
      <c r="D325" s="100">
        <v>4657.9077285000003</v>
      </c>
      <c r="E325" s="100">
        <v>10.5939004616828</v>
      </c>
      <c r="F325" s="100">
        <v>9.4481736496311708</v>
      </c>
      <c r="G325" s="100">
        <v>10.2359538707009</v>
      </c>
      <c r="H325" s="100">
        <v>44641.649003099999</v>
      </c>
      <c r="I325" s="100">
        <v>4.0472972316230704</v>
      </c>
      <c r="J325" s="100">
        <v>90.551826350368799</v>
      </c>
      <c r="K325" s="100">
        <v>1.0680189846839301</v>
      </c>
    </row>
    <row r="326" spans="1:11" x14ac:dyDescent="0.25">
      <c r="A326" s="100" t="s">
        <v>231</v>
      </c>
      <c r="B326" s="100" t="s">
        <v>232</v>
      </c>
      <c r="C326" s="100" t="s">
        <v>21</v>
      </c>
      <c r="D326" s="100"/>
      <c r="E326" s="100"/>
      <c r="F326" s="100"/>
      <c r="G326" s="100"/>
      <c r="H326" s="100">
        <v>45.489001899999998</v>
      </c>
      <c r="I326" s="100">
        <v>57.944683381889803</v>
      </c>
      <c r="J326" s="100">
        <v>100</v>
      </c>
      <c r="K326" s="100">
        <v>6.4331521645188702E-15</v>
      </c>
    </row>
    <row r="327" spans="1:11" x14ac:dyDescent="0.25">
      <c r="A327" s="100" t="s">
        <v>231</v>
      </c>
      <c r="B327" s="100" t="s">
        <v>232</v>
      </c>
      <c r="C327" s="100" t="s">
        <v>22</v>
      </c>
      <c r="D327" s="100">
        <v>3150.7101923</v>
      </c>
      <c r="E327" s="100">
        <v>8.1458806331893996</v>
      </c>
      <c r="F327" s="100">
        <v>24.431661124969601</v>
      </c>
      <c r="G327" s="100">
        <v>7.8326181006596798</v>
      </c>
      <c r="H327" s="100">
        <v>9745.3027975000005</v>
      </c>
      <c r="I327" s="100">
        <v>4.2770225214877096</v>
      </c>
      <c r="J327" s="100">
        <v>75.568338875030406</v>
      </c>
      <c r="K327" s="100">
        <v>2.5323286710468098</v>
      </c>
    </row>
    <row r="328" spans="1:11" x14ac:dyDescent="0.25">
      <c r="A328" s="100" t="s">
        <v>233</v>
      </c>
      <c r="B328" s="100" t="s">
        <v>234</v>
      </c>
      <c r="C328" s="100" t="s">
        <v>21</v>
      </c>
      <c r="D328" s="100">
        <v>168.64136540000001</v>
      </c>
      <c r="E328" s="100">
        <v>73.062703180666901</v>
      </c>
      <c r="F328" s="100">
        <v>3.4934309022350201</v>
      </c>
      <c r="G328" s="100">
        <v>71.288042570081203</v>
      </c>
      <c r="H328" s="100">
        <v>4658.7438075</v>
      </c>
      <c r="I328" s="100">
        <v>21.772771142510599</v>
      </c>
      <c r="J328" s="100">
        <v>96.506569097764995</v>
      </c>
      <c r="K328" s="100">
        <v>2.58054817617524</v>
      </c>
    </row>
    <row r="329" spans="1:11" x14ac:dyDescent="0.25">
      <c r="A329" s="100" t="s">
        <v>233</v>
      </c>
      <c r="B329" s="100" t="s">
        <v>234</v>
      </c>
      <c r="C329" s="100" t="s">
        <v>22</v>
      </c>
      <c r="D329" s="100">
        <v>9700.5056879999993</v>
      </c>
      <c r="E329" s="100">
        <v>10.1073648201585</v>
      </c>
      <c r="F329" s="100">
        <v>13.560983408737901</v>
      </c>
      <c r="G329" s="100">
        <v>9.6893028150006604</v>
      </c>
      <c r="H329" s="100">
        <v>61831.959146000001</v>
      </c>
      <c r="I329" s="100">
        <v>4.4747152031346298</v>
      </c>
      <c r="J329" s="100">
        <v>86.439016591262103</v>
      </c>
      <c r="K329" s="100">
        <v>1.52010608054215</v>
      </c>
    </row>
    <row r="330" spans="1:11" x14ac:dyDescent="0.25">
      <c r="A330" s="100" t="s">
        <v>235</v>
      </c>
      <c r="B330" s="100" t="s">
        <v>236</v>
      </c>
      <c r="C330" s="100" t="s">
        <v>21</v>
      </c>
      <c r="D330" s="100">
        <v>98.736592700000003</v>
      </c>
      <c r="E330" s="100">
        <v>99.999999999999901</v>
      </c>
      <c r="F330" s="100">
        <v>3.7192253882286201</v>
      </c>
      <c r="G330" s="100">
        <v>92.792371725888103</v>
      </c>
      <c r="H330" s="100">
        <v>2556.0256869</v>
      </c>
      <c r="I330" s="100">
        <v>28.936565681158399</v>
      </c>
      <c r="J330" s="100">
        <v>96.280774611771406</v>
      </c>
      <c r="K330" s="100">
        <v>3.5844720417805598</v>
      </c>
    </row>
    <row r="331" spans="1:11" x14ac:dyDescent="0.25">
      <c r="A331" s="100" t="s">
        <v>235</v>
      </c>
      <c r="B331" s="100" t="s">
        <v>236</v>
      </c>
      <c r="C331" s="100" t="s">
        <v>22</v>
      </c>
      <c r="D331" s="100">
        <v>11689.9732377</v>
      </c>
      <c r="E331" s="100">
        <v>12.5971839969976</v>
      </c>
      <c r="F331" s="100">
        <v>14.281861281136701</v>
      </c>
      <c r="G331" s="100">
        <v>10.993726991228799</v>
      </c>
      <c r="H331" s="100">
        <v>70161.915725400002</v>
      </c>
      <c r="I331" s="100">
        <v>3.4920530158770902</v>
      </c>
      <c r="J331" s="100">
        <v>85.718138718863301</v>
      </c>
      <c r="K331" s="100">
        <v>1.83171130635932</v>
      </c>
    </row>
    <row r="332" spans="1:11" x14ac:dyDescent="0.25">
      <c r="A332" s="100" t="s">
        <v>237</v>
      </c>
      <c r="B332" s="100" t="s">
        <v>238</v>
      </c>
      <c r="C332" s="100" t="s">
        <v>21</v>
      </c>
      <c r="D332" s="100"/>
      <c r="E332" s="100"/>
      <c r="F332" s="100"/>
      <c r="G332" s="100"/>
      <c r="H332" s="100">
        <v>2041.2902273</v>
      </c>
      <c r="I332" s="100">
        <v>26.668538844847198</v>
      </c>
      <c r="J332" s="100">
        <v>100</v>
      </c>
      <c r="K332" s="100">
        <v>0</v>
      </c>
    </row>
    <row r="333" spans="1:11" x14ac:dyDescent="0.25">
      <c r="A333" s="100" t="s">
        <v>237</v>
      </c>
      <c r="B333" s="100" t="s">
        <v>238</v>
      </c>
      <c r="C333" s="100" t="s">
        <v>22</v>
      </c>
      <c r="D333" s="100">
        <v>9236.3468037000002</v>
      </c>
      <c r="E333" s="100">
        <v>9.8896773222810701</v>
      </c>
      <c r="F333" s="100">
        <v>16.830826370199599</v>
      </c>
      <c r="G333" s="100">
        <v>9.1098294753695104</v>
      </c>
      <c r="H333" s="100">
        <v>45641.212981800003</v>
      </c>
      <c r="I333" s="100">
        <v>4.0303165968817298</v>
      </c>
      <c r="J333" s="100">
        <v>83.169173629800397</v>
      </c>
      <c r="K333" s="100">
        <v>1.8435431238568001</v>
      </c>
    </row>
    <row r="334" spans="1:11" x14ac:dyDescent="0.25">
      <c r="A334" s="100" t="s">
        <v>239</v>
      </c>
      <c r="B334" s="100" t="s">
        <v>240</v>
      </c>
      <c r="C334" s="100" t="s">
        <v>21</v>
      </c>
      <c r="D334" s="100">
        <v>117.7827805</v>
      </c>
      <c r="E334" s="100">
        <v>70.994765676961904</v>
      </c>
      <c r="F334" s="100">
        <v>6.4134067731595703</v>
      </c>
      <c r="G334" s="100">
        <v>68.5333112494651</v>
      </c>
      <c r="H334" s="100">
        <v>1718.7260309000001</v>
      </c>
      <c r="I334" s="100">
        <v>23.3248266751012</v>
      </c>
      <c r="J334" s="100">
        <v>93.586593226840407</v>
      </c>
      <c r="K334" s="100">
        <v>4.6965274341059802</v>
      </c>
    </row>
    <row r="335" spans="1:11" x14ac:dyDescent="0.25">
      <c r="A335" s="100" t="s">
        <v>239</v>
      </c>
      <c r="B335" s="100" t="s">
        <v>240</v>
      </c>
      <c r="C335" s="100" t="s">
        <v>22</v>
      </c>
      <c r="D335" s="100">
        <v>6694.6568367999998</v>
      </c>
      <c r="E335" s="100">
        <v>10.537487785395699</v>
      </c>
      <c r="F335" s="100">
        <v>14.8926512030325</v>
      </c>
      <c r="G335" s="100">
        <v>9.8492391058076301</v>
      </c>
      <c r="H335" s="100">
        <v>38258.097011600003</v>
      </c>
      <c r="I335" s="100">
        <v>3.45057759374065</v>
      </c>
      <c r="J335" s="100">
        <v>85.1073487969675</v>
      </c>
      <c r="K335" s="100">
        <v>1.72348551202065</v>
      </c>
    </row>
    <row r="336" spans="1:11" x14ac:dyDescent="0.25">
      <c r="A336" s="100" t="s">
        <v>241</v>
      </c>
      <c r="B336" s="100" t="s">
        <v>242</v>
      </c>
      <c r="C336" s="100" t="s">
        <v>21</v>
      </c>
      <c r="D336" s="100"/>
      <c r="E336" s="100"/>
      <c r="F336" s="100"/>
      <c r="G336" s="100"/>
      <c r="H336" s="100">
        <v>555.21798890000002</v>
      </c>
      <c r="I336" s="100">
        <v>16.610574279226601</v>
      </c>
      <c r="J336" s="100">
        <v>100</v>
      </c>
      <c r="K336" s="100">
        <v>0</v>
      </c>
    </row>
    <row r="337" spans="1:11" x14ac:dyDescent="0.25">
      <c r="A337" s="100" t="s">
        <v>241</v>
      </c>
      <c r="B337" s="100" t="s">
        <v>242</v>
      </c>
      <c r="C337" s="100" t="s">
        <v>22</v>
      </c>
      <c r="D337" s="100">
        <v>906.04335700000001</v>
      </c>
      <c r="E337" s="100">
        <v>11.8007417224097</v>
      </c>
      <c r="F337" s="100">
        <v>12.9919180149792</v>
      </c>
      <c r="G337" s="100">
        <v>11.011403834888201</v>
      </c>
      <c r="H337" s="100">
        <v>6067.8565394999996</v>
      </c>
      <c r="I337" s="100">
        <v>3.82045966112379</v>
      </c>
      <c r="J337" s="100">
        <v>87.008081985020794</v>
      </c>
      <c r="K337" s="100">
        <v>1.64420652184155</v>
      </c>
    </row>
    <row r="338" spans="1:11" x14ac:dyDescent="0.25">
      <c r="A338" s="100" t="s">
        <v>243</v>
      </c>
      <c r="B338" s="100" t="s">
        <v>244</v>
      </c>
      <c r="C338" s="100" t="s">
        <v>21</v>
      </c>
      <c r="D338" s="100">
        <v>14.822508900000001</v>
      </c>
      <c r="E338" s="100">
        <v>70.6904923415577</v>
      </c>
      <c r="F338" s="100">
        <v>4.7957375128796702</v>
      </c>
      <c r="G338" s="100">
        <v>67.951902260189797</v>
      </c>
      <c r="H338" s="100">
        <v>294.25422559999998</v>
      </c>
      <c r="I338" s="100">
        <v>32.126425507208403</v>
      </c>
      <c r="J338" s="100">
        <v>95.204262487120303</v>
      </c>
      <c r="K338" s="100">
        <v>3.4229505930452602</v>
      </c>
    </row>
    <row r="339" spans="1:11" x14ac:dyDescent="0.25">
      <c r="A339" s="100" t="s">
        <v>243</v>
      </c>
      <c r="B339" s="100" t="s">
        <v>244</v>
      </c>
      <c r="C339" s="100" t="s">
        <v>22</v>
      </c>
      <c r="D339" s="100">
        <v>2538.3498129</v>
      </c>
      <c r="E339" s="100">
        <v>7.7398765671506702</v>
      </c>
      <c r="F339" s="100">
        <v>42.534692044407898</v>
      </c>
      <c r="G339" s="100">
        <v>7.1877756499324796</v>
      </c>
      <c r="H339" s="100">
        <v>3429.3666343</v>
      </c>
      <c r="I339" s="100">
        <v>6.42951813623002</v>
      </c>
      <c r="J339" s="100">
        <v>57.465307955592102</v>
      </c>
      <c r="K339" s="100">
        <v>5.3202503324341901</v>
      </c>
    </row>
    <row r="340" spans="1:11" x14ac:dyDescent="0.25">
      <c r="A340" s="100" t="s">
        <v>245</v>
      </c>
      <c r="B340" s="100" t="s">
        <v>246</v>
      </c>
      <c r="C340" s="100" t="s">
        <v>21</v>
      </c>
      <c r="D340" s="100"/>
      <c r="E340" s="100"/>
      <c r="F340" s="100"/>
      <c r="G340" s="100"/>
      <c r="H340" s="100">
        <v>285.86057979999998</v>
      </c>
      <c r="I340" s="100">
        <v>37.601368595366097</v>
      </c>
      <c r="J340" s="100">
        <v>100</v>
      </c>
      <c r="K340" s="100">
        <v>0</v>
      </c>
    </row>
    <row r="341" spans="1:11" x14ac:dyDescent="0.25">
      <c r="A341" s="100" t="s">
        <v>245</v>
      </c>
      <c r="B341" s="100" t="s">
        <v>246</v>
      </c>
      <c r="C341" s="100" t="s">
        <v>22</v>
      </c>
      <c r="D341" s="100">
        <v>3112.830156</v>
      </c>
      <c r="E341" s="100">
        <v>8.1154372568418491</v>
      </c>
      <c r="F341" s="100">
        <v>36.410294671509099</v>
      </c>
      <c r="G341" s="100">
        <v>7.7790007537651098</v>
      </c>
      <c r="H341" s="100">
        <v>5436.4831194999997</v>
      </c>
      <c r="I341" s="100">
        <v>5.6862012855282202</v>
      </c>
      <c r="J341" s="100">
        <v>63.589705328490901</v>
      </c>
      <c r="K341" s="100">
        <v>4.4541126308314203</v>
      </c>
    </row>
    <row r="342" spans="1:11" x14ac:dyDescent="0.25">
      <c r="A342" s="100" t="s">
        <v>247</v>
      </c>
      <c r="B342" s="100" t="s">
        <v>248</v>
      </c>
      <c r="C342" s="100" t="s">
        <v>21</v>
      </c>
      <c r="D342" s="100">
        <v>7.9238562000000003</v>
      </c>
      <c r="E342" s="100">
        <v>100</v>
      </c>
      <c r="F342" s="100">
        <v>1.3277779220707699</v>
      </c>
      <c r="G342" s="100">
        <v>100.408813032049</v>
      </c>
      <c r="H342" s="100">
        <v>588.85185969999998</v>
      </c>
      <c r="I342" s="100">
        <v>20.2992225199465</v>
      </c>
      <c r="J342" s="100">
        <v>98.672222077929206</v>
      </c>
      <c r="K342" s="100">
        <v>1.3511462731628101</v>
      </c>
    </row>
    <row r="343" spans="1:11" x14ac:dyDescent="0.25">
      <c r="A343" s="100" t="s">
        <v>247</v>
      </c>
      <c r="B343" s="100" t="s">
        <v>248</v>
      </c>
      <c r="C343" s="100" t="s">
        <v>22</v>
      </c>
      <c r="D343" s="100">
        <v>1388.6738952999999</v>
      </c>
      <c r="E343" s="100">
        <v>12.189385181225401</v>
      </c>
      <c r="F343" s="100">
        <v>15.583055903167701</v>
      </c>
      <c r="G343" s="100">
        <v>11.3937992921398</v>
      </c>
      <c r="H343" s="100">
        <v>7522.7610885000004</v>
      </c>
      <c r="I343" s="100">
        <v>4.8598106017528897</v>
      </c>
      <c r="J343" s="100">
        <v>84.416944096832296</v>
      </c>
      <c r="K343" s="100">
        <v>2.1032532416149099</v>
      </c>
    </row>
    <row r="344" spans="1:11" x14ac:dyDescent="0.25">
      <c r="A344" s="100" t="s">
        <v>249</v>
      </c>
      <c r="B344" s="100" t="s">
        <v>250</v>
      </c>
      <c r="C344" s="100" t="s">
        <v>21</v>
      </c>
      <c r="D344" s="100">
        <v>66.579299399999996</v>
      </c>
      <c r="E344" s="100">
        <v>59.557622999178001</v>
      </c>
      <c r="F344" s="100">
        <v>4.7227702164424503</v>
      </c>
      <c r="G344" s="100">
        <v>63.228017154387999</v>
      </c>
      <c r="H344" s="100">
        <v>1343.1716804</v>
      </c>
      <c r="I344" s="100">
        <v>24.293161397288799</v>
      </c>
      <c r="J344" s="100">
        <v>95.277229783557502</v>
      </c>
      <c r="K344" s="100">
        <v>3.1341318060969598</v>
      </c>
    </row>
    <row r="345" spans="1:11" x14ac:dyDescent="0.25">
      <c r="A345" s="100" t="s">
        <v>249</v>
      </c>
      <c r="B345" s="100" t="s">
        <v>250</v>
      </c>
      <c r="C345" s="100" t="s">
        <v>22</v>
      </c>
      <c r="D345" s="100">
        <v>1965.2756193</v>
      </c>
      <c r="E345" s="100">
        <v>11.244485752257599</v>
      </c>
      <c r="F345" s="100">
        <v>13.0089715760519</v>
      </c>
      <c r="G345" s="100">
        <v>9.35478298148462</v>
      </c>
      <c r="H345" s="100">
        <v>13141.803428499999</v>
      </c>
      <c r="I345" s="100">
        <v>4.7422815314103302</v>
      </c>
      <c r="J345" s="100">
        <v>86.991028423948094</v>
      </c>
      <c r="K345" s="100">
        <v>1.39895007693421</v>
      </c>
    </row>
    <row r="346" spans="1:11" x14ac:dyDescent="0.25">
      <c r="A346" s="100" t="s">
        <v>251</v>
      </c>
      <c r="B346" s="100" t="s">
        <v>252</v>
      </c>
      <c r="C346" s="100" t="s">
        <v>21</v>
      </c>
      <c r="D346" s="100">
        <v>17.3112195</v>
      </c>
      <c r="E346" s="100">
        <v>99.999999999999901</v>
      </c>
      <c r="F346" s="100">
        <v>7.3875408586086397</v>
      </c>
      <c r="G346" s="100">
        <v>106.74933598872801</v>
      </c>
      <c r="H346" s="100">
        <v>217.0187129</v>
      </c>
      <c r="I346" s="100">
        <v>55.127156043704197</v>
      </c>
      <c r="J346" s="100">
        <v>92.612459141391398</v>
      </c>
      <c r="K346" s="100">
        <v>8.5152158635815294</v>
      </c>
    </row>
    <row r="347" spans="1:11" x14ac:dyDescent="0.25">
      <c r="A347" s="100" t="s">
        <v>251</v>
      </c>
      <c r="B347" s="100" t="s">
        <v>252</v>
      </c>
      <c r="C347" s="100" t="s">
        <v>22</v>
      </c>
      <c r="D347" s="100">
        <v>7654.3666260999998</v>
      </c>
      <c r="E347" s="100">
        <v>7.3374962271716697</v>
      </c>
      <c r="F347" s="100">
        <v>33.178196730940499</v>
      </c>
      <c r="G347" s="100">
        <v>7.0503496050257102</v>
      </c>
      <c r="H347" s="100">
        <v>15416.105492000001</v>
      </c>
      <c r="I347" s="100">
        <v>4.7384709574264896</v>
      </c>
      <c r="J347" s="100">
        <v>66.821803269059501</v>
      </c>
      <c r="K347" s="100">
        <v>3.5006221738072001</v>
      </c>
    </row>
    <row r="348" spans="1:11" x14ac:dyDescent="0.25">
      <c r="A348" s="100" t="s">
        <v>253</v>
      </c>
      <c r="B348" s="100" t="s">
        <v>254</v>
      </c>
      <c r="C348" s="100" t="s">
        <v>21</v>
      </c>
      <c r="D348" s="100"/>
      <c r="E348" s="100"/>
      <c r="F348" s="100"/>
      <c r="G348" s="100"/>
      <c r="H348" s="100">
        <v>104.9602991</v>
      </c>
      <c r="I348" s="100">
        <v>58.418601667290403</v>
      </c>
      <c r="J348" s="100">
        <v>100</v>
      </c>
      <c r="K348" s="100">
        <v>0</v>
      </c>
    </row>
    <row r="349" spans="1:11" x14ac:dyDescent="0.25">
      <c r="A349" s="100" t="s">
        <v>253</v>
      </c>
      <c r="B349" s="100" t="s">
        <v>254</v>
      </c>
      <c r="C349" s="100" t="s">
        <v>22</v>
      </c>
      <c r="D349" s="100">
        <v>12622.0534675</v>
      </c>
      <c r="E349" s="100">
        <v>4.09809754908001</v>
      </c>
      <c r="F349" s="100">
        <v>57.680498768393903</v>
      </c>
      <c r="G349" s="100">
        <v>3.1958936035018799</v>
      </c>
      <c r="H349" s="100">
        <v>9260.6516702999998</v>
      </c>
      <c r="I349" s="100">
        <v>5.6866900541589196</v>
      </c>
      <c r="J349" s="100">
        <v>42.319501231606097</v>
      </c>
      <c r="K349" s="100">
        <v>4.3559288672106096</v>
      </c>
    </row>
    <row r="350" spans="1:11" x14ac:dyDescent="0.25">
      <c r="A350" s="100" t="s">
        <v>255</v>
      </c>
      <c r="B350" s="100" t="s">
        <v>256</v>
      </c>
      <c r="C350" s="100" t="s">
        <v>21</v>
      </c>
      <c r="D350" s="100"/>
      <c r="E350" s="100"/>
      <c r="F350" s="100"/>
      <c r="G350" s="100"/>
      <c r="H350" s="100">
        <v>63.860681900000003</v>
      </c>
      <c r="I350" s="100">
        <v>61.479573031064</v>
      </c>
      <c r="J350" s="100">
        <v>100</v>
      </c>
      <c r="K350" s="100">
        <v>0</v>
      </c>
    </row>
    <row r="351" spans="1:11" x14ac:dyDescent="0.25">
      <c r="A351" s="100" t="s">
        <v>255</v>
      </c>
      <c r="B351" s="100" t="s">
        <v>256</v>
      </c>
      <c r="C351" s="100" t="s">
        <v>22</v>
      </c>
      <c r="D351" s="100">
        <v>9604.0375418999993</v>
      </c>
      <c r="E351" s="100">
        <v>4.0479599366976204</v>
      </c>
      <c r="F351" s="100">
        <v>56.372537902195397</v>
      </c>
      <c r="G351" s="100">
        <v>3.21728420238176</v>
      </c>
      <c r="H351" s="100">
        <v>7432.6932835999996</v>
      </c>
      <c r="I351" s="100">
        <v>5.3583709851340604</v>
      </c>
      <c r="J351" s="100">
        <v>43.627462097804603</v>
      </c>
      <c r="K351" s="100">
        <v>4.1571631014041399</v>
      </c>
    </row>
    <row r="352" spans="1:11" x14ac:dyDescent="0.25">
      <c r="A352" s="100" t="s">
        <v>257</v>
      </c>
      <c r="B352" s="100" t="s">
        <v>258</v>
      </c>
      <c r="C352" s="100" t="s">
        <v>21</v>
      </c>
      <c r="D352" s="100"/>
      <c r="E352" s="100"/>
      <c r="F352" s="100"/>
      <c r="G352" s="100"/>
      <c r="H352" s="100">
        <v>1478.1641598000001</v>
      </c>
      <c r="I352" s="100">
        <v>16.563742657309799</v>
      </c>
      <c r="J352" s="100">
        <v>100</v>
      </c>
      <c r="K352" s="100">
        <v>1.8389448472111201E-15</v>
      </c>
    </row>
    <row r="353" spans="1:11" x14ac:dyDescent="0.25">
      <c r="A353" s="100" t="s">
        <v>257</v>
      </c>
      <c r="B353" s="100" t="s">
        <v>258</v>
      </c>
      <c r="C353" s="100" t="s">
        <v>22</v>
      </c>
      <c r="D353" s="100">
        <v>3251.8996923</v>
      </c>
      <c r="E353" s="100">
        <v>15.780198821810799</v>
      </c>
      <c r="F353" s="100">
        <v>17.422984180223999</v>
      </c>
      <c r="G353" s="100">
        <v>15.923234033936</v>
      </c>
      <c r="H353" s="100">
        <v>15412.524603</v>
      </c>
      <c r="I353" s="100">
        <v>5.4170894452439402</v>
      </c>
      <c r="J353" s="100">
        <v>82.577015819775994</v>
      </c>
      <c r="K353" s="100">
        <v>3.3596546438147001</v>
      </c>
    </row>
    <row r="354" spans="1:11" x14ac:dyDescent="0.25">
      <c r="A354" s="100" t="s">
        <v>309</v>
      </c>
      <c r="B354" s="100" t="s">
        <v>310</v>
      </c>
      <c r="C354" s="100" t="s">
        <v>22</v>
      </c>
      <c r="D354" s="100">
        <v>10650.3996888</v>
      </c>
      <c r="E354" s="100">
        <v>4.2887274771524799</v>
      </c>
      <c r="F354" s="100">
        <v>64.850839765406803</v>
      </c>
      <c r="G354" s="100">
        <v>2.78400744499507</v>
      </c>
      <c r="H354" s="100">
        <v>5772.5174659000004</v>
      </c>
      <c r="I354" s="100">
        <v>5.8845135861987297</v>
      </c>
      <c r="J354" s="100">
        <v>35.149160234593197</v>
      </c>
      <c r="K354" s="100">
        <v>5.1365443588431896</v>
      </c>
    </row>
    <row r="355" spans="1:11" x14ac:dyDescent="0.25">
      <c r="A355" s="100" t="s">
        <v>259</v>
      </c>
      <c r="B355" s="100" t="s">
        <v>260</v>
      </c>
      <c r="C355" s="100" t="s">
        <v>22</v>
      </c>
      <c r="D355" s="100">
        <v>9021.6977377999992</v>
      </c>
      <c r="E355" s="100">
        <v>3.5250295301119601</v>
      </c>
      <c r="F355" s="100">
        <v>65.578362365714199</v>
      </c>
      <c r="G355" s="100">
        <v>2.5455537273834801</v>
      </c>
      <c r="H355" s="100">
        <v>4735.4279548000004</v>
      </c>
      <c r="I355" s="100">
        <v>5.7708811128811899</v>
      </c>
      <c r="J355" s="100">
        <v>34.421637634285801</v>
      </c>
      <c r="K355" s="100">
        <v>4.8496601622891404</v>
      </c>
    </row>
    <row r="356" spans="1:11" x14ac:dyDescent="0.25">
      <c r="A356" s="100" t="s">
        <v>311</v>
      </c>
      <c r="B356" s="100" t="s">
        <v>312</v>
      </c>
      <c r="C356" s="100" t="s">
        <v>22</v>
      </c>
      <c r="D356" s="100">
        <v>13442.386898999999</v>
      </c>
      <c r="E356" s="100">
        <v>4.29118432946313</v>
      </c>
      <c r="F356" s="100">
        <v>59.252832235851301</v>
      </c>
      <c r="G356" s="100">
        <v>3.0822531736538501</v>
      </c>
      <c r="H356" s="100">
        <v>9244.1014792999995</v>
      </c>
      <c r="I356" s="100">
        <v>5.8257768166116</v>
      </c>
      <c r="J356" s="100">
        <v>40.747167764148699</v>
      </c>
      <c r="K356" s="100">
        <v>4.4820840374486197</v>
      </c>
    </row>
    <row r="357" spans="1:11" x14ac:dyDescent="0.25">
      <c r="A357" s="100" t="s">
        <v>261</v>
      </c>
      <c r="B357" s="100" t="s">
        <v>262</v>
      </c>
      <c r="C357" s="100" t="s">
        <v>22</v>
      </c>
      <c r="D357" s="100">
        <v>13525.4634164</v>
      </c>
      <c r="E357" s="100">
        <v>5.4501999635018503</v>
      </c>
      <c r="F357" s="100">
        <v>51.9455627012618</v>
      </c>
      <c r="G357" s="100">
        <v>4.3787437499708801</v>
      </c>
      <c r="H357" s="100">
        <v>12512.3013378</v>
      </c>
      <c r="I357" s="100">
        <v>5.5405813825487202</v>
      </c>
      <c r="J357" s="100">
        <v>48.0544372987382</v>
      </c>
      <c r="K357" s="100">
        <v>4.7333049933110596</v>
      </c>
    </row>
    <row r="358" spans="1:11" x14ac:dyDescent="0.25">
      <c r="A358" s="100" t="s">
        <v>263</v>
      </c>
      <c r="B358" s="100" t="s">
        <v>264</v>
      </c>
      <c r="C358" s="100" t="s">
        <v>22</v>
      </c>
      <c r="D358" s="100">
        <v>11385.1803119</v>
      </c>
      <c r="E358" s="100">
        <v>5.0176589709228203</v>
      </c>
      <c r="F358" s="100">
        <v>53.419266786836502</v>
      </c>
      <c r="G358" s="100">
        <v>3.8181252553281002</v>
      </c>
      <c r="H358" s="100">
        <v>9927.6923588000009</v>
      </c>
      <c r="I358" s="100">
        <v>4.7066966515552604</v>
      </c>
      <c r="J358" s="100">
        <v>46.580733213163498</v>
      </c>
      <c r="K358" s="100">
        <v>4.3786655462583299</v>
      </c>
    </row>
    <row r="359" spans="1:11" x14ac:dyDescent="0.25">
      <c r="A359" s="100" t="s">
        <v>265</v>
      </c>
      <c r="B359" s="100" t="s">
        <v>266</v>
      </c>
      <c r="C359" s="100" t="s">
        <v>21</v>
      </c>
      <c r="D359" s="100">
        <v>137.6149964</v>
      </c>
      <c r="E359" s="100">
        <v>72.786968178524305</v>
      </c>
      <c r="F359" s="100">
        <v>15.1970524334131</v>
      </c>
      <c r="G359" s="100">
        <v>67.214515057503903</v>
      </c>
      <c r="H359" s="100">
        <v>767.92242280000005</v>
      </c>
      <c r="I359" s="100">
        <v>46.668293082293602</v>
      </c>
      <c r="J359" s="100">
        <v>84.802947566586894</v>
      </c>
      <c r="K359" s="100">
        <v>12.0451297852976</v>
      </c>
    </row>
    <row r="360" spans="1:11" x14ac:dyDescent="0.25">
      <c r="A360" s="100" t="s">
        <v>265</v>
      </c>
      <c r="B360" s="100" t="s">
        <v>266</v>
      </c>
      <c r="C360" s="100" t="s">
        <v>22</v>
      </c>
      <c r="D360" s="100">
        <v>32774.342585600003</v>
      </c>
      <c r="E360" s="100">
        <v>6.8082710420606398</v>
      </c>
      <c r="F360" s="100">
        <v>38.652705935807397</v>
      </c>
      <c r="G360" s="100">
        <v>6.0836463474249998</v>
      </c>
      <c r="H360" s="100">
        <v>52017.502621899999</v>
      </c>
      <c r="I360" s="100">
        <v>5.7626248561343996</v>
      </c>
      <c r="J360" s="100">
        <v>61.347294064192603</v>
      </c>
      <c r="K360" s="100">
        <v>3.83308501004807</v>
      </c>
    </row>
    <row r="361" spans="1:11" x14ac:dyDescent="0.25">
      <c r="A361" s="100" t="s">
        <v>267</v>
      </c>
      <c r="B361" s="100" t="s">
        <v>268</v>
      </c>
      <c r="C361" s="100" t="s">
        <v>22</v>
      </c>
      <c r="D361" s="100">
        <v>32086.373123900001</v>
      </c>
      <c r="E361" s="100">
        <v>4.7404657645759203</v>
      </c>
      <c r="F361" s="100">
        <v>62.151320069006303</v>
      </c>
      <c r="G361" s="100">
        <v>3.3780059911953102</v>
      </c>
      <c r="H361" s="100">
        <v>19539.840266700001</v>
      </c>
      <c r="I361" s="100">
        <v>6.4046129094549702</v>
      </c>
      <c r="J361" s="100">
        <v>37.848679930993697</v>
      </c>
      <c r="K361" s="100">
        <v>5.5470238839658403</v>
      </c>
    </row>
    <row r="362" spans="1:11" x14ac:dyDescent="0.25">
      <c r="A362" s="100" t="s">
        <v>269</v>
      </c>
      <c r="B362" s="100" t="s">
        <v>270</v>
      </c>
      <c r="C362" s="100" t="s">
        <v>21</v>
      </c>
      <c r="D362" s="100"/>
      <c r="E362" s="100"/>
      <c r="F362" s="100"/>
      <c r="G362" s="100"/>
      <c r="H362" s="100">
        <v>149.36827270000001</v>
      </c>
      <c r="I362" s="100">
        <v>47.407084089310601</v>
      </c>
      <c r="J362" s="100">
        <v>100</v>
      </c>
      <c r="K362" s="100">
        <v>0</v>
      </c>
    </row>
    <row r="363" spans="1:11" x14ac:dyDescent="0.25">
      <c r="A363" s="100" t="s">
        <v>269</v>
      </c>
      <c r="B363" s="100" t="s">
        <v>270</v>
      </c>
      <c r="C363" s="100" t="s">
        <v>22</v>
      </c>
      <c r="D363" s="100">
        <v>9103.9618893000006</v>
      </c>
      <c r="E363" s="100">
        <v>7.1795638979810601</v>
      </c>
      <c r="F363" s="100">
        <v>47.730036026175803</v>
      </c>
      <c r="G363" s="100">
        <v>5.9780311312013596</v>
      </c>
      <c r="H363" s="100">
        <v>9969.9015460999999</v>
      </c>
      <c r="I363" s="100">
        <v>6.1449081507214096</v>
      </c>
      <c r="J363" s="100">
        <v>52.269963973824197</v>
      </c>
      <c r="K363" s="100">
        <v>5.4588069240057404</v>
      </c>
    </row>
    <row r="364" spans="1:11" x14ac:dyDescent="0.25">
      <c r="A364" s="100" t="s">
        <v>273</v>
      </c>
      <c r="B364" s="100" t="s">
        <v>274</v>
      </c>
      <c r="C364" s="100" t="s">
        <v>21</v>
      </c>
      <c r="D364" s="100"/>
      <c r="E364" s="100"/>
      <c r="F364" s="100"/>
      <c r="G364" s="100"/>
      <c r="H364" s="100">
        <v>554.18360759999996</v>
      </c>
      <c r="I364" s="100">
        <v>50.447498501912399</v>
      </c>
      <c r="J364" s="100">
        <v>100</v>
      </c>
      <c r="K364" s="100">
        <v>0</v>
      </c>
    </row>
    <row r="365" spans="1:11" x14ac:dyDescent="0.25">
      <c r="A365" s="100" t="s">
        <v>273</v>
      </c>
      <c r="B365" s="100" t="s">
        <v>274</v>
      </c>
      <c r="C365" s="100" t="s">
        <v>22</v>
      </c>
      <c r="D365" s="100">
        <v>16303.8496013</v>
      </c>
      <c r="E365" s="100">
        <v>8.1942635040820608</v>
      </c>
      <c r="F365" s="100">
        <v>46.549320143227497</v>
      </c>
      <c r="G365" s="100">
        <v>7.8586611696217599</v>
      </c>
      <c r="H365" s="100">
        <v>18721.0434608</v>
      </c>
      <c r="I365" s="100">
        <v>8.2849941748420406</v>
      </c>
      <c r="J365" s="100">
        <v>53.450679856772503</v>
      </c>
      <c r="K365" s="100">
        <v>6.8439790786968402</v>
      </c>
    </row>
    <row r="366" spans="1:11" x14ac:dyDescent="0.25">
      <c r="A366" s="100" t="s">
        <v>275</v>
      </c>
      <c r="B366" s="100" t="s">
        <v>276</v>
      </c>
      <c r="C366" s="100" t="s">
        <v>22</v>
      </c>
      <c r="D366" s="100">
        <v>14653.921465199999</v>
      </c>
      <c r="E366" s="100">
        <v>4.6423508208519904</v>
      </c>
      <c r="F366" s="100">
        <v>66.455652912136301</v>
      </c>
      <c r="G366" s="100">
        <v>2.8928226984550101</v>
      </c>
      <c r="H366" s="100">
        <v>7396.7556752</v>
      </c>
      <c r="I366" s="100">
        <v>7.7374292509875104</v>
      </c>
      <c r="J366" s="100">
        <v>33.544347087863699</v>
      </c>
      <c r="K366" s="100">
        <v>5.7310527070723296</v>
      </c>
    </row>
    <row r="367" spans="1:11" x14ac:dyDescent="0.25">
      <c r="A367" s="100" t="s">
        <v>277</v>
      </c>
      <c r="B367" s="100" t="s">
        <v>278</v>
      </c>
      <c r="C367" s="100" t="s">
        <v>21</v>
      </c>
      <c r="D367" s="100"/>
      <c r="E367" s="100"/>
      <c r="F367" s="100"/>
      <c r="G367" s="100"/>
      <c r="H367" s="100">
        <v>50.658442800000003</v>
      </c>
      <c r="I367" s="100">
        <v>44.232494391347203</v>
      </c>
      <c r="J367" s="100">
        <v>100</v>
      </c>
      <c r="K367" s="100">
        <v>4.9107933709876701E-15</v>
      </c>
    </row>
    <row r="368" spans="1:11" x14ac:dyDescent="0.25">
      <c r="A368" s="100" t="s">
        <v>277</v>
      </c>
      <c r="B368" s="100" t="s">
        <v>278</v>
      </c>
      <c r="C368" s="100" t="s">
        <v>22</v>
      </c>
      <c r="D368" s="100">
        <v>1088.5161504</v>
      </c>
      <c r="E368" s="100">
        <v>12.326870435776801</v>
      </c>
      <c r="F368" s="100">
        <v>13.2284242592106</v>
      </c>
      <c r="G368" s="100">
        <v>11.747122525847701</v>
      </c>
      <c r="H368" s="100">
        <v>7140.099209</v>
      </c>
      <c r="I368" s="100">
        <v>5.3183471044780104</v>
      </c>
      <c r="J368" s="100">
        <v>86.771575740789402</v>
      </c>
      <c r="K368" s="100">
        <v>1.7908620336808601</v>
      </c>
    </row>
    <row r="369" spans="1:11" x14ac:dyDescent="0.25">
      <c r="A369" s="100" t="s">
        <v>279</v>
      </c>
      <c r="B369" s="100" t="s">
        <v>280</v>
      </c>
      <c r="C369" s="100" t="s">
        <v>21</v>
      </c>
      <c r="D369" s="100">
        <v>78.316328799999994</v>
      </c>
      <c r="E369" s="100">
        <v>100</v>
      </c>
      <c r="F369" s="100">
        <v>21.1577850864944</v>
      </c>
      <c r="G369" s="100">
        <v>92.226244502533504</v>
      </c>
      <c r="H369" s="100">
        <v>291.83739229999998</v>
      </c>
      <c r="I369" s="100">
        <v>58.788137736699802</v>
      </c>
      <c r="J369" s="100">
        <v>78.8422149135056</v>
      </c>
      <c r="K369" s="100">
        <v>24.749470352396699</v>
      </c>
    </row>
    <row r="370" spans="1:11" x14ac:dyDescent="0.25">
      <c r="A370" s="100" t="s">
        <v>279</v>
      </c>
      <c r="B370" s="100" t="s">
        <v>280</v>
      </c>
      <c r="C370" s="100" t="s">
        <v>22</v>
      </c>
      <c r="D370" s="100">
        <v>16640.3648527</v>
      </c>
      <c r="E370" s="100">
        <v>6.7984454136910699</v>
      </c>
      <c r="F370" s="100">
        <v>46.600718998904597</v>
      </c>
      <c r="G370" s="100">
        <v>4.8198221419325096</v>
      </c>
      <c r="H370" s="100">
        <v>19068.021648999998</v>
      </c>
      <c r="I370" s="100">
        <v>5.3181099951359796</v>
      </c>
      <c r="J370" s="100">
        <v>53.399281001095403</v>
      </c>
      <c r="K370" s="100">
        <v>4.2061835487314498</v>
      </c>
    </row>
    <row r="371" spans="1:11" x14ac:dyDescent="0.25">
      <c r="A371" s="100" t="s">
        <v>281</v>
      </c>
      <c r="B371" s="100" t="s">
        <v>282</v>
      </c>
      <c r="C371" s="100" t="s">
        <v>21</v>
      </c>
      <c r="D371" s="100">
        <v>133.08193549999999</v>
      </c>
      <c r="E371" s="100">
        <v>60.668250184199998</v>
      </c>
      <c r="F371" s="100">
        <v>2.89877849101119</v>
      </c>
      <c r="G371" s="100">
        <v>59.120655679935197</v>
      </c>
      <c r="H371" s="100">
        <v>4457.8840839000004</v>
      </c>
      <c r="I371" s="100">
        <v>12.3550116259246</v>
      </c>
      <c r="J371" s="100">
        <v>97.1012215089888</v>
      </c>
      <c r="K371" s="100">
        <v>1.76493850845749</v>
      </c>
    </row>
    <row r="372" spans="1:11" x14ac:dyDescent="0.25">
      <c r="A372" s="100" t="s">
        <v>281</v>
      </c>
      <c r="B372" s="100" t="s">
        <v>282</v>
      </c>
      <c r="C372" s="100" t="s">
        <v>22</v>
      </c>
      <c r="D372" s="100">
        <v>2438.1173672999998</v>
      </c>
      <c r="E372" s="100">
        <v>15.336659757253701</v>
      </c>
      <c r="F372" s="100">
        <v>8.9248890445469193</v>
      </c>
      <c r="G372" s="100">
        <v>14.826984615812799</v>
      </c>
      <c r="H372" s="100">
        <v>24880.0639023</v>
      </c>
      <c r="I372" s="100">
        <v>4.49804651576222</v>
      </c>
      <c r="J372" s="100">
        <v>91.075110955453098</v>
      </c>
      <c r="K372" s="100">
        <v>1.4529676787993</v>
      </c>
    </row>
    <row r="373" spans="1:11" x14ac:dyDescent="0.25">
      <c r="A373" s="100" t="s">
        <v>283</v>
      </c>
      <c r="B373" s="100" t="s">
        <v>284</v>
      </c>
      <c r="C373" s="100" t="s">
        <v>21</v>
      </c>
      <c r="D373" s="100">
        <v>208.87504569999999</v>
      </c>
      <c r="E373" s="100">
        <v>54.791435642750201</v>
      </c>
      <c r="F373" s="100">
        <v>9.2443440826928196</v>
      </c>
      <c r="G373" s="100">
        <v>49.288067379290702</v>
      </c>
      <c r="H373" s="100">
        <v>2050.6151229000002</v>
      </c>
      <c r="I373" s="100">
        <v>24.517606402859201</v>
      </c>
      <c r="J373" s="100">
        <v>90.755655917307195</v>
      </c>
      <c r="K373" s="100">
        <v>5.0204678641766201</v>
      </c>
    </row>
    <row r="374" spans="1:11" x14ac:dyDescent="0.25">
      <c r="A374" s="100" t="s">
        <v>283</v>
      </c>
      <c r="B374" s="100" t="s">
        <v>284</v>
      </c>
      <c r="C374" s="100" t="s">
        <v>22</v>
      </c>
      <c r="D374" s="100">
        <v>3027.4413883000002</v>
      </c>
      <c r="E374" s="100">
        <v>11.502473726150599</v>
      </c>
      <c r="F374" s="100">
        <v>14.1970947210272</v>
      </c>
      <c r="G374" s="100">
        <v>11.800291395710399</v>
      </c>
      <c r="H374" s="100">
        <v>18296.931293500002</v>
      </c>
      <c r="I374" s="100">
        <v>4.6772363256105596</v>
      </c>
      <c r="J374" s="100">
        <v>85.802905278972801</v>
      </c>
      <c r="K374" s="100">
        <v>1.9524962952703</v>
      </c>
    </row>
    <row r="375" spans="1:11" x14ac:dyDescent="0.25">
      <c r="A375" s="100" t="s">
        <v>285</v>
      </c>
      <c r="B375" s="100" t="s">
        <v>286</v>
      </c>
      <c r="C375" s="100" t="s">
        <v>21</v>
      </c>
      <c r="D375" s="100"/>
      <c r="E375" s="100"/>
      <c r="F375" s="100"/>
      <c r="G375" s="100"/>
      <c r="H375" s="100">
        <v>26.586900799999999</v>
      </c>
      <c r="I375" s="100">
        <v>57.2890586918354</v>
      </c>
      <c r="J375" s="100">
        <v>100</v>
      </c>
      <c r="K375" s="100">
        <v>0</v>
      </c>
    </row>
    <row r="376" spans="1:11" x14ac:dyDescent="0.25">
      <c r="A376" s="100" t="s">
        <v>285</v>
      </c>
      <c r="B376" s="100" t="s">
        <v>286</v>
      </c>
      <c r="C376" s="100" t="s">
        <v>22</v>
      </c>
      <c r="D376" s="100">
        <v>4376.2316027999996</v>
      </c>
      <c r="E376" s="100">
        <v>8.7875890030979402</v>
      </c>
      <c r="F376" s="100">
        <v>45.516865182832703</v>
      </c>
      <c r="G376" s="100">
        <v>7.1887999951237704</v>
      </c>
      <c r="H376" s="100">
        <v>5238.2960788</v>
      </c>
      <c r="I376" s="100">
        <v>5.7123033375194403</v>
      </c>
      <c r="J376" s="100">
        <v>54.483134817167297</v>
      </c>
      <c r="K376" s="100">
        <v>6.0057418006956196</v>
      </c>
    </row>
    <row r="377" spans="1:11" x14ac:dyDescent="0.25">
      <c r="A377" s="100" t="s">
        <v>287</v>
      </c>
      <c r="B377" s="100" t="s">
        <v>288</v>
      </c>
      <c r="C377" s="100" t="s">
        <v>21</v>
      </c>
      <c r="D377" s="100">
        <v>8.1321996999999993</v>
      </c>
      <c r="E377" s="100">
        <v>100</v>
      </c>
      <c r="F377" s="100">
        <v>2.1956260523085001</v>
      </c>
      <c r="G377" s="100">
        <v>103.663164283763</v>
      </c>
      <c r="H377" s="100">
        <v>362.24961880000001</v>
      </c>
      <c r="I377" s="100">
        <v>30.6566351959572</v>
      </c>
      <c r="J377" s="100">
        <v>97.804373947691502</v>
      </c>
      <c r="K377" s="100">
        <v>2.3271509747396002</v>
      </c>
    </row>
    <row r="378" spans="1:11" x14ac:dyDescent="0.25">
      <c r="A378" s="100" t="s">
        <v>287</v>
      </c>
      <c r="B378" s="100" t="s">
        <v>288</v>
      </c>
      <c r="C378" s="100" t="s">
        <v>22</v>
      </c>
      <c r="D378" s="100">
        <v>7359.4065539000003</v>
      </c>
      <c r="E378" s="100">
        <v>10.062113587577601</v>
      </c>
      <c r="F378" s="100">
        <v>47.472753600249398</v>
      </c>
      <c r="G378" s="100">
        <v>8.1800620070016006</v>
      </c>
      <c r="H378" s="100">
        <v>8142.9732235000001</v>
      </c>
      <c r="I378" s="100">
        <v>6.9523835955950197</v>
      </c>
      <c r="J378" s="100">
        <v>52.527246399750602</v>
      </c>
      <c r="K378" s="100">
        <v>7.3929264278927302</v>
      </c>
    </row>
    <row r="379" spans="1:11" x14ac:dyDescent="0.25">
      <c r="A379" s="100" t="s">
        <v>289</v>
      </c>
      <c r="B379" s="100" t="s">
        <v>290</v>
      </c>
      <c r="C379" s="100" t="s">
        <v>21</v>
      </c>
      <c r="D379" s="100"/>
      <c r="E379" s="100"/>
      <c r="F379" s="100"/>
      <c r="G379" s="100"/>
      <c r="H379" s="100">
        <v>1831.1815342</v>
      </c>
      <c r="I379" s="100">
        <v>23.527951548863101</v>
      </c>
      <c r="J379" s="100">
        <v>100</v>
      </c>
      <c r="K379" s="100">
        <v>0</v>
      </c>
    </row>
    <row r="380" spans="1:11" x14ac:dyDescent="0.25">
      <c r="A380" s="100" t="s">
        <v>289</v>
      </c>
      <c r="B380" s="100" t="s">
        <v>290</v>
      </c>
      <c r="C380" s="100" t="s">
        <v>22</v>
      </c>
      <c r="D380" s="100">
        <v>431.59843089999998</v>
      </c>
      <c r="E380" s="100">
        <v>23.8118178519351</v>
      </c>
      <c r="F380" s="100">
        <v>2.3715100595641001</v>
      </c>
      <c r="G380" s="100">
        <v>23.606224017702498</v>
      </c>
      <c r="H380" s="100">
        <v>17767.710029099999</v>
      </c>
      <c r="I380" s="100">
        <v>4.1175548360223804</v>
      </c>
      <c r="J380" s="100">
        <v>97.628489940435898</v>
      </c>
      <c r="K380" s="100">
        <v>0.573422755595835</v>
      </c>
    </row>
    <row r="381" spans="1:11" x14ac:dyDescent="0.25">
      <c r="A381" s="100" t="s">
        <v>291</v>
      </c>
      <c r="B381" s="100" t="s">
        <v>292</v>
      </c>
      <c r="C381" s="100" t="s">
        <v>21</v>
      </c>
      <c r="D381" s="100"/>
      <c r="E381" s="100"/>
      <c r="F381" s="100"/>
      <c r="G381" s="100"/>
      <c r="H381" s="100">
        <v>193.14619740000001</v>
      </c>
      <c r="I381" s="100">
        <v>71.781330453194897</v>
      </c>
      <c r="J381" s="100">
        <v>100</v>
      </c>
      <c r="K381" s="100">
        <v>0</v>
      </c>
    </row>
    <row r="382" spans="1:11" x14ac:dyDescent="0.25">
      <c r="A382" s="100" t="s">
        <v>291</v>
      </c>
      <c r="B382" s="100" t="s">
        <v>292</v>
      </c>
      <c r="C382" s="100" t="s">
        <v>22</v>
      </c>
      <c r="D382" s="100">
        <v>29433.378314199999</v>
      </c>
      <c r="E382" s="100">
        <v>5.5314171765150304</v>
      </c>
      <c r="F382" s="100">
        <v>64.436961493001505</v>
      </c>
      <c r="G382" s="100">
        <v>4.5131352323058298</v>
      </c>
      <c r="H382" s="100">
        <v>16244.409142300001</v>
      </c>
      <c r="I382" s="100">
        <v>9.22428008129509</v>
      </c>
      <c r="J382" s="100">
        <v>35.563038506998403</v>
      </c>
      <c r="K382" s="100">
        <v>8.1773867865528604</v>
      </c>
    </row>
    <row r="383" spans="1:11" x14ac:dyDescent="0.25">
      <c r="A383" s="100" t="s">
        <v>293</v>
      </c>
      <c r="B383" s="100" t="s">
        <v>294</v>
      </c>
      <c r="C383" s="100" t="s">
        <v>22</v>
      </c>
      <c r="D383" s="100">
        <v>24964.997187699999</v>
      </c>
      <c r="E383" s="100">
        <v>5.1106396471906503</v>
      </c>
      <c r="F383" s="100">
        <v>59.665423858199802</v>
      </c>
      <c r="G383" s="100">
        <v>3.3139009965885902</v>
      </c>
      <c r="H383" s="100">
        <v>16876.651749600001</v>
      </c>
      <c r="I383" s="100">
        <v>6.0127105876662199</v>
      </c>
      <c r="J383" s="100">
        <v>40.334576141800198</v>
      </c>
      <c r="K383" s="100">
        <v>4.9021293019281096</v>
      </c>
    </row>
    <row r="384" spans="1:11" x14ac:dyDescent="0.25">
      <c r="A384" t="s">
        <v>25</v>
      </c>
    </row>
    <row r="385" spans="1:11" x14ac:dyDescent="0.25">
      <c r="A385" t="s">
        <v>26</v>
      </c>
    </row>
    <row r="386" spans="1:11" x14ac:dyDescent="0.25">
      <c r="A386" t="s">
        <v>27</v>
      </c>
    </row>
    <row r="387" spans="1:11" x14ac:dyDescent="0.25">
      <c r="A387" t="s">
        <v>28</v>
      </c>
    </row>
    <row r="388" spans="1:11" x14ac:dyDescent="0.25">
      <c r="A388" t="s">
        <v>29</v>
      </c>
    </row>
    <row r="391" spans="1:11" x14ac:dyDescent="0.25">
      <c r="K391" s="7" t="str">
        <f>HYPERLINK("#'Indice'!A1", "Ir al índice")</f>
        <v>Ir al índice</v>
      </c>
    </row>
    <row r="392" spans="1:11" ht="17.25" x14ac:dyDescent="0.3">
      <c r="A392" s="4" t="s">
        <v>440</v>
      </c>
    </row>
    <row r="393" spans="1:11" x14ac:dyDescent="0.25">
      <c r="A393" s="5" t="s">
        <v>31</v>
      </c>
      <c r="B393" s="5" t="s">
        <v>76</v>
      </c>
      <c r="C393" s="5" t="s">
        <v>678</v>
      </c>
      <c r="D393" s="5" t="s">
        <v>11</v>
      </c>
      <c r="E393" s="5" t="s">
        <v>12</v>
      </c>
      <c r="F393" s="5" t="s">
        <v>13</v>
      </c>
      <c r="G393" s="5" t="s">
        <v>14</v>
      </c>
      <c r="H393" s="5" t="s">
        <v>15</v>
      </c>
      <c r="I393" s="5" t="s">
        <v>16</v>
      </c>
      <c r="J393" s="5" t="s">
        <v>17</v>
      </c>
      <c r="K393" s="5" t="s">
        <v>18</v>
      </c>
    </row>
    <row r="394" spans="1:11" x14ac:dyDescent="0.25">
      <c r="A394" s="101" t="s">
        <v>77</v>
      </c>
      <c r="B394" s="101" t="s">
        <v>78</v>
      </c>
      <c r="C394" s="101" t="s">
        <v>21</v>
      </c>
      <c r="D394" s="101"/>
      <c r="E394" s="101"/>
      <c r="F394" s="101"/>
      <c r="G394" s="101"/>
      <c r="H394" s="101">
        <v>15.944444799999999</v>
      </c>
      <c r="I394" s="101"/>
      <c r="J394" s="101">
        <v>100</v>
      </c>
      <c r="K394" s="101"/>
    </row>
    <row r="395" spans="1:11" x14ac:dyDescent="0.25">
      <c r="A395" s="101" t="s">
        <v>77</v>
      </c>
      <c r="B395" s="101" t="s">
        <v>78</v>
      </c>
      <c r="C395" s="101" t="s">
        <v>22</v>
      </c>
      <c r="D395" s="101">
        <v>33.224052</v>
      </c>
      <c r="E395" s="101"/>
      <c r="F395" s="101">
        <v>16.273059441139701</v>
      </c>
      <c r="G395" s="101"/>
      <c r="H395" s="101">
        <v>170.94193240000001</v>
      </c>
      <c r="I395" s="101"/>
      <c r="J395" s="101">
        <v>83.726940558860306</v>
      </c>
      <c r="K395" s="101"/>
    </row>
    <row r="396" spans="1:11" x14ac:dyDescent="0.25">
      <c r="A396" s="101" t="s">
        <v>79</v>
      </c>
      <c r="B396" s="101" t="s">
        <v>80</v>
      </c>
      <c r="C396" s="101" t="s">
        <v>21</v>
      </c>
      <c r="D396" s="101"/>
      <c r="E396" s="101"/>
      <c r="F396" s="101"/>
      <c r="G396" s="101"/>
      <c r="H396" s="101">
        <v>47.557789999999997</v>
      </c>
      <c r="I396" s="101"/>
      <c r="J396" s="101">
        <v>100</v>
      </c>
      <c r="K396" s="101"/>
    </row>
    <row r="397" spans="1:11" x14ac:dyDescent="0.25">
      <c r="A397" s="101" t="s">
        <v>79</v>
      </c>
      <c r="B397" s="101" t="s">
        <v>80</v>
      </c>
      <c r="C397" s="101" t="s">
        <v>22</v>
      </c>
      <c r="D397" s="101">
        <v>66.241207500000002</v>
      </c>
      <c r="E397" s="101"/>
      <c r="F397" s="101">
        <v>15.1750972762646</v>
      </c>
      <c r="G397" s="101"/>
      <c r="H397" s="101">
        <v>370.271365</v>
      </c>
      <c r="I397" s="101"/>
      <c r="J397" s="101">
        <v>84.824902723735406</v>
      </c>
      <c r="K397" s="101"/>
    </row>
    <row r="398" spans="1:11" x14ac:dyDescent="0.25">
      <c r="A398" s="101" t="s">
        <v>81</v>
      </c>
      <c r="B398" s="101" t="s">
        <v>82</v>
      </c>
      <c r="C398" s="101" t="s">
        <v>21</v>
      </c>
      <c r="D398" s="101"/>
      <c r="E398" s="101"/>
      <c r="F398" s="101"/>
      <c r="G398" s="101"/>
      <c r="H398" s="101">
        <v>83.485333100000005</v>
      </c>
      <c r="I398" s="101"/>
      <c r="J398" s="101">
        <v>100</v>
      </c>
      <c r="K398" s="101"/>
    </row>
    <row r="399" spans="1:11" x14ac:dyDescent="0.25">
      <c r="A399" s="101" t="s">
        <v>81</v>
      </c>
      <c r="B399" s="101" t="s">
        <v>82</v>
      </c>
      <c r="C399" s="101" t="s">
        <v>22</v>
      </c>
      <c r="D399" s="101">
        <v>10.613450200000001</v>
      </c>
      <c r="E399" s="101"/>
      <c r="F399" s="101">
        <v>3.5579420546684601</v>
      </c>
      <c r="G399" s="101"/>
      <c r="H399" s="101">
        <v>287.68961480000002</v>
      </c>
      <c r="I399" s="101"/>
      <c r="J399" s="101">
        <v>96.442057945331499</v>
      </c>
      <c r="K399" s="101"/>
    </row>
    <row r="400" spans="1:11" x14ac:dyDescent="0.25">
      <c r="A400" s="101" t="s">
        <v>85</v>
      </c>
      <c r="B400" s="101" t="s">
        <v>86</v>
      </c>
      <c r="C400" s="101" t="s">
        <v>21</v>
      </c>
      <c r="D400" s="101"/>
      <c r="E400" s="101"/>
      <c r="F400" s="101"/>
      <c r="G400" s="101"/>
      <c r="H400" s="101">
        <v>440.06426149999999</v>
      </c>
      <c r="I400" s="101"/>
      <c r="J400" s="101">
        <v>100</v>
      </c>
      <c r="K400" s="101"/>
    </row>
    <row r="401" spans="1:11" x14ac:dyDescent="0.25">
      <c r="A401" s="101" t="s">
        <v>85</v>
      </c>
      <c r="B401" s="101" t="s">
        <v>86</v>
      </c>
      <c r="C401" s="101" t="s">
        <v>22</v>
      </c>
      <c r="D401" s="101">
        <v>55.805206499999997</v>
      </c>
      <c r="E401" s="101"/>
      <c r="F401" s="101">
        <v>1.8344309415242099</v>
      </c>
      <c r="G401" s="101"/>
      <c r="H401" s="101">
        <v>2986.2938574</v>
      </c>
      <c r="I401" s="101"/>
      <c r="J401" s="101">
        <v>98.165569058475796</v>
      </c>
      <c r="K401" s="101"/>
    </row>
    <row r="402" spans="1:11" x14ac:dyDescent="0.25">
      <c r="A402" s="101" t="s">
        <v>97</v>
      </c>
      <c r="B402" s="101" t="s">
        <v>98</v>
      </c>
      <c r="C402" s="101" t="s">
        <v>21</v>
      </c>
      <c r="D402" s="101"/>
      <c r="E402" s="101"/>
      <c r="F402" s="101"/>
      <c r="G402" s="101"/>
      <c r="H402" s="101">
        <v>89.821280799999997</v>
      </c>
      <c r="I402" s="101"/>
      <c r="J402" s="101">
        <v>100</v>
      </c>
      <c r="K402" s="101"/>
    </row>
    <row r="403" spans="1:11" x14ac:dyDescent="0.25">
      <c r="A403" s="101" t="s">
        <v>97</v>
      </c>
      <c r="B403" s="101" t="s">
        <v>98</v>
      </c>
      <c r="C403" s="101" t="s">
        <v>22</v>
      </c>
      <c r="D403" s="101">
        <v>195.16001700000001</v>
      </c>
      <c r="E403" s="101"/>
      <c r="F403" s="101">
        <v>11.6061163895966</v>
      </c>
      <c r="G403" s="101"/>
      <c r="H403" s="101">
        <v>1486.3672954000001</v>
      </c>
      <c r="I403" s="101"/>
      <c r="J403" s="101">
        <v>88.393883610403407</v>
      </c>
      <c r="K403" s="101"/>
    </row>
    <row r="404" spans="1:11" x14ac:dyDescent="0.25">
      <c r="A404" s="101" t="s">
        <v>113</v>
      </c>
      <c r="B404" s="101" t="s">
        <v>114</v>
      </c>
      <c r="C404" s="101" t="s">
        <v>21</v>
      </c>
      <c r="D404" s="101"/>
      <c r="E404" s="101"/>
      <c r="F404" s="101"/>
      <c r="G404" s="101"/>
      <c r="H404" s="101">
        <v>229.82594019999999</v>
      </c>
      <c r="I404" s="101"/>
      <c r="J404" s="101">
        <v>100</v>
      </c>
      <c r="K404" s="101"/>
    </row>
    <row r="405" spans="1:11" x14ac:dyDescent="0.25">
      <c r="A405" s="101" t="s">
        <v>113</v>
      </c>
      <c r="B405" s="101" t="s">
        <v>114</v>
      </c>
      <c r="C405" s="101" t="s">
        <v>22</v>
      </c>
      <c r="D405" s="101">
        <v>82.131164200000001</v>
      </c>
      <c r="E405" s="101"/>
      <c r="F405" s="101">
        <v>2.5432895501835699</v>
      </c>
      <c r="G405" s="101"/>
      <c r="H405" s="101">
        <v>3147.1969393999998</v>
      </c>
      <c r="I405" s="101"/>
      <c r="J405" s="101">
        <v>97.456710449816399</v>
      </c>
      <c r="K405" s="101"/>
    </row>
    <row r="406" spans="1:11" x14ac:dyDescent="0.25">
      <c r="A406" s="101" t="s">
        <v>115</v>
      </c>
      <c r="B406" s="101" t="s">
        <v>116</v>
      </c>
      <c r="C406" s="101" t="s">
        <v>21</v>
      </c>
      <c r="D406" s="101">
        <v>3.6092648000000001</v>
      </c>
      <c r="E406" s="101"/>
      <c r="F406" s="101">
        <v>2</v>
      </c>
      <c r="G406" s="101"/>
      <c r="H406" s="101">
        <v>176.85397520000001</v>
      </c>
      <c r="I406" s="101"/>
      <c r="J406" s="101">
        <v>98</v>
      </c>
      <c r="K406" s="101"/>
    </row>
    <row r="407" spans="1:11" x14ac:dyDescent="0.25">
      <c r="A407" s="101" t="s">
        <v>115</v>
      </c>
      <c r="B407" s="101" t="s">
        <v>116</v>
      </c>
      <c r="C407" s="101" t="s">
        <v>22</v>
      </c>
      <c r="D407" s="101">
        <v>37.8972804</v>
      </c>
      <c r="E407" s="101"/>
      <c r="F407" s="101">
        <v>2.9085872576177301</v>
      </c>
      <c r="G407" s="101"/>
      <c r="H407" s="101">
        <v>1265.0473124</v>
      </c>
      <c r="I407" s="101"/>
      <c r="J407" s="101">
        <v>97.091412742382303</v>
      </c>
      <c r="K407" s="101"/>
    </row>
    <row r="408" spans="1:11" x14ac:dyDescent="0.25">
      <c r="A408" t="s">
        <v>25</v>
      </c>
    </row>
    <row r="409" spans="1:11" x14ac:dyDescent="0.25">
      <c r="A409" t="s">
        <v>26</v>
      </c>
    </row>
    <row r="410" spans="1:11" x14ac:dyDescent="0.25">
      <c r="A410" t="s">
        <v>27</v>
      </c>
    </row>
    <row r="411" spans="1:11" x14ac:dyDescent="0.25">
      <c r="A411" t="s">
        <v>28</v>
      </c>
    </row>
    <row r="412" spans="1:11" x14ac:dyDescent="0.25">
      <c r="A412" t="s">
        <v>29</v>
      </c>
    </row>
    <row r="415" spans="1:11" x14ac:dyDescent="0.25">
      <c r="K415" s="7" t="str">
        <f>HYPERLINK("#'Indice'!A1", "Ir al índice")</f>
        <v>Ir al índice</v>
      </c>
    </row>
    <row r="416" spans="1:11" ht="17.25" x14ac:dyDescent="0.3">
      <c r="A416" s="14" t="s">
        <v>441</v>
      </c>
    </row>
    <row r="417" spans="1:11" x14ac:dyDescent="0.25">
      <c r="A417" s="5" t="s">
        <v>31</v>
      </c>
      <c r="B417" s="5" t="s">
        <v>10</v>
      </c>
      <c r="C417" s="5" t="s">
        <v>678</v>
      </c>
      <c r="D417" s="5" t="s">
        <v>11</v>
      </c>
      <c r="E417" s="5" t="s">
        <v>12</v>
      </c>
      <c r="F417" s="5" t="s">
        <v>13</v>
      </c>
      <c r="G417" s="5" t="s">
        <v>14</v>
      </c>
      <c r="H417" s="5" t="s">
        <v>15</v>
      </c>
      <c r="I417" s="5" t="s">
        <v>16</v>
      </c>
      <c r="J417" s="5" t="s">
        <v>17</v>
      </c>
      <c r="K417" s="5" t="s">
        <v>18</v>
      </c>
    </row>
    <row r="418" spans="1:11" x14ac:dyDescent="0.25">
      <c r="A418" s="102" t="s">
        <v>19</v>
      </c>
      <c r="B418" s="102" t="s">
        <v>20</v>
      </c>
      <c r="C418" s="102" t="s">
        <v>21</v>
      </c>
      <c r="D418" s="102">
        <v>3.6092648000000001</v>
      </c>
      <c r="E418" s="102"/>
      <c r="F418" s="102">
        <v>0.33198951360537399</v>
      </c>
      <c r="G418" s="102"/>
      <c r="H418" s="102">
        <v>1083.5530256</v>
      </c>
      <c r="I418" s="102"/>
      <c r="J418" s="102">
        <v>99.668010486394607</v>
      </c>
      <c r="K418" s="102"/>
    </row>
    <row r="419" spans="1:11" x14ac:dyDescent="0.25">
      <c r="A419" s="102" t="s">
        <v>19</v>
      </c>
      <c r="B419" s="102" t="s">
        <v>20</v>
      </c>
      <c r="C419" s="102" t="s">
        <v>22</v>
      </c>
      <c r="D419" s="102">
        <v>481.07237780000003</v>
      </c>
      <c r="E419" s="102"/>
      <c r="F419" s="102">
        <v>4.7187641740114996</v>
      </c>
      <c r="G419" s="102"/>
      <c r="H419" s="102">
        <v>9713.8083167999994</v>
      </c>
      <c r="I419" s="102"/>
      <c r="J419" s="102">
        <v>95.281235825988503</v>
      </c>
      <c r="K419" s="102"/>
    </row>
    <row r="420" spans="1:11" x14ac:dyDescent="0.25">
      <c r="A420" s="102" t="s">
        <v>32</v>
      </c>
      <c r="B420" s="102" t="s">
        <v>33</v>
      </c>
      <c r="C420" s="102" t="s">
        <v>21</v>
      </c>
      <c r="D420" s="102"/>
      <c r="E420" s="102"/>
      <c r="F420" s="102"/>
      <c r="G420" s="102"/>
      <c r="H420" s="102">
        <v>575.97983299999999</v>
      </c>
      <c r="I420" s="102">
        <v>21.837403642391799</v>
      </c>
      <c r="J420" s="102">
        <v>100</v>
      </c>
      <c r="K420" s="102">
        <v>0</v>
      </c>
    </row>
    <row r="421" spans="1:11" x14ac:dyDescent="0.25">
      <c r="A421" s="102" t="s">
        <v>32</v>
      </c>
      <c r="B421" s="102" t="s">
        <v>33</v>
      </c>
      <c r="C421" s="102" t="s">
        <v>22</v>
      </c>
      <c r="D421" s="102">
        <v>951.27356980000002</v>
      </c>
      <c r="E421" s="102">
        <v>17.325583505869702</v>
      </c>
      <c r="F421" s="102">
        <v>8.6420493366540292</v>
      </c>
      <c r="G421" s="102">
        <v>16.559929191416401</v>
      </c>
      <c r="H421" s="102">
        <v>10056.226303699999</v>
      </c>
      <c r="I421" s="102">
        <v>3.0739829475337701</v>
      </c>
      <c r="J421" s="102">
        <v>91.357950663346003</v>
      </c>
      <c r="K421" s="102">
        <v>1.56649447633829</v>
      </c>
    </row>
    <row r="422" spans="1:11" x14ac:dyDescent="0.25">
      <c r="A422" s="102" t="s">
        <v>34</v>
      </c>
      <c r="B422" s="102" t="s">
        <v>35</v>
      </c>
      <c r="C422" s="102" t="s">
        <v>21</v>
      </c>
      <c r="D422" s="102"/>
      <c r="E422" s="102"/>
      <c r="F422" s="102"/>
      <c r="G422" s="102"/>
      <c r="H422" s="102">
        <v>246.45107630000001</v>
      </c>
      <c r="I422" s="102">
        <v>25.9649775762399</v>
      </c>
      <c r="J422" s="102">
        <v>100</v>
      </c>
      <c r="K422" s="102">
        <v>0</v>
      </c>
    </row>
    <row r="423" spans="1:11" x14ac:dyDescent="0.25">
      <c r="A423" s="102" t="s">
        <v>34</v>
      </c>
      <c r="B423" s="102" t="s">
        <v>35</v>
      </c>
      <c r="C423" s="102" t="s">
        <v>22</v>
      </c>
      <c r="D423" s="102">
        <v>728.65275789999998</v>
      </c>
      <c r="E423" s="102">
        <v>17.916129615966199</v>
      </c>
      <c r="F423" s="102">
        <v>13.054034507514899</v>
      </c>
      <c r="G423" s="102">
        <v>18.036910014740499</v>
      </c>
      <c r="H423" s="102">
        <v>4853.1676170999999</v>
      </c>
      <c r="I423" s="102">
        <v>4.4634654983472304</v>
      </c>
      <c r="J423" s="102">
        <v>86.945965492485101</v>
      </c>
      <c r="K423" s="102">
        <v>2.7080548753204101</v>
      </c>
    </row>
    <row r="424" spans="1:11" x14ac:dyDescent="0.25">
      <c r="A424" s="102" t="s">
        <v>36</v>
      </c>
      <c r="B424" s="102" t="s">
        <v>37</v>
      </c>
      <c r="C424" s="102" t="s">
        <v>21</v>
      </c>
      <c r="D424" s="102"/>
      <c r="E424" s="102"/>
      <c r="F424" s="102"/>
      <c r="G424" s="102"/>
      <c r="H424" s="102">
        <v>75.822359000000006</v>
      </c>
      <c r="I424" s="102">
        <v>16.579933226267201</v>
      </c>
      <c r="J424" s="102">
        <v>100</v>
      </c>
      <c r="K424" s="102">
        <v>0</v>
      </c>
    </row>
    <row r="425" spans="1:11" x14ac:dyDescent="0.25">
      <c r="A425" s="102" t="s">
        <v>36</v>
      </c>
      <c r="B425" s="102" t="s">
        <v>37</v>
      </c>
      <c r="C425" s="102" t="s">
        <v>22</v>
      </c>
      <c r="D425" s="102">
        <v>30.555278999999999</v>
      </c>
      <c r="E425" s="102">
        <v>18.592445034090598</v>
      </c>
      <c r="F425" s="102">
        <v>3.9473684210526301</v>
      </c>
      <c r="G425" s="102">
        <v>17.557743044674499</v>
      </c>
      <c r="H425" s="102">
        <v>743.51178900000002</v>
      </c>
      <c r="I425" s="102">
        <v>5.3765063121589103</v>
      </c>
      <c r="J425" s="102">
        <v>96.052631578947398</v>
      </c>
      <c r="K425" s="102">
        <v>0.72155108402772095</v>
      </c>
    </row>
    <row r="426" spans="1:11" x14ac:dyDescent="0.25">
      <c r="A426" s="102" t="s">
        <v>38</v>
      </c>
      <c r="B426" s="102" t="s">
        <v>39</v>
      </c>
      <c r="C426" s="102" t="s">
        <v>21</v>
      </c>
      <c r="D426" s="102">
        <v>9.0667215999999993</v>
      </c>
      <c r="E426" s="102">
        <v>99.999999999999901</v>
      </c>
      <c r="F426" s="102">
        <v>2.90325083093113</v>
      </c>
      <c r="G426" s="102">
        <v>94.414035996544598</v>
      </c>
      <c r="H426" s="102">
        <v>303.22877499999998</v>
      </c>
      <c r="I426" s="102">
        <v>28.070591687056002</v>
      </c>
      <c r="J426" s="102">
        <v>97.0967491690689</v>
      </c>
      <c r="K426" s="102">
        <v>2.8230361037241498</v>
      </c>
    </row>
    <row r="427" spans="1:11" x14ac:dyDescent="0.25">
      <c r="A427" s="102" t="s">
        <v>38</v>
      </c>
      <c r="B427" s="102" t="s">
        <v>39</v>
      </c>
      <c r="C427" s="102" t="s">
        <v>22</v>
      </c>
      <c r="D427" s="102">
        <v>937.71983660000001</v>
      </c>
      <c r="E427" s="102">
        <v>14.587005138681899</v>
      </c>
      <c r="F427" s="102">
        <v>12.7002758554734</v>
      </c>
      <c r="G427" s="102">
        <v>13.756300989004799</v>
      </c>
      <c r="H427" s="102">
        <v>6445.7405485999998</v>
      </c>
      <c r="I427" s="102">
        <v>3.6935218343198</v>
      </c>
      <c r="J427" s="102">
        <v>87.299724144526607</v>
      </c>
      <c r="K427" s="102">
        <v>2.0012527991732001</v>
      </c>
    </row>
    <row r="428" spans="1:11" x14ac:dyDescent="0.25">
      <c r="A428" s="102" t="s">
        <v>40</v>
      </c>
      <c r="B428" s="102" t="s">
        <v>41</v>
      </c>
      <c r="C428" s="102" t="s">
        <v>21</v>
      </c>
      <c r="D428" s="102">
        <v>1.4395777000000001</v>
      </c>
      <c r="E428" s="102">
        <v>100</v>
      </c>
      <c r="F428" s="102">
        <v>0.95860566161553495</v>
      </c>
      <c r="G428" s="102">
        <v>99.509475192785203</v>
      </c>
      <c r="H428" s="102">
        <v>148.73455100000001</v>
      </c>
      <c r="I428" s="102">
        <v>16.195678062983401</v>
      </c>
      <c r="J428" s="102">
        <v>99.041394338384507</v>
      </c>
      <c r="K428" s="102">
        <v>0.96313614061494501</v>
      </c>
    </row>
    <row r="429" spans="1:11" x14ac:dyDescent="0.25">
      <c r="A429" s="102" t="s">
        <v>40</v>
      </c>
      <c r="B429" s="102" t="s">
        <v>41</v>
      </c>
      <c r="C429" s="102" t="s">
        <v>22</v>
      </c>
      <c r="D429" s="102">
        <v>40.200675199999999</v>
      </c>
      <c r="E429" s="102">
        <v>49.747219865703002</v>
      </c>
      <c r="F429" s="102">
        <v>5.0441211800413797</v>
      </c>
      <c r="G429" s="102">
        <v>47.126523213557803</v>
      </c>
      <c r="H429" s="102">
        <v>756.78008250000005</v>
      </c>
      <c r="I429" s="102">
        <v>4.24939309123363</v>
      </c>
      <c r="J429" s="102">
        <v>94.955878819958599</v>
      </c>
      <c r="K429" s="102">
        <v>2.50339312149312</v>
      </c>
    </row>
    <row r="430" spans="1:11" x14ac:dyDescent="0.25">
      <c r="A430" s="102" t="s">
        <v>42</v>
      </c>
      <c r="B430" s="102" t="s">
        <v>43</v>
      </c>
      <c r="C430" s="102" t="s">
        <v>21</v>
      </c>
      <c r="D430" s="102"/>
      <c r="E430" s="102"/>
      <c r="F430" s="102"/>
      <c r="G430" s="102"/>
      <c r="H430" s="102">
        <v>230.75124700000001</v>
      </c>
      <c r="I430" s="102">
        <v>15.061292701048499</v>
      </c>
      <c r="J430" s="102">
        <v>100</v>
      </c>
      <c r="K430" s="102">
        <v>0</v>
      </c>
    </row>
    <row r="431" spans="1:11" x14ac:dyDescent="0.25">
      <c r="A431" s="102" t="s">
        <v>42</v>
      </c>
      <c r="B431" s="102" t="s">
        <v>43</v>
      </c>
      <c r="C431" s="102" t="s">
        <v>22</v>
      </c>
      <c r="D431" s="102">
        <v>25.455652799999999</v>
      </c>
      <c r="E431" s="102">
        <v>42.388127846326398</v>
      </c>
      <c r="F431" s="102">
        <v>1.6645809985281801</v>
      </c>
      <c r="G431" s="102">
        <v>41.741814513745098</v>
      </c>
      <c r="H431" s="102">
        <v>1503.7972236000001</v>
      </c>
      <c r="I431" s="102">
        <v>3.2468034789850102</v>
      </c>
      <c r="J431" s="102">
        <v>98.335419001471806</v>
      </c>
      <c r="K431" s="102">
        <v>0.70658804314067003</v>
      </c>
    </row>
    <row r="432" spans="1:11" x14ac:dyDescent="0.25">
      <c r="A432" s="102" t="s">
        <v>44</v>
      </c>
      <c r="B432" s="102" t="s">
        <v>45</v>
      </c>
      <c r="C432" s="102" t="s">
        <v>21</v>
      </c>
      <c r="D432" s="102"/>
      <c r="E432" s="102"/>
      <c r="F432" s="102"/>
      <c r="G432" s="102"/>
      <c r="H432" s="102">
        <v>74.582917199999997</v>
      </c>
      <c r="I432" s="102">
        <v>36.637866328572599</v>
      </c>
      <c r="J432" s="102">
        <v>100</v>
      </c>
      <c r="K432" s="102">
        <v>0</v>
      </c>
    </row>
    <row r="433" spans="1:11" x14ac:dyDescent="0.25">
      <c r="A433" s="102" t="s">
        <v>44</v>
      </c>
      <c r="B433" s="102" t="s">
        <v>45</v>
      </c>
      <c r="C433" s="102" t="s">
        <v>22</v>
      </c>
      <c r="D433" s="102">
        <v>607.65324950000002</v>
      </c>
      <c r="E433" s="102">
        <v>16.785515823042999</v>
      </c>
      <c r="F433" s="102">
        <v>19.0693751729141</v>
      </c>
      <c r="G433" s="102">
        <v>15.9306813647318</v>
      </c>
      <c r="H433" s="102">
        <v>2578.8866554000001</v>
      </c>
      <c r="I433" s="102">
        <v>4.8612607226023403</v>
      </c>
      <c r="J433" s="102">
        <v>80.930624827085893</v>
      </c>
      <c r="K433" s="102">
        <v>3.7536858309605998</v>
      </c>
    </row>
    <row r="434" spans="1:11" x14ac:dyDescent="0.25">
      <c r="A434" t="s">
        <v>25</v>
      </c>
    </row>
    <row r="435" spans="1:11" x14ac:dyDescent="0.25">
      <c r="A435" t="s">
        <v>26</v>
      </c>
    </row>
    <row r="436" spans="1:11" x14ac:dyDescent="0.25">
      <c r="A436" t="s">
        <v>27</v>
      </c>
    </row>
    <row r="437" spans="1:11" x14ac:dyDescent="0.25">
      <c r="A437" t="s">
        <v>28</v>
      </c>
    </row>
    <row r="438" spans="1:11" x14ac:dyDescent="0.25">
      <c r="A438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8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</v>
      </c>
    </row>
    <row r="9" spans="1:11" x14ac:dyDescent="0.25">
      <c r="A9" t="s">
        <v>431</v>
      </c>
    </row>
    <row r="10" spans="1:11" x14ac:dyDescent="0.25">
      <c r="A10" t="s">
        <v>442</v>
      </c>
    </row>
    <row r="11" spans="1:11" x14ac:dyDescent="0.25">
      <c r="A11" t="s">
        <v>443</v>
      </c>
    </row>
    <row r="12" spans="1:11" x14ac:dyDescent="0.25">
      <c r="A12" s="3" t="s">
        <v>6</v>
      </c>
    </row>
    <row r="13" spans="1:11" x14ac:dyDescent="0.25">
      <c r="A13" s="3" t="s">
        <v>444</v>
      </c>
    </row>
    <row r="15" spans="1:11" ht="17.25" x14ac:dyDescent="0.3">
      <c r="A15" s="4" t="s">
        <v>445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03" t="s">
        <v>19</v>
      </c>
      <c r="B17" s="103" t="s">
        <v>20</v>
      </c>
      <c r="C17" s="103" t="s">
        <v>21</v>
      </c>
      <c r="D17" s="103">
        <v>2159.6576608999999</v>
      </c>
      <c r="E17" s="103">
        <v>18.0228308214101</v>
      </c>
      <c r="F17" s="103">
        <v>69.508215476193001</v>
      </c>
      <c r="G17" s="103">
        <v>8.1555075236438892</v>
      </c>
      <c r="H17" s="103">
        <v>947.3961544</v>
      </c>
      <c r="I17" s="103">
        <v>23.453190413968301</v>
      </c>
      <c r="J17" s="103">
        <v>30.491784523806999</v>
      </c>
      <c r="K17" s="103">
        <v>18.5910658600042</v>
      </c>
    </row>
    <row r="18" spans="1:11" x14ac:dyDescent="0.25">
      <c r="A18" s="103" t="s">
        <v>19</v>
      </c>
      <c r="B18" s="103" t="s">
        <v>20</v>
      </c>
      <c r="C18" s="103" t="s">
        <v>22</v>
      </c>
      <c r="D18" s="103">
        <v>708104.07002790004</v>
      </c>
      <c r="E18" s="103">
        <v>1.00122675861099</v>
      </c>
      <c r="F18" s="103">
        <v>89.359702916437897</v>
      </c>
      <c r="G18" s="103">
        <v>0.32444787729405</v>
      </c>
      <c r="H18" s="103">
        <v>84315.831692299995</v>
      </c>
      <c r="I18" s="103">
        <v>2.8483758925356399</v>
      </c>
      <c r="J18" s="103">
        <v>10.6402970835621</v>
      </c>
      <c r="K18" s="103">
        <v>2.7247891387971701</v>
      </c>
    </row>
    <row r="19" spans="1:11" x14ac:dyDescent="0.25">
      <c r="A19" s="103" t="s">
        <v>19</v>
      </c>
      <c r="B19" s="103" t="s">
        <v>23</v>
      </c>
      <c r="C19" s="103" t="s">
        <v>22</v>
      </c>
      <c r="D19" s="103">
        <v>383.1488741</v>
      </c>
      <c r="E19" s="103"/>
      <c r="F19" s="103">
        <v>88.576709604318296</v>
      </c>
      <c r="G19" s="103"/>
      <c r="H19" s="103">
        <v>49.412773100000003</v>
      </c>
      <c r="I19" s="103"/>
      <c r="J19" s="103">
        <v>11.4232903956817</v>
      </c>
      <c r="K19" s="103"/>
    </row>
    <row r="20" spans="1:11" x14ac:dyDescent="0.25">
      <c r="A20" s="103" t="s">
        <v>19</v>
      </c>
      <c r="B20" s="103" t="s">
        <v>24</v>
      </c>
      <c r="C20" s="103" t="s">
        <v>21</v>
      </c>
      <c r="D20" s="103">
        <v>2159.6576608999999</v>
      </c>
      <c r="E20" s="103">
        <v>18.0228308214101</v>
      </c>
      <c r="F20" s="103">
        <v>69.508215476193001</v>
      </c>
      <c r="G20" s="103">
        <v>8.1555075236438892</v>
      </c>
      <c r="H20" s="103">
        <v>947.3961544</v>
      </c>
      <c r="I20" s="103">
        <v>23.453190413968301</v>
      </c>
      <c r="J20" s="103">
        <v>30.491784523806999</v>
      </c>
      <c r="K20" s="103">
        <v>18.5910658600042</v>
      </c>
    </row>
    <row r="21" spans="1:11" x14ac:dyDescent="0.25">
      <c r="A21" s="103" t="s">
        <v>19</v>
      </c>
      <c r="B21" s="103" t="s">
        <v>24</v>
      </c>
      <c r="C21" s="103" t="s">
        <v>22</v>
      </c>
      <c r="D21" s="103">
        <v>707720.92115379998</v>
      </c>
      <c r="E21" s="103">
        <v>1.0017393872229901</v>
      </c>
      <c r="F21" s="103">
        <v>89.360130565795004</v>
      </c>
      <c r="G21" s="103">
        <v>0.324618157514445</v>
      </c>
      <c r="H21" s="103">
        <v>84266.418919200005</v>
      </c>
      <c r="I21" s="103">
        <v>2.8499967358448202</v>
      </c>
      <c r="J21" s="103">
        <v>10.639869434205</v>
      </c>
      <c r="K21" s="103">
        <v>2.72634181452116</v>
      </c>
    </row>
    <row r="22" spans="1:11" x14ac:dyDescent="0.25">
      <c r="A22" t="s">
        <v>25</v>
      </c>
    </row>
    <row r="23" spans="1:11" x14ac:dyDescent="0.25">
      <c r="A23" t="s">
        <v>26</v>
      </c>
    </row>
    <row r="24" spans="1:11" x14ac:dyDescent="0.25">
      <c r="A24" t="s">
        <v>27</v>
      </c>
    </row>
    <row r="25" spans="1:11" x14ac:dyDescent="0.25">
      <c r="A25" t="s">
        <v>28</v>
      </c>
    </row>
    <row r="26" spans="1:11" x14ac:dyDescent="0.25">
      <c r="A26" t="s">
        <v>29</v>
      </c>
    </row>
    <row r="29" spans="1:11" x14ac:dyDescent="0.25">
      <c r="K29" s="7" t="str">
        <f>HYPERLINK("#'Indice'!A1", "Ir al índice")</f>
        <v>Ir al índice</v>
      </c>
    </row>
    <row r="30" spans="1:11" ht="17.25" x14ac:dyDescent="0.3">
      <c r="A30" s="4" t="s">
        <v>446</v>
      </c>
    </row>
    <row r="31" spans="1:11" x14ac:dyDescent="0.25">
      <c r="A31" s="5" t="s">
        <v>31</v>
      </c>
      <c r="B31" s="5" t="s">
        <v>10</v>
      </c>
      <c r="C31" s="5" t="s">
        <v>678</v>
      </c>
      <c r="D31" s="5" t="s">
        <v>11</v>
      </c>
      <c r="E31" s="5" t="s">
        <v>12</v>
      </c>
      <c r="F31" s="5" t="s">
        <v>13</v>
      </c>
      <c r="G31" s="5" t="s">
        <v>14</v>
      </c>
      <c r="H31" s="5" t="s">
        <v>15</v>
      </c>
      <c r="I31" s="5" t="s">
        <v>16</v>
      </c>
      <c r="J31" s="5" t="s">
        <v>17</v>
      </c>
      <c r="K31" s="5" t="s">
        <v>18</v>
      </c>
    </row>
    <row r="32" spans="1:11" x14ac:dyDescent="0.25">
      <c r="A32" s="104" t="s">
        <v>19</v>
      </c>
      <c r="B32" s="104" t="s">
        <v>20</v>
      </c>
      <c r="C32" s="104" t="s">
        <v>21</v>
      </c>
      <c r="D32" s="104">
        <v>2159.6576608999999</v>
      </c>
      <c r="E32" s="104">
        <v>18.0228308214101</v>
      </c>
      <c r="F32" s="104">
        <v>69.508215476193001</v>
      </c>
      <c r="G32" s="104">
        <v>8.1555075236438892</v>
      </c>
      <c r="H32" s="104">
        <v>947.3961544</v>
      </c>
      <c r="I32" s="104">
        <v>23.453190413968301</v>
      </c>
      <c r="J32" s="104">
        <v>30.491784523806999</v>
      </c>
      <c r="K32" s="104">
        <v>18.5910658600042</v>
      </c>
    </row>
    <row r="33" spans="1:11" x14ac:dyDescent="0.25">
      <c r="A33" s="104" t="s">
        <v>19</v>
      </c>
      <c r="B33" s="104" t="s">
        <v>20</v>
      </c>
      <c r="C33" s="104" t="s">
        <v>22</v>
      </c>
      <c r="D33" s="104">
        <v>708104.07002790004</v>
      </c>
      <c r="E33" s="104">
        <v>1.00122675861099</v>
      </c>
      <c r="F33" s="104">
        <v>89.359702916437897</v>
      </c>
      <c r="G33" s="104">
        <v>0.32444787729405</v>
      </c>
      <c r="H33" s="104">
        <v>84315.831692299995</v>
      </c>
      <c r="I33" s="104">
        <v>2.8483758925356399</v>
      </c>
      <c r="J33" s="104">
        <v>10.6402970835621</v>
      </c>
      <c r="K33" s="104">
        <v>2.7247891387971701</v>
      </c>
    </row>
    <row r="34" spans="1:11" x14ac:dyDescent="0.25">
      <c r="A34" s="104" t="s">
        <v>32</v>
      </c>
      <c r="B34" s="104" t="s">
        <v>33</v>
      </c>
      <c r="C34" s="104" t="s">
        <v>22</v>
      </c>
      <c r="D34" s="104">
        <v>11070.2354841</v>
      </c>
      <c r="E34" s="104">
        <v>10.757759419748799</v>
      </c>
      <c r="F34" s="104">
        <v>84.9076906864899</v>
      </c>
      <c r="G34" s="104">
        <v>3.23771933709771</v>
      </c>
      <c r="H34" s="104">
        <v>1967.7300931</v>
      </c>
      <c r="I34" s="104">
        <v>19.574377345538501</v>
      </c>
      <c r="J34" s="104">
        <v>15.0923093135101</v>
      </c>
      <c r="K34" s="104">
        <v>18.215056840762699</v>
      </c>
    </row>
    <row r="35" spans="1:11" x14ac:dyDescent="0.25">
      <c r="A35" s="104" t="s">
        <v>34</v>
      </c>
      <c r="B35" s="104" t="s">
        <v>35</v>
      </c>
      <c r="C35" s="104" t="s">
        <v>22</v>
      </c>
      <c r="D35" s="104">
        <v>3096.0712724</v>
      </c>
      <c r="E35" s="104">
        <v>8.7239399187490196</v>
      </c>
      <c r="F35" s="104">
        <v>93.562390918178906</v>
      </c>
      <c r="G35" s="104">
        <v>1.6917883700577701</v>
      </c>
      <c r="H35" s="104">
        <v>213.02679789999999</v>
      </c>
      <c r="I35" s="104">
        <v>27.912108110960599</v>
      </c>
      <c r="J35" s="104">
        <v>6.43760908182111</v>
      </c>
      <c r="K35" s="104">
        <v>24.587974016185001</v>
      </c>
    </row>
    <row r="36" spans="1:11" x14ac:dyDescent="0.25">
      <c r="A36" s="104" t="s">
        <v>36</v>
      </c>
      <c r="B36" s="104" t="s">
        <v>37</v>
      </c>
      <c r="C36" s="104" t="s">
        <v>22</v>
      </c>
      <c r="D36" s="104">
        <v>23.765217</v>
      </c>
      <c r="E36" s="104">
        <v>15.430334996209201</v>
      </c>
      <c r="F36" s="104">
        <v>77.7777777777778</v>
      </c>
      <c r="G36" s="104">
        <v>10.706934573993699</v>
      </c>
      <c r="H36" s="104">
        <v>6.7900619999999998</v>
      </c>
      <c r="I36" s="104">
        <v>35.355339059327399</v>
      </c>
      <c r="J36" s="104">
        <v>22.2222222222222</v>
      </c>
      <c r="K36" s="104">
        <v>37.474271008977901</v>
      </c>
    </row>
    <row r="37" spans="1:11" x14ac:dyDescent="0.25">
      <c r="A37" s="104" t="s">
        <v>38</v>
      </c>
      <c r="B37" s="104" t="s">
        <v>39</v>
      </c>
      <c r="C37" s="104" t="s">
        <v>22</v>
      </c>
      <c r="D37" s="104">
        <v>1631.6676215</v>
      </c>
      <c r="E37" s="104">
        <v>11.2260959650696</v>
      </c>
      <c r="F37" s="104">
        <v>95.568746948378802</v>
      </c>
      <c r="G37" s="104">
        <v>1.77818632203615</v>
      </c>
      <c r="H37" s="104">
        <v>75.655822200000003</v>
      </c>
      <c r="I37" s="104">
        <v>40.710294213400701</v>
      </c>
      <c r="J37" s="104">
        <v>4.4312530516211801</v>
      </c>
      <c r="K37" s="104">
        <v>38.350109248572302</v>
      </c>
    </row>
    <row r="38" spans="1:11" x14ac:dyDescent="0.25">
      <c r="A38" s="104" t="s">
        <v>40</v>
      </c>
      <c r="B38" s="104" t="s">
        <v>41</v>
      </c>
      <c r="C38" s="104" t="s">
        <v>22</v>
      </c>
      <c r="D38" s="104">
        <v>11283.2377963</v>
      </c>
      <c r="E38" s="104">
        <v>11.0625776670365</v>
      </c>
      <c r="F38" s="104">
        <v>87.598839755915606</v>
      </c>
      <c r="G38" s="104">
        <v>2.37986491232023</v>
      </c>
      <c r="H38" s="104">
        <v>1597.3412476000001</v>
      </c>
      <c r="I38" s="104">
        <v>21.8394878295654</v>
      </c>
      <c r="J38" s="104">
        <v>12.401160244084499</v>
      </c>
      <c r="K38" s="104">
        <v>16.810798424648301</v>
      </c>
    </row>
    <row r="39" spans="1:11" x14ac:dyDescent="0.25">
      <c r="A39" s="104" t="s">
        <v>42</v>
      </c>
      <c r="B39" s="104" t="s">
        <v>43</v>
      </c>
      <c r="C39" s="104" t="s">
        <v>21</v>
      </c>
      <c r="D39" s="104">
        <v>749.20456420000005</v>
      </c>
      <c r="E39" s="104">
        <v>72.615335831233395</v>
      </c>
      <c r="F39" s="104">
        <v>100</v>
      </c>
      <c r="G39" s="104">
        <v>0</v>
      </c>
      <c r="H39" s="104"/>
      <c r="I39" s="104"/>
      <c r="J39" s="104"/>
      <c r="K39" s="104"/>
    </row>
    <row r="40" spans="1:11" x14ac:dyDescent="0.25">
      <c r="A40" s="104" t="s">
        <v>42</v>
      </c>
      <c r="B40" s="104" t="s">
        <v>43</v>
      </c>
      <c r="C40" s="104" t="s">
        <v>22</v>
      </c>
      <c r="D40" s="104">
        <v>33226.5515686</v>
      </c>
      <c r="E40" s="104">
        <v>8.6361397961366109</v>
      </c>
      <c r="F40" s="104">
        <v>95.893489225916895</v>
      </c>
      <c r="G40" s="104">
        <v>2.1808911872892298</v>
      </c>
      <c r="H40" s="104">
        <v>1422.8827535999999</v>
      </c>
      <c r="I40" s="104">
        <v>52.555983365195701</v>
      </c>
      <c r="J40" s="104">
        <v>4.1065107740831301</v>
      </c>
      <c r="K40" s="104">
        <v>50.927241416506497</v>
      </c>
    </row>
    <row r="41" spans="1:11" x14ac:dyDescent="0.25">
      <c r="A41" s="104" t="s">
        <v>44</v>
      </c>
      <c r="B41" s="104" t="s">
        <v>45</v>
      </c>
      <c r="C41" s="104" t="s">
        <v>22</v>
      </c>
      <c r="D41" s="104">
        <v>1888.6938183</v>
      </c>
      <c r="E41" s="104">
        <v>11.1817375830814</v>
      </c>
      <c r="F41" s="104">
        <v>93.859489389293699</v>
      </c>
      <c r="G41" s="104">
        <v>1.7596291964905</v>
      </c>
      <c r="H41" s="104">
        <v>123.5628332</v>
      </c>
      <c r="I41" s="104">
        <v>25.132117956895701</v>
      </c>
      <c r="J41" s="104">
        <v>6.1405106107062597</v>
      </c>
      <c r="K41" s="104">
        <v>26.896443694622299</v>
      </c>
    </row>
    <row r="42" spans="1:11" x14ac:dyDescent="0.25">
      <c r="A42" t="s">
        <v>25</v>
      </c>
    </row>
    <row r="43" spans="1:11" x14ac:dyDescent="0.25">
      <c r="A43" t="s">
        <v>26</v>
      </c>
    </row>
    <row r="44" spans="1:11" x14ac:dyDescent="0.25">
      <c r="A44" t="s">
        <v>27</v>
      </c>
    </row>
    <row r="45" spans="1:11" x14ac:dyDescent="0.25">
      <c r="A45" t="s">
        <v>28</v>
      </c>
    </row>
    <row r="46" spans="1:11" x14ac:dyDescent="0.25">
      <c r="A46" t="s">
        <v>29</v>
      </c>
    </row>
    <row r="49" spans="1:11" x14ac:dyDescent="0.25">
      <c r="K49" s="7" t="str">
        <f>HYPERLINK("#'Indice'!A1", "Ir al índice")</f>
        <v>Ir al índice</v>
      </c>
    </row>
    <row r="50" spans="1:11" ht="17.25" x14ac:dyDescent="0.3">
      <c r="A50" s="4" t="s">
        <v>447</v>
      </c>
    </row>
    <row r="51" spans="1:11" x14ac:dyDescent="0.25">
      <c r="A51" s="5" t="s">
        <v>31</v>
      </c>
      <c r="B51" s="5" t="s">
        <v>10</v>
      </c>
      <c r="C51" s="5" t="s">
        <v>678</v>
      </c>
      <c r="D51" s="5" t="s">
        <v>11</v>
      </c>
      <c r="E51" s="5" t="s">
        <v>12</v>
      </c>
      <c r="F51" s="5" t="s">
        <v>13</v>
      </c>
      <c r="G51" s="5" t="s">
        <v>14</v>
      </c>
      <c r="H51" s="5" t="s">
        <v>15</v>
      </c>
      <c r="I51" s="5" t="s">
        <v>16</v>
      </c>
      <c r="J51" s="5" t="s">
        <v>17</v>
      </c>
      <c r="K51" s="5" t="s">
        <v>18</v>
      </c>
    </row>
    <row r="52" spans="1:11" x14ac:dyDescent="0.25">
      <c r="A52" s="105" t="s">
        <v>19</v>
      </c>
      <c r="B52" s="105" t="s">
        <v>20</v>
      </c>
      <c r="C52" s="105" t="s">
        <v>21</v>
      </c>
      <c r="D52" s="105">
        <v>2159.6576608999999</v>
      </c>
      <c r="E52" s="105">
        <v>18.0228308214101</v>
      </c>
      <c r="F52" s="105">
        <v>69.508215476193001</v>
      </c>
      <c r="G52" s="105">
        <v>8.1555075236438892</v>
      </c>
      <c r="H52" s="105">
        <v>947.3961544</v>
      </c>
      <c r="I52" s="105">
        <v>23.453190413968301</v>
      </c>
      <c r="J52" s="105">
        <v>30.491784523806999</v>
      </c>
      <c r="K52" s="105">
        <v>18.5910658600042</v>
      </c>
    </row>
    <row r="53" spans="1:11" x14ac:dyDescent="0.25">
      <c r="A53" s="105" t="s">
        <v>19</v>
      </c>
      <c r="B53" s="105" t="s">
        <v>20</v>
      </c>
      <c r="C53" s="105" t="s">
        <v>22</v>
      </c>
      <c r="D53" s="105">
        <v>707720.92115379998</v>
      </c>
      <c r="E53" s="105">
        <v>1.0017393872229901</v>
      </c>
      <c r="F53" s="105">
        <v>89.360130565795004</v>
      </c>
      <c r="G53" s="105">
        <v>0.324618157514445</v>
      </c>
      <c r="H53" s="105">
        <v>84266.418919200005</v>
      </c>
      <c r="I53" s="105">
        <v>2.8499967358448202</v>
      </c>
      <c r="J53" s="105">
        <v>10.639869434205</v>
      </c>
      <c r="K53" s="105">
        <v>2.72634181452116</v>
      </c>
    </row>
    <row r="54" spans="1:11" x14ac:dyDescent="0.25">
      <c r="A54" s="105" t="s">
        <v>49</v>
      </c>
      <c r="B54" s="105" t="s">
        <v>50</v>
      </c>
      <c r="C54" s="105" t="s">
        <v>22</v>
      </c>
      <c r="D54" s="105">
        <v>5765.2346092999996</v>
      </c>
      <c r="E54" s="105">
        <v>12.750551260006601</v>
      </c>
      <c r="F54" s="105">
        <v>79.330796855532299</v>
      </c>
      <c r="G54" s="105">
        <v>4.5653698520036201</v>
      </c>
      <c r="H54" s="105">
        <v>1502.1001936</v>
      </c>
      <c r="I54" s="105">
        <v>20.767085496440799</v>
      </c>
      <c r="J54" s="105">
        <v>20.669203144467701</v>
      </c>
      <c r="K54" s="105">
        <v>17.522418535840401</v>
      </c>
    </row>
    <row r="55" spans="1:11" x14ac:dyDescent="0.25">
      <c r="A55" s="105" t="s">
        <v>32</v>
      </c>
      <c r="B55" s="105" t="s">
        <v>33</v>
      </c>
      <c r="C55" s="105" t="s">
        <v>22</v>
      </c>
      <c r="D55" s="105">
        <v>10193.363117700001</v>
      </c>
      <c r="E55" s="105">
        <v>11.6292930634278</v>
      </c>
      <c r="F55" s="105">
        <v>84.335425370806007</v>
      </c>
      <c r="G55" s="105">
        <v>3.5141573612384298</v>
      </c>
      <c r="H55" s="105">
        <v>1893.3288897</v>
      </c>
      <c r="I55" s="105">
        <v>20.292778018533198</v>
      </c>
      <c r="J55" s="105">
        <v>15.664574629194</v>
      </c>
      <c r="K55" s="105">
        <v>18.919629986482501</v>
      </c>
    </row>
    <row r="56" spans="1:11" x14ac:dyDescent="0.25">
      <c r="A56" s="105" t="s">
        <v>34</v>
      </c>
      <c r="B56" s="105" t="s">
        <v>35</v>
      </c>
      <c r="C56" s="105" t="s">
        <v>22</v>
      </c>
      <c r="D56" s="105">
        <v>2425.1544392000001</v>
      </c>
      <c r="E56" s="105">
        <v>10.2991271896472</v>
      </c>
      <c r="F56" s="105">
        <v>93.982012621861401</v>
      </c>
      <c r="G56" s="105">
        <v>2.0214154659372499</v>
      </c>
      <c r="H56" s="105">
        <v>155.29087319999999</v>
      </c>
      <c r="I56" s="105">
        <v>36.163322947211697</v>
      </c>
      <c r="J56" s="105">
        <v>6.0179873781385496</v>
      </c>
      <c r="K56" s="105">
        <v>31.568144280904601</v>
      </c>
    </row>
    <row r="57" spans="1:11" x14ac:dyDescent="0.25">
      <c r="A57" s="105" t="s">
        <v>51</v>
      </c>
      <c r="B57" s="105" t="s">
        <v>52</v>
      </c>
      <c r="C57" s="105" t="s">
        <v>21</v>
      </c>
      <c r="D57" s="105">
        <v>13.399564399999999</v>
      </c>
      <c r="E57" s="105">
        <v>72.317348254849804</v>
      </c>
      <c r="F57" s="105">
        <v>46.964459996650703</v>
      </c>
      <c r="G57" s="105">
        <v>67.217462237286796</v>
      </c>
      <c r="H57" s="105">
        <v>15.131721600000001</v>
      </c>
      <c r="I57" s="105">
        <v>99.999999999999901</v>
      </c>
      <c r="J57" s="105">
        <v>53.035540003349297</v>
      </c>
      <c r="K57" s="105">
        <v>59.522950386100902</v>
      </c>
    </row>
    <row r="58" spans="1:11" x14ac:dyDescent="0.25">
      <c r="A58" s="105" t="s">
        <v>51</v>
      </c>
      <c r="B58" s="105" t="s">
        <v>52</v>
      </c>
      <c r="C58" s="105" t="s">
        <v>22</v>
      </c>
      <c r="D58" s="105">
        <v>354.32226439999999</v>
      </c>
      <c r="E58" s="105">
        <v>16.5317734495396</v>
      </c>
      <c r="F58" s="105">
        <v>87.761330730344696</v>
      </c>
      <c r="G58" s="105">
        <v>6.3234613273705804</v>
      </c>
      <c r="H58" s="105">
        <v>49.411659700000001</v>
      </c>
      <c r="I58" s="105">
        <v>43.693379008773903</v>
      </c>
      <c r="J58" s="105">
        <v>12.238669269655301</v>
      </c>
      <c r="K58" s="105">
        <v>45.344421741004098</v>
      </c>
    </row>
    <row r="59" spans="1:11" x14ac:dyDescent="0.25">
      <c r="A59" s="105" t="s">
        <v>53</v>
      </c>
      <c r="B59" s="105" t="s">
        <v>54</v>
      </c>
      <c r="C59" s="105" t="s">
        <v>22</v>
      </c>
      <c r="D59" s="105">
        <v>5146.6879405</v>
      </c>
      <c r="E59" s="105">
        <v>10.6900933870202</v>
      </c>
      <c r="F59" s="105">
        <v>91.849216537067093</v>
      </c>
      <c r="G59" s="105">
        <v>3.7027008377108501</v>
      </c>
      <c r="H59" s="105">
        <v>456.72179399999999</v>
      </c>
      <c r="I59" s="105">
        <v>44.475718397765597</v>
      </c>
      <c r="J59" s="105">
        <v>8.1507834629329299</v>
      </c>
      <c r="K59" s="105">
        <v>41.724844312390502</v>
      </c>
    </row>
    <row r="60" spans="1:11" x14ac:dyDescent="0.25">
      <c r="A60" s="105" t="s">
        <v>55</v>
      </c>
      <c r="B60" s="105" t="s">
        <v>56</v>
      </c>
      <c r="C60" s="105" t="s">
        <v>22</v>
      </c>
      <c r="D60" s="105">
        <v>7070.6426886999998</v>
      </c>
      <c r="E60" s="105">
        <v>13.605080567925199</v>
      </c>
      <c r="F60" s="105">
        <v>86.227142268246993</v>
      </c>
      <c r="G60" s="105">
        <v>4.1788157848301903</v>
      </c>
      <c r="H60" s="105">
        <v>1129.3770529999999</v>
      </c>
      <c r="I60" s="105">
        <v>24.750337213268502</v>
      </c>
      <c r="J60" s="105">
        <v>13.772857731753</v>
      </c>
      <c r="K60" s="105">
        <v>26.1621335389694</v>
      </c>
    </row>
    <row r="61" spans="1:11" x14ac:dyDescent="0.25">
      <c r="A61" s="105" t="s">
        <v>57</v>
      </c>
      <c r="B61" s="105" t="s">
        <v>58</v>
      </c>
      <c r="C61" s="105" t="s">
        <v>22</v>
      </c>
      <c r="D61" s="105">
        <v>484.25687699999997</v>
      </c>
      <c r="E61" s="105">
        <v>14.2312209355508</v>
      </c>
      <c r="F61" s="105">
        <v>96.945214218107907</v>
      </c>
      <c r="G61" s="105">
        <v>2.2990068361667202</v>
      </c>
      <c r="H61" s="105">
        <v>15.2591444</v>
      </c>
      <c r="I61" s="105">
        <v>70.766842174848605</v>
      </c>
      <c r="J61" s="105">
        <v>3.0547857818920399</v>
      </c>
      <c r="K61" s="105">
        <v>72.960176632429494</v>
      </c>
    </row>
    <row r="62" spans="1:11" x14ac:dyDescent="0.25">
      <c r="A62" s="105" t="s">
        <v>38</v>
      </c>
      <c r="B62" s="105" t="s">
        <v>39</v>
      </c>
      <c r="C62" s="105" t="s">
        <v>22</v>
      </c>
      <c r="D62" s="105">
        <v>1631.6676215</v>
      </c>
      <c r="E62" s="105">
        <v>11.2260959650696</v>
      </c>
      <c r="F62" s="105">
        <v>95.568746948378802</v>
      </c>
      <c r="G62" s="105">
        <v>1.77818632203615</v>
      </c>
      <c r="H62" s="105">
        <v>75.655822200000003</v>
      </c>
      <c r="I62" s="105">
        <v>40.710294213400701</v>
      </c>
      <c r="J62" s="105">
        <v>4.4312530516211801</v>
      </c>
      <c r="K62" s="105">
        <v>38.350109248572302</v>
      </c>
    </row>
    <row r="63" spans="1:11" x14ac:dyDescent="0.25">
      <c r="A63" s="105" t="s">
        <v>59</v>
      </c>
      <c r="B63" s="105" t="s">
        <v>60</v>
      </c>
      <c r="C63" s="105" t="s">
        <v>22</v>
      </c>
      <c r="D63" s="105">
        <v>8844.1645133000002</v>
      </c>
      <c r="E63" s="105">
        <v>10.345340299747299</v>
      </c>
      <c r="F63" s="105">
        <v>90.974291408082493</v>
      </c>
      <c r="G63" s="105">
        <v>2.8858435459204799</v>
      </c>
      <c r="H63" s="105">
        <v>877.44406030000005</v>
      </c>
      <c r="I63" s="105">
        <v>32.2472796529809</v>
      </c>
      <c r="J63" s="105">
        <v>9.0257085919174607</v>
      </c>
      <c r="K63" s="105">
        <v>29.087751840316098</v>
      </c>
    </row>
    <row r="64" spans="1:11" x14ac:dyDescent="0.25">
      <c r="A64" s="105" t="s">
        <v>40</v>
      </c>
      <c r="B64" s="105" t="s">
        <v>41</v>
      </c>
      <c r="C64" s="105" t="s">
        <v>22</v>
      </c>
      <c r="D64" s="105">
        <v>11283.2377963</v>
      </c>
      <c r="E64" s="105">
        <v>11.0625776670365</v>
      </c>
      <c r="F64" s="105">
        <v>87.598839755915606</v>
      </c>
      <c r="G64" s="105">
        <v>2.37986491232023</v>
      </c>
      <c r="H64" s="105">
        <v>1597.3412476000001</v>
      </c>
      <c r="I64" s="105">
        <v>21.8394878295654</v>
      </c>
      <c r="J64" s="105">
        <v>12.401160244084499</v>
      </c>
      <c r="K64" s="105">
        <v>16.810798424648301</v>
      </c>
    </row>
    <row r="65" spans="1:11" x14ac:dyDescent="0.25">
      <c r="A65" s="105" t="s">
        <v>61</v>
      </c>
      <c r="B65" s="105" t="s">
        <v>62</v>
      </c>
      <c r="C65" s="105" t="s">
        <v>22</v>
      </c>
      <c r="D65" s="105">
        <v>1405.2189768000001</v>
      </c>
      <c r="E65" s="105">
        <v>12.5073384372629</v>
      </c>
      <c r="F65" s="105">
        <v>89.609206301753801</v>
      </c>
      <c r="G65" s="105">
        <v>4.0387999946424999</v>
      </c>
      <c r="H65" s="105">
        <v>162.944647</v>
      </c>
      <c r="I65" s="105">
        <v>34.121472544985302</v>
      </c>
      <c r="J65" s="105">
        <v>10.390793698246201</v>
      </c>
      <c r="K65" s="105">
        <v>34.830223026420597</v>
      </c>
    </row>
    <row r="66" spans="1:11" x14ac:dyDescent="0.25">
      <c r="A66" s="105" t="s">
        <v>42</v>
      </c>
      <c r="B66" s="105" t="s">
        <v>43</v>
      </c>
      <c r="C66" s="105" t="s">
        <v>21</v>
      </c>
      <c r="D66" s="105">
        <v>749.20456420000005</v>
      </c>
      <c r="E66" s="105">
        <v>72.615335831233395</v>
      </c>
      <c r="F66" s="105">
        <v>100</v>
      </c>
      <c r="G66" s="105">
        <v>0</v>
      </c>
      <c r="H66" s="105"/>
      <c r="I66" s="105"/>
      <c r="J66" s="105"/>
      <c r="K66" s="105"/>
    </row>
    <row r="67" spans="1:11" x14ac:dyDescent="0.25">
      <c r="A67" s="105" t="s">
        <v>42</v>
      </c>
      <c r="B67" s="105" t="s">
        <v>43</v>
      </c>
      <c r="C67" s="105" t="s">
        <v>22</v>
      </c>
      <c r="D67" s="105">
        <v>33203.566722800002</v>
      </c>
      <c r="E67" s="105">
        <v>8.6421036151824993</v>
      </c>
      <c r="F67" s="105">
        <v>95.897606222085201</v>
      </c>
      <c r="G67" s="105">
        <v>2.1824305473607999</v>
      </c>
      <c r="H67" s="105">
        <v>1420.4119466</v>
      </c>
      <c r="I67" s="105">
        <v>52.647117142561299</v>
      </c>
      <c r="J67" s="105">
        <v>4.1023937779147603</v>
      </c>
      <c r="K67" s="105">
        <v>51.016522685990701</v>
      </c>
    </row>
    <row r="68" spans="1:11" x14ac:dyDescent="0.25">
      <c r="A68" s="105" t="s">
        <v>44</v>
      </c>
      <c r="B68" s="105" t="s">
        <v>45</v>
      </c>
      <c r="C68" s="105" t="s">
        <v>22</v>
      </c>
      <c r="D68" s="105">
        <v>1326.4233893000001</v>
      </c>
      <c r="E68" s="105">
        <v>14.4472385610645</v>
      </c>
      <c r="F68" s="105">
        <v>94.434015139883599</v>
      </c>
      <c r="G68" s="105">
        <v>2.2749471707228199</v>
      </c>
      <c r="H68" s="105">
        <v>78.180012700000006</v>
      </c>
      <c r="I68" s="105">
        <v>36.600766338630997</v>
      </c>
      <c r="J68" s="105">
        <v>5.5659848601164104</v>
      </c>
      <c r="K68" s="105">
        <v>38.597373324148997</v>
      </c>
    </row>
    <row r="69" spans="1:11" x14ac:dyDescent="0.25">
      <c r="A69" s="105" t="s">
        <v>63</v>
      </c>
      <c r="B69" s="105" t="s">
        <v>64</v>
      </c>
      <c r="C69" s="105" t="s">
        <v>22</v>
      </c>
      <c r="D69" s="105">
        <v>489.65319579999999</v>
      </c>
      <c r="E69" s="105">
        <v>10.9819979334052</v>
      </c>
      <c r="F69" s="105">
        <v>94.0169537215139</v>
      </c>
      <c r="G69" s="105">
        <v>2.34709080483568</v>
      </c>
      <c r="H69" s="105">
        <v>31.160526000000001</v>
      </c>
      <c r="I69" s="105">
        <v>40.904529512644601</v>
      </c>
      <c r="J69" s="105">
        <v>5.98304627848613</v>
      </c>
      <c r="K69" s="105">
        <v>36.881935607267501</v>
      </c>
    </row>
    <row r="70" spans="1:11" x14ac:dyDescent="0.25">
      <c r="A70" s="105" t="s">
        <v>67</v>
      </c>
      <c r="B70" s="105" t="s">
        <v>68</v>
      </c>
      <c r="C70" s="105" t="s">
        <v>22</v>
      </c>
      <c r="D70" s="105">
        <v>876.2596466</v>
      </c>
      <c r="E70" s="105">
        <v>12.1732700646795</v>
      </c>
      <c r="F70" s="105">
        <v>94.118223075909896</v>
      </c>
      <c r="G70" s="105">
        <v>2.0486000883971198</v>
      </c>
      <c r="H70" s="105">
        <v>54.760529900000002</v>
      </c>
      <c r="I70" s="105">
        <v>36.944328217757402</v>
      </c>
      <c r="J70" s="105">
        <v>5.8817769240901097</v>
      </c>
      <c r="K70" s="105">
        <v>32.7810120311416</v>
      </c>
    </row>
    <row r="71" spans="1:11" x14ac:dyDescent="0.25">
      <c r="A71" t="s">
        <v>25</v>
      </c>
    </row>
    <row r="72" spans="1:11" x14ac:dyDescent="0.25">
      <c r="A72" t="s">
        <v>26</v>
      </c>
    </row>
    <row r="73" spans="1:11" x14ac:dyDescent="0.25">
      <c r="A73" t="s">
        <v>27</v>
      </c>
    </row>
    <row r="74" spans="1:11" x14ac:dyDescent="0.25">
      <c r="A74" t="s">
        <v>28</v>
      </c>
    </row>
    <row r="75" spans="1:11" x14ac:dyDescent="0.25">
      <c r="A75" t="s">
        <v>29</v>
      </c>
    </row>
    <row r="78" spans="1:11" x14ac:dyDescent="0.25">
      <c r="K78" s="7" t="str">
        <f>HYPERLINK("#'Indice'!A1", "Ir al índice")</f>
        <v>Ir al índice</v>
      </c>
    </row>
    <row r="79" spans="1:11" ht="17.25" x14ac:dyDescent="0.3">
      <c r="A79" s="4" t="s">
        <v>448</v>
      </c>
    </row>
    <row r="80" spans="1:11" x14ac:dyDescent="0.25">
      <c r="A80" s="5" t="s">
        <v>31</v>
      </c>
      <c r="B80" s="5" t="s">
        <v>76</v>
      </c>
      <c r="C80" s="5" t="s">
        <v>678</v>
      </c>
      <c r="D80" s="5" t="s">
        <v>11</v>
      </c>
      <c r="E80" s="5" t="s">
        <v>12</v>
      </c>
      <c r="F80" s="5" t="s">
        <v>13</v>
      </c>
      <c r="G80" s="5" t="s">
        <v>14</v>
      </c>
      <c r="H80" s="5" t="s">
        <v>15</v>
      </c>
      <c r="I80" s="5" t="s">
        <v>16</v>
      </c>
      <c r="J80" s="5" t="s">
        <v>17</v>
      </c>
      <c r="K80" s="5" t="s">
        <v>18</v>
      </c>
    </row>
    <row r="81" spans="1:11" x14ac:dyDescent="0.25">
      <c r="A81" s="106" t="s">
        <v>77</v>
      </c>
      <c r="B81" s="106" t="s">
        <v>78</v>
      </c>
      <c r="C81" s="106" t="s">
        <v>22</v>
      </c>
      <c r="D81" s="106">
        <v>115113.14333969999</v>
      </c>
      <c r="E81" s="106">
        <v>2.4755887025705201</v>
      </c>
      <c r="F81" s="106">
        <v>88.464170006115495</v>
      </c>
      <c r="G81" s="106">
        <v>0.93598953380649497</v>
      </c>
      <c r="H81" s="106">
        <v>15010.886910900001</v>
      </c>
      <c r="I81" s="106">
        <v>7.5421428578327401</v>
      </c>
      <c r="J81" s="106">
        <v>11.5358299938845</v>
      </c>
      <c r="K81" s="106">
        <v>7.1777702416296503</v>
      </c>
    </row>
    <row r="82" spans="1:11" x14ac:dyDescent="0.25">
      <c r="A82" s="106" t="s">
        <v>79</v>
      </c>
      <c r="B82" s="106" t="s">
        <v>80</v>
      </c>
      <c r="C82" s="106" t="s">
        <v>22</v>
      </c>
      <c r="D82" s="106">
        <v>49180.919189100001</v>
      </c>
      <c r="E82" s="106">
        <v>3.9198853914266101</v>
      </c>
      <c r="F82" s="106">
        <v>88.821262253552106</v>
      </c>
      <c r="G82" s="106">
        <v>1.0767242271214501</v>
      </c>
      <c r="H82" s="106">
        <v>6189.7408772999997</v>
      </c>
      <c r="I82" s="106">
        <v>9.2395242247643701</v>
      </c>
      <c r="J82" s="106">
        <v>11.178737746447901</v>
      </c>
      <c r="K82" s="106">
        <v>8.5551702813939592</v>
      </c>
    </row>
    <row r="83" spans="1:11" x14ac:dyDescent="0.25">
      <c r="A83" s="106" t="s">
        <v>81</v>
      </c>
      <c r="B83" s="106" t="s">
        <v>82</v>
      </c>
      <c r="C83" s="106" t="s">
        <v>21</v>
      </c>
      <c r="D83" s="106">
        <v>81.401808299999999</v>
      </c>
      <c r="E83" s="106">
        <v>50.099495618512101</v>
      </c>
      <c r="F83" s="106">
        <v>100</v>
      </c>
      <c r="G83" s="106">
        <v>0</v>
      </c>
      <c r="H83" s="106"/>
      <c r="I83" s="106"/>
      <c r="J83" s="106"/>
      <c r="K83" s="106"/>
    </row>
    <row r="84" spans="1:11" x14ac:dyDescent="0.25">
      <c r="A84" s="106" t="s">
        <v>81</v>
      </c>
      <c r="B84" s="106" t="s">
        <v>82</v>
      </c>
      <c r="C84" s="106" t="s">
        <v>22</v>
      </c>
      <c r="D84" s="106">
        <v>3927.3563551000002</v>
      </c>
      <c r="E84" s="106">
        <v>5.7383847084022896</v>
      </c>
      <c r="F84" s="106">
        <v>87.204329361411894</v>
      </c>
      <c r="G84" s="106">
        <v>2.2066261250652701</v>
      </c>
      <c r="H84" s="106">
        <v>576.2690771</v>
      </c>
      <c r="I84" s="106">
        <v>15.3704462408952</v>
      </c>
      <c r="J84" s="106">
        <v>12.795670638588099</v>
      </c>
      <c r="K84" s="106">
        <v>15.0384733104479</v>
      </c>
    </row>
    <row r="85" spans="1:11" x14ac:dyDescent="0.25">
      <c r="A85" s="106" t="s">
        <v>83</v>
      </c>
      <c r="B85" s="106" t="s">
        <v>84</v>
      </c>
      <c r="C85" s="106" t="s">
        <v>21</v>
      </c>
      <c r="D85" s="106">
        <v>96.410200500000002</v>
      </c>
      <c r="E85" s="106">
        <v>50.723846085875998</v>
      </c>
      <c r="F85" s="106">
        <v>81.992261167891698</v>
      </c>
      <c r="G85" s="106">
        <v>20.313751891237501</v>
      </c>
      <c r="H85" s="106">
        <v>21.174311899999999</v>
      </c>
      <c r="I85" s="106">
        <v>99.999999999999901</v>
      </c>
      <c r="J85" s="106">
        <v>18.007738832108299</v>
      </c>
      <c r="K85" s="106">
        <v>92.491926159898497</v>
      </c>
    </row>
    <row r="86" spans="1:11" x14ac:dyDescent="0.25">
      <c r="A86" s="106" t="s">
        <v>83</v>
      </c>
      <c r="B86" s="106" t="s">
        <v>84</v>
      </c>
      <c r="C86" s="106" t="s">
        <v>22</v>
      </c>
      <c r="D86" s="106">
        <v>22157.1312292</v>
      </c>
      <c r="E86" s="106">
        <v>4.1050980519152303</v>
      </c>
      <c r="F86" s="106">
        <v>95.192259770094495</v>
      </c>
      <c r="G86" s="106">
        <v>0.92651365932142704</v>
      </c>
      <c r="H86" s="106">
        <v>1119.0587496000001</v>
      </c>
      <c r="I86" s="106">
        <v>19.002178961846401</v>
      </c>
      <c r="J86" s="106">
        <v>4.8077402299054999</v>
      </c>
      <c r="K86" s="106">
        <v>18.344778361787601</v>
      </c>
    </row>
    <row r="87" spans="1:11" x14ac:dyDescent="0.25">
      <c r="A87" s="106" t="s">
        <v>85</v>
      </c>
      <c r="B87" s="106" t="s">
        <v>86</v>
      </c>
      <c r="C87" s="106" t="s">
        <v>21</v>
      </c>
      <c r="D87" s="106">
        <v>293.93605009999999</v>
      </c>
      <c r="E87" s="106">
        <v>43.866781286067997</v>
      </c>
      <c r="F87" s="106">
        <v>47.1955990185918</v>
      </c>
      <c r="G87" s="106">
        <v>29.4897199303192</v>
      </c>
      <c r="H87" s="106">
        <v>328.86788969999998</v>
      </c>
      <c r="I87" s="106">
        <v>38.231445807550998</v>
      </c>
      <c r="J87" s="106">
        <v>52.8044009814082</v>
      </c>
      <c r="K87" s="106">
        <v>26.357367399962602</v>
      </c>
    </row>
    <row r="88" spans="1:11" x14ac:dyDescent="0.25">
      <c r="A88" s="106" t="s">
        <v>85</v>
      </c>
      <c r="B88" s="106" t="s">
        <v>86</v>
      </c>
      <c r="C88" s="106" t="s">
        <v>22</v>
      </c>
      <c r="D88" s="106">
        <v>10567.8922415</v>
      </c>
      <c r="E88" s="106">
        <v>5.7496773481524999</v>
      </c>
      <c r="F88" s="106">
        <v>81.906424765050602</v>
      </c>
      <c r="G88" s="106">
        <v>2.76261998171131</v>
      </c>
      <c r="H88" s="106">
        <v>2334.5049414</v>
      </c>
      <c r="I88" s="106">
        <v>13.133901689184899</v>
      </c>
      <c r="J88" s="106">
        <v>18.093575234949402</v>
      </c>
      <c r="K88" s="106">
        <v>12.5058935422221</v>
      </c>
    </row>
    <row r="89" spans="1:11" x14ac:dyDescent="0.25">
      <c r="A89" s="106" t="s">
        <v>87</v>
      </c>
      <c r="B89" s="106" t="s">
        <v>88</v>
      </c>
      <c r="C89" s="106" t="s">
        <v>22</v>
      </c>
      <c r="D89" s="106">
        <v>18461.0942006</v>
      </c>
      <c r="E89" s="106">
        <v>8.6573330614529898</v>
      </c>
      <c r="F89" s="106">
        <v>89.4818996455177</v>
      </c>
      <c r="G89" s="106">
        <v>2.2333095527415798</v>
      </c>
      <c r="H89" s="106">
        <v>2169.9990972999999</v>
      </c>
      <c r="I89" s="106">
        <v>20.655663672867199</v>
      </c>
      <c r="J89" s="106">
        <v>10.5181003544823</v>
      </c>
      <c r="K89" s="106">
        <v>18.999702849444201</v>
      </c>
    </row>
    <row r="90" spans="1:11" x14ac:dyDescent="0.25">
      <c r="A90" s="106" t="s">
        <v>89</v>
      </c>
      <c r="B90" s="106" t="s">
        <v>90</v>
      </c>
      <c r="C90" s="106" t="s">
        <v>21</v>
      </c>
      <c r="D90" s="106">
        <v>229.46016370000001</v>
      </c>
      <c r="E90" s="106">
        <v>56.224536979654403</v>
      </c>
      <c r="F90" s="106">
        <v>73.180491746848404</v>
      </c>
      <c r="G90" s="106">
        <v>22.646091126055499</v>
      </c>
      <c r="H90" s="106">
        <v>84.093569299999999</v>
      </c>
      <c r="I90" s="106">
        <v>71.5174348654688</v>
      </c>
      <c r="J90" s="106">
        <v>26.8195082531516</v>
      </c>
      <c r="K90" s="106">
        <v>61.792784159416399</v>
      </c>
    </row>
    <row r="91" spans="1:11" x14ac:dyDescent="0.25">
      <c r="A91" s="106" t="s">
        <v>89</v>
      </c>
      <c r="B91" s="106" t="s">
        <v>90</v>
      </c>
      <c r="C91" s="106" t="s">
        <v>22</v>
      </c>
      <c r="D91" s="106">
        <v>25371.172437500001</v>
      </c>
      <c r="E91" s="106">
        <v>4.8989713975395599</v>
      </c>
      <c r="F91" s="106">
        <v>86.970049921964502</v>
      </c>
      <c r="G91" s="106">
        <v>2.00435192346364</v>
      </c>
      <c r="H91" s="106">
        <v>3801.1374096999998</v>
      </c>
      <c r="I91" s="106">
        <v>14.116528955435699</v>
      </c>
      <c r="J91" s="106">
        <v>13.029950078035499</v>
      </c>
      <c r="K91" s="106">
        <v>13.3783004386691</v>
      </c>
    </row>
    <row r="92" spans="1:11" x14ac:dyDescent="0.25">
      <c r="A92" s="106" t="s">
        <v>91</v>
      </c>
      <c r="B92" s="106" t="s">
        <v>92</v>
      </c>
      <c r="C92" s="106" t="s">
        <v>21</v>
      </c>
      <c r="D92" s="106">
        <v>674.61172239999996</v>
      </c>
      <c r="E92" s="106">
        <v>39.474719656434701</v>
      </c>
      <c r="F92" s="106">
        <v>75.954082161026705</v>
      </c>
      <c r="G92" s="106">
        <v>10.5454115571257</v>
      </c>
      <c r="H92" s="106">
        <v>213.57190539999999</v>
      </c>
      <c r="I92" s="106">
        <v>48.338390973809197</v>
      </c>
      <c r="J92" s="106">
        <v>24.045917838973299</v>
      </c>
      <c r="K92" s="106">
        <v>33.309897388635903</v>
      </c>
    </row>
    <row r="93" spans="1:11" x14ac:dyDescent="0.25">
      <c r="A93" s="106" t="s">
        <v>91</v>
      </c>
      <c r="B93" s="106" t="s">
        <v>92</v>
      </c>
      <c r="C93" s="106" t="s">
        <v>22</v>
      </c>
      <c r="D93" s="106">
        <v>87566.077674900007</v>
      </c>
      <c r="E93" s="106">
        <v>3.0874480202755898</v>
      </c>
      <c r="F93" s="106">
        <v>91.680905751432206</v>
      </c>
      <c r="G93" s="106">
        <v>0.77429805533616702</v>
      </c>
      <c r="H93" s="106">
        <v>7945.7161464999999</v>
      </c>
      <c r="I93" s="106">
        <v>8.88571043573317</v>
      </c>
      <c r="J93" s="106">
        <v>8.3190942485677795</v>
      </c>
      <c r="K93" s="106">
        <v>8.5331822087499205</v>
      </c>
    </row>
    <row r="94" spans="1:11" x14ac:dyDescent="0.25">
      <c r="A94" s="106" t="s">
        <v>93</v>
      </c>
      <c r="B94" s="106" t="s">
        <v>94</v>
      </c>
      <c r="C94" s="106" t="s">
        <v>21</v>
      </c>
      <c r="D94" s="106">
        <v>106.48034269999999</v>
      </c>
      <c r="E94" s="106">
        <v>71.898715068784796</v>
      </c>
      <c r="F94" s="106">
        <v>100</v>
      </c>
      <c r="G94" s="106">
        <v>0</v>
      </c>
      <c r="H94" s="106"/>
      <c r="I94" s="106"/>
      <c r="J94" s="106"/>
      <c r="K94" s="106"/>
    </row>
    <row r="95" spans="1:11" x14ac:dyDescent="0.25">
      <c r="A95" s="106" t="s">
        <v>93</v>
      </c>
      <c r="B95" s="106" t="s">
        <v>94</v>
      </c>
      <c r="C95" s="106" t="s">
        <v>22</v>
      </c>
      <c r="D95" s="106">
        <v>63111.574897500002</v>
      </c>
      <c r="E95" s="106">
        <v>2.84641925258253</v>
      </c>
      <c r="F95" s="106">
        <v>92.338953498921896</v>
      </c>
      <c r="G95" s="106">
        <v>0.79043891133373401</v>
      </c>
      <c r="H95" s="106">
        <v>5236.1510687</v>
      </c>
      <c r="I95" s="106">
        <v>9.72672801208906</v>
      </c>
      <c r="J95" s="106">
        <v>7.6610465010780802</v>
      </c>
      <c r="K95" s="106">
        <v>9.5271973440068596</v>
      </c>
    </row>
    <row r="96" spans="1:11" x14ac:dyDescent="0.25">
      <c r="A96" s="106" t="s">
        <v>95</v>
      </c>
      <c r="B96" s="106" t="s">
        <v>96</v>
      </c>
      <c r="C96" s="106" t="s">
        <v>21</v>
      </c>
      <c r="D96" s="106">
        <v>155.9829733</v>
      </c>
      <c r="E96" s="106">
        <v>51.452199920355298</v>
      </c>
      <c r="F96" s="106">
        <v>100</v>
      </c>
      <c r="G96" s="106">
        <v>0</v>
      </c>
      <c r="H96" s="106"/>
      <c r="I96" s="106"/>
      <c r="J96" s="106"/>
      <c r="K96" s="106"/>
    </row>
    <row r="97" spans="1:11" x14ac:dyDescent="0.25">
      <c r="A97" s="106" t="s">
        <v>95</v>
      </c>
      <c r="B97" s="106" t="s">
        <v>96</v>
      </c>
      <c r="C97" s="106" t="s">
        <v>22</v>
      </c>
      <c r="D97" s="106">
        <v>71495.494122200005</v>
      </c>
      <c r="E97" s="106">
        <v>3.35035008312106</v>
      </c>
      <c r="F97" s="106">
        <v>88.237006290531994</v>
      </c>
      <c r="G97" s="106">
        <v>1.1786636169423901</v>
      </c>
      <c r="H97" s="106">
        <v>9531.1602576999994</v>
      </c>
      <c r="I97" s="106">
        <v>9.3338910065347491</v>
      </c>
      <c r="J97" s="106">
        <v>11.762993709468001</v>
      </c>
      <c r="K97" s="106">
        <v>8.8414353991243502</v>
      </c>
    </row>
    <row r="98" spans="1:11" x14ac:dyDescent="0.25">
      <c r="A98" s="106" t="s">
        <v>97</v>
      </c>
      <c r="B98" s="106" t="s">
        <v>98</v>
      </c>
      <c r="C98" s="106" t="s">
        <v>21</v>
      </c>
      <c r="D98" s="106">
        <v>115.73449979999999</v>
      </c>
      <c r="E98" s="106">
        <v>55.194299044705197</v>
      </c>
      <c r="F98" s="106">
        <v>90.960301561923899</v>
      </c>
      <c r="G98" s="106">
        <v>10.3796031572366</v>
      </c>
      <c r="H98" s="106">
        <v>11.5017756</v>
      </c>
      <c r="I98" s="106">
        <v>99.999999999999901</v>
      </c>
      <c r="J98" s="106">
        <v>9.0396984380760994</v>
      </c>
      <c r="K98" s="106">
        <v>104.442846157186</v>
      </c>
    </row>
    <row r="99" spans="1:11" x14ac:dyDescent="0.25">
      <c r="A99" s="106" t="s">
        <v>97</v>
      </c>
      <c r="B99" s="106" t="s">
        <v>98</v>
      </c>
      <c r="C99" s="106" t="s">
        <v>22</v>
      </c>
      <c r="D99" s="106">
        <v>109847.7568897</v>
      </c>
      <c r="E99" s="106">
        <v>2.98330687975777</v>
      </c>
      <c r="F99" s="106">
        <v>88.951116445471996</v>
      </c>
      <c r="G99" s="106">
        <v>0.99077530704480599</v>
      </c>
      <c r="H99" s="106">
        <v>13644.517608100001</v>
      </c>
      <c r="I99" s="106">
        <v>8.2164108418438904</v>
      </c>
      <c r="J99" s="106">
        <v>11.048883554528</v>
      </c>
      <c r="K99" s="106">
        <v>7.9764230723676697</v>
      </c>
    </row>
    <row r="100" spans="1:11" x14ac:dyDescent="0.25">
      <c r="A100" s="106" t="s">
        <v>99</v>
      </c>
      <c r="B100" s="106" t="s">
        <v>100</v>
      </c>
      <c r="C100" s="106" t="s">
        <v>22</v>
      </c>
      <c r="D100" s="106">
        <v>20785.751333699998</v>
      </c>
      <c r="E100" s="106">
        <v>6.3567851256265699</v>
      </c>
      <c r="F100" s="106">
        <v>90.150003511779303</v>
      </c>
      <c r="G100" s="106">
        <v>1.5413963613122299</v>
      </c>
      <c r="H100" s="106">
        <v>2271.0989424999998</v>
      </c>
      <c r="I100" s="106">
        <v>13.449035004052</v>
      </c>
      <c r="J100" s="106">
        <v>9.8499964882206807</v>
      </c>
      <c r="K100" s="106">
        <v>14.1073032413276</v>
      </c>
    </row>
    <row r="101" spans="1:11" x14ac:dyDescent="0.25">
      <c r="A101" s="106" t="s">
        <v>101</v>
      </c>
      <c r="B101" s="106" t="s">
        <v>102</v>
      </c>
      <c r="C101" s="106" t="s">
        <v>22</v>
      </c>
      <c r="D101" s="106">
        <v>50999.194330799997</v>
      </c>
      <c r="E101" s="106">
        <v>2.0266504613674199</v>
      </c>
      <c r="F101" s="106">
        <v>90.180887008280905</v>
      </c>
      <c r="G101" s="106">
        <v>0.73160327251631097</v>
      </c>
      <c r="H101" s="106">
        <v>5552.9155704000004</v>
      </c>
      <c r="I101" s="106">
        <v>7.03387115687711</v>
      </c>
      <c r="J101" s="106">
        <v>9.8191129917191091</v>
      </c>
      <c r="K101" s="106">
        <v>6.7192048924707199</v>
      </c>
    </row>
    <row r="102" spans="1:11" x14ac:dyDescent="0.25">
      <c r="A102" s="106" t="s">
        <v>103</v>
      </c>
      <c r="B102" s="106" t="s">
        <v>104</v>
      </c>
      <c r="C102" s="106" t="s">
        <v>22</v>
      </c>
      <c r="D102" s="106">
        <v>6543.5110609000003</v>
      </c>
      <c r="E102" s="106">
        <v>7.3039845045513596</v>
      </c>
      <c r="F102" s="106">
        <v>80.352990813522794</v>
      </c>
      <c r="G102" s="106">
        <v>3.0102097617722201</v>
      </c>
      <c r="H102" s="106">
        <v>1599.9456974</v>
      </c>
      <c r="I102" s="106">
        <v>15.1492201144346</v>
      </c>
      <c r="J102" s="106">
        <v>19.647009186477199</v>
      </c>
      <c r="K102" s="106">
        <v>12.3112558781182</v>
      </c>
    </row>
    <row r="103" spans="1:11" x14ac:dyDescent="0.25">
      <c r="A103" s="106" t="s">
        <v>105</v>
      </c>
      <c r="B103" s="106" t="s">
        <v>106</v>
      </c>
      <c r="C103" s="106" t="s">
        <v>21</v>
      </c>
      <c r="D103" s="106">
        <v>33.447017299999999</v>
      </c>
      <c r="E103" s="106">
        <v>77.496661943955303</v>
      </c>
      <c r="F103" s="106">
        <v>100</v>
      </c>
      <c r="G103" s="106">
        <v>0</v>
      </c>
      <c r="H103" s="106"/>
      <c r="I103" s="106"/>
      <c r="J103" s="106"/>
      <c r="K103" s="106"/>
    </row>
    <row r="104" spans="1:11" x14ac:dyDescent="0.25">
      <c r="A104" s="106" t="s">
        <v>105</v>
      </c>
      <c r="B104" s="106" t="s">
        <v>106</v>
      </c>
      <c r="C104" s="106" t="s">
        <v>22</v>
      </c>
      <c r="D104" s="106">
        <v>10986.324624700001</v>
      </c>
      <c r="E104" s="106">
        <v>6.0467744804000203</v>
      </c>
      <c r="F104" s="106">
        <v>84.172408312247001</v>
      </c>
      <c r="G104" s="106">
        <v>2.0868885907228001</v>
      </c>
      <c r="H104" s="106">
        <v>2065.8439481</v>
      </c>
      <c r="I104" s="106">
        <v>12.624578651592399</v>
      </c>
      <c r="J104" s="106">
        <v>15.827591687752999</v>
      </c>
      <c r="K104" s="106">
        <v>11.0982417303834</v>
      </c>
    </row>
    <row r="105" spans="1:11" x14ac:dyDescent="0.25">
      <c r="A105" s="106" t="s">
        <v>107</v>
      </c>
      <c r="B105" s="106" t="s">
        <v>108</v>
      </c>
      <c r="C105" s="106" t="s">
        <v>21</v>
      </c>
      <c r="D105" s="106">
        <v>52.336084</v>
      </c>
      <c r="E105" s="106">
        <v>70.390549582217105</v>
      </c>
      <c r="F105" s="106">
        <v>100</v>
      </c>
      <c r="G105" s="106">
        <v>7.8149208862196297E-15</v>
      </c>
      <c r="H105" s="106"/>
      <c r="I105" s="106"/>
      <c r="J105" s="106"/>
      <c r="K105" s="106"/>
    </row>
    <row r="106" spans="1:11" x14ac:dyDescent="0.25">
      <c r="A106" s="106" t="s">
        <v>107</v>
      </c>
      <c r="B106" s="106" t="s">
        <v>108</v>
      </c>
      <c r="C106" s="106" t="s">
        <v>22</v>
      </c>
      <c r="D106" s="106">
        <v>11561.146287699999</v>
      </c>
      <c r="E106" s="106">
        <v>6.3543400319590804</v>
      </c>
      <c r="F106" s="106">
        <v>91.217505562771507</v>
      </c>
      <c r="G106" s="106">
        <v>1.6418398287664799</v>
      </c>
      <c r="H106" s="106">
        <v>1113.116417</v>
      </c>
      <c r="I106" s="106">
        <v>19.2365575881526</v>
      </c>
      <c r="J106" s="106">
        <v>8.7824944372284701</v>
      </c>
      <c r="K106" s="106">
        <v>17.052619251182598</v>
      </c>
    </row>
    <row r="107" spans="1:11" x14ac:dyDescent="0.25">
      <c r="A107" s="106" t="s">
        <v>109</v>
      </c>
      <c r="B107" s="106" t="s">
        <v>110</v>
      </c>
      <c r="C107" s="106" t="s">
        <v>22</v>
      </c>
      <c r="D107" s="106">
        <v>2820.1370422999998</v>
      </c>
      <c r="E107" s="106">
        <v>8.3418195061921701</v>
      </c>
      <c r="F107" s="106">
        <v>90.597202576702401</v>
      </c>
      <c r="G107" s="106">
        <v>2.3352064596460198</v>
      </c>
      <c r="H107" s="106">
        <v>292.69311370000003</v>
      </c>
      <c r="I107" s="106">
        <v>21.8648009188163</v>
      </c>
      <c r="J107" s="106">
        <v>9.4027974232976401</v>
      </c>
      <c r="K107" s="106">
        <v>22.5000245308674</v>
      </c>
    </row>
    <row r="108" spans="1:11" x14ac:dyDescent="0.25">
      <c r="A108" s="106" t="s">
        <v>111</v>
      </c>
      <c r="B108" s="106" t="s">
        <v>112</v>
      </c>
      <c r="C108" s="106" t="s">
        <v>22</v>
      </c>
      <c r="D108" s="106">
        <v>6413.6117133999996</v>
      </c>
      <c r="E108" s="106">
        <v>10.042041985042699</v>
      </c>
      <c r="F108" s="106">
        <v>84.3853396336212</v>
      </c>
      <c r="G108" s="106">
        <v>3.8721748171880801</v>
      </c>
      <c r="H108" s="106">
        <v>1186.7744926</v>
      </c>
      <c r="I108" s="106">
        <v>22.093930454630499</v>
      </c>
      <c r="J108" s="106">
        <v>15.6146603663788</v>
      </c>
      <c r="K108" s="106">
        <v>20.9261539733989</v>
      </c>
    </row>
    <row r="109" spans="1:11" x14ac:dyDescent="0.25">
      <c r="A109" s="106" t="s">
        <v>113</v>
      </c>
      <c r="B109" s="106" t="s">
        <v>114</v>
      </c>
      <c r="C109" s="106" t="s">
        <v>21</v>
      </c>
      <c r="D109" s="106">
        <v>319.85679879999998</v>
      </c>
      <c r="E109" s="106">
        <v>49.282669349609598</v>
      </c>
      <c r="F109" s="106">
        <v>52.60426237862</v>
      </c>
      <c r="G109" s="106">
        <v>32.620995804777202</v>
      </c>
      <c r="H109" s="106">
        <v>288.18670250000002</v>
      </c>
      <c r="I109" s="106">
        <v>47.459543162713899</v>
      </c>
      <c r="J109" s="106">
        <v>47.39573762138</v>
      </c>
      <c r="K109" s="106">
        <v>36.205859608613501</v>
      </c>
    </row>
    <row r="110" spans="1:11" x14ac:dyDescent="0.25">
      <c r="A110" s="106" t="s">
        <v>113</v>
      </c>
      <c r="B110" s="106" t="s">
        <v>114</v>
      </c>
      <c r="C110" s="106" t="s">
        <v>22</v>
      </c>
      <c r="D110" s="106">
        <v>21194.7810574</v>
      </c>
      <c r="E110" s="106">
        <v>5.91761002586275</v>
      </c>
      <c r="F110" s="106">
        <v>88.795960737708796</v>
      </c>
      <c r="G110" s="106">
        <v>2.1559978411391199</v>
      </c>
      <c r="H110" s="106">
        <v>2674.3013663000002</v>
      </c>
      <c r="I110" s="106">
        <v>17.7620948133392</v>
      </c>
      <c r="J110" s="106">
        <v>11.2040392622912</v>
      </c>
      <c r="K110" s="106">
        <v>17.087042911095999</v>
      </c>
    </row>
    <row r="111" spans="1:11" x14ac:dyDescent="0.25">
      <c r="A111" t="s">
        <v>25</v>
      </c>
    </row>
    <row r="112" spans="1:11" x14ac:dyDescent="0.25">
      <c r="A112" t="s">
        <v>26</v>
      </c>
    </row>
    <row r="113" spans="1:11" x14ac:dyDescent="0.25">
      <c r="A113" t="s">
        <v>27</v>
      </c>
    </row>
    <row r="114" spans="1:11" x14ac:dyDescent="0.25">
      <c r="A114" t="s">
        <v>28</v>
      </c>
    </row>
    <row r="115" spans="1:11" x14ac:dyDescent="0.25">
      <c r="A115" t="s">
        <v>29</v>
      </c>
    </row>
    <row r="118" spans="1:11" x14ac:dyDescent="0.25">
      <c r="K118" s="7" t="str">
        <f>HYPERLINK("#'Indice'!A1", "Ir al índice")</f>
        <v>Ir al índice</v>
      </c>
    </row>
    <row r="119" spans="1:11" ht="17.25" x14ac:dyDescent="0.3">
      <c r="A119" s="4" t="s">
        <v>449</v>
      </c>
    </row>
    <row r="120" spans="1:11" x14ac:dyDescent="0.25">
      <c r="A120" s="5" t="s">
        <v>31</v>
      </c>
      <c r="B120" s="5" t="s">
        <v>76</v>
      </c>
      <c r="C120" s="5" t="s">
        <v>678</v>
      </c>
      <c r="D120" s="5" t="s">
        <v>11</v>
      </c>
      <c r="E120" s="5" t="s">
        <v>12</v>
      </c>
      <c r="F120" s="5" t="s">
        <v>13</v>
      </c>
      <c r="G120" s="5" t="s">
        <v>14</v>
      </c>
      <c r="H120" s="5" t="s">
        <v>15</v>
      </c>
      <c r="I120" s="5" t="s">
        <v>16</v>
      </c>
      <c r="J120" s="5" t="s">
        <v>17</v>
      </c>
      <c r="K120" s="5" t="s">
        <v>18</v>
      </c>
    </row>
    <row r="121" spans="1:11" x14ac:dyDescent="0.25">
      <c r="A121" s="107" t="s">
        <v>77</v>
      </c>
      <c r="B121" s="107" t="s">
        <v>78</v>
      </c>
      <c r="C121" s="107" t="s">
        <v>22</v>
      </c>
      <c r="D121" s="107">
        <v>115081.10035769999</v>
      </c>
      <c r="E121" s="107">
        <v>2.4761541625411398</v>
      </c>
      <c r="F121" s="107">
        <v>88.462131737437502</v>
      </c>
      <c r="G121" s="107">
        <v>0.93624796325890403</v>
      </c>
      <c r="H121" s="107">
        <v>15009.7058409</v>
      </c>
      <c r="I121" s="107">
        <v>7.5427322226840401</v>
      </c>
      <c r="J121" s="107">
        <v>11.537868262562499</v>
      </c>
      <c r="K121" s="107">
        <v>7.1783182802888001</v>
      </c>
    </row>
    <row r="122" spans="1:11" x14ac:dyDescent="0.25">
      <c r="A122" s="107" t="s">
        <v>79</v>
      </c>
      <c r="B122" s="107" t="s">
        <v>80</v>
      </c>
      <c r="C122" s="107" t="s">
        <v>22</v>
      </c>
      <c r="D122" s="107">
        <v>49118.074966599997</v>
      </c>
      <c r="E122" s="107">
        <v>3.92470799449571</v>
      </c>
      <c r="F122" s="107">
        <v>88.814015190931798</v>
      </c>
      <c r="G122" s="107">
        <v>1.0781009346464701</v>
      </c>
      <c r="H122" s="107">
        <v>6186.3438923000003</v>
      </c>
      <c r="I122" s="107">
        <v>9.2445365871962704</v>
      </c>
      <c r="J122" s="107">
        <v>11.1859848090682</v>
      </c>
      <c r="K122" s="107">
        <v>8.5598607919999292</v>
      </c>
    </row>
    <row r="123" spans="1:11" x14ac:dyDescent="0.25">
      <c r="A123" s="107" t="s">
        <v>81</v>
      </c>
      <c r="B123" s="107" t="s">
        <v>82</v>
      </c>
      <c r="C123" s="107" t="s">
        <v>21</v>
      </c>
      <c r="D123" s="107">
        <v>81.401808299999999</v>
      </c>
      <c r="E123" s="107">
        <v>50.099495618512101</v>
      </c>
      <c r="F123" s="107">
        <v>100</v>
      </c>
      <c r="G123" s="107">
        <v>0</v>
      </c>
      <c r="H123" s="107"/>
      <c r="I123" s="107"/>
      <c r="J123" s="107"/>
      <c r="K123" s="107"/>
    </row>
    <row r="124" spans="1:11" x14ac:dyDescent="0.25">
      <c r="A124" s="107" t="s">
        <v>81</v>
      </c>
      <c r="B124" s="107" t="s">
        <v>82</v>
      </c>
      <c r="C124" s="107" t="s">
        <v>22</v>
      </c>
      <c r="D124" s="107">
        <v>3927.3563551000002</v>
      </c>
      <c r="E124" s="107">
        <v>5.7383847084022896</v>
      </c>
      <c r="F124" s="107">
        <v>87.204329361411894</v>
      </c>
      <c r="G124" s="107">
        <v>2.2066261250652701</v>
      </c>
      <c r="H124" s="107">
        <v>576.2690771</v>
      </c>
      <c r="I124" s="107">
        <v>15.3704462408952</v>
      </c>
      <c r="J124" s="107">
        <v>12.795670638588099</v>
      </c>
      <c r="K124" s="107">
        <v>15.0384733104479</v>
      </c>
    </row>
    <row r="125" spans="1:11" x14ac:dyDescent="0.25">
      <c r="A125" s="107" t="s">
        <v>83</v>
      </c>
      <c r="B125" s="107" t="s">
        <v>84</v>
      </c>
      <c r="C125" s="107" t="s">
        <v>21</v>
      </c>
      <c r="D125" s="107">
        <v>96.410200500000002</v>
      </c>
      <c r="E125" s="107">
        <v>50.723846085875998</v>
      </c>
      <c r="F125" s="107">
        <v>81.992261167891698</v>
      </c>
      <c r="G125" s="107">
        <v>20.313751891237501</v>
      </c>
      <c r="H125" s="107">
        <v>21.174311899999999</v>
      </c>
      <c r="I125" s="107">
        <v>99.999999999999901</v>
      </c>
      <c r="J125" s="107">
        <v>18.007738832108299</v>
      </c>
      <c r="K125" s="107">
        <v>92.491926159898497</v>
      </c>
    </row>
    <row r="126" spans="1:11" x14ac:dyDescent="0.25">
      <c r="A126" s="107" t="s">
        <v>83</v>
      </c>
      <c r="B126" s="107" t="s">
        <v>84</v>
      </c>
      <c r="C126" s="107" t="s">
        <v>22</v>
      </c>
      <c r="D126" s="107">
        <v>22157.1312292</v>
      </c>
      <c r="E126" s="107">
        <v>4.1050980519152303</v>
      </c>
      <c r="F126" s="107">
        <v>95.192259770094495</v>
      </c>
      <c r="G126" s="107">
        <v>0.92651365932142704</v>
      </c>
      <c r="H126" s="107">
        <v>1119.0587496000001</v>
      </c>
      <c r="I126" s="107">
        <v>19.002178961846401</v>
      </c>
      <c r="J126" s="107">
        <v>4.8077402299054999</v>
      </c>
      <c r="K126" s="107">
        <v>18.344778361787601</v>
      </c>
    </row>
    <row r="127" spans="1:11" x14ac:dyDescent="0.25">
      <c r="A127" s="107" t="s">
        <v>85</v>
      </c>
      <c r="B127" s="107" t="s">
        <v>86</v>
      </c>
      <c r="C127" s="107" t="s">
        <v>21</v>
      </c>
      <c r="D127" s="107">
        <v>293.93605009999999</v>
      </c>
      <c r="E127" s="107">
        <v>43.866781286067997</v>
      </c>
      <c r="F127" s="107">
        <v>47.1955990185918</v>
      </c>
      <c r="G127" s="107">
        <v>29.4897199303192</v>
      </c>
      <c r="H127" s="107">
        <v>328.86788969999998</v>
      </c>
      <c r="I127" s="107">
        <v>38.231445807550998</v>
      </c>
      <c r="J127" s="107">
        <v>52.8044009814082</v>
      </c>
      <c r="K127" s="107">
        <v>26.357367399962602</v>
      </c>
    </row>
    <row r="128" spans="1:11" x14ac:dyDescent="0.25">
      <c r="A128" s="107" t="s">
        <v>85</v>
      </c>
      <c r="B128" s="107" t="s">
        <v>86</v>
      </c>
      <c r="C128" s="107" t="s">
        <v>22</v>
      </c>
      <c r="D128" s="107">
        <v>10512.087035</v>
      </c>
      <c r="E128" s="107">
        <v>5.7789402817635001</v>
      </c>
      <c r="F128" s="107">
        <v>81.827826822174799</v>
      </c>
      <c r="G128" s="107">
        <v>2.77749776660422</v>
      </c>
      <c r="H128" s="107">
        <v>2334.5049414</v>
      </c>
      <c r="I128" s="107">
        <v>13.133901689184899</v>
      </c>
      <c r="J128" s="107">
        <v>18.172173177825201</v>
      </c>
      <c r="K128" s="107">
        <v>12.5068479163518</v>
      </c>
    </row>
    <row r="129" spans="1:11" x14ac:dyDescent="0.25">
      <c r="A129" s="107" t="s">
        <v>87</v>
      </c>
      <c r="B129" s="107" t="s">
        <v>88</v>
      </c>
      <c r="C129" s="107" t="s">
        <v>22</v>
      </c>
      <c r="D129" s="107">
        <v>18461.0942006</v>
      </c>
      <c r="E129" s="107">
        <v>8.6573330614529898</v>
      </c>
      <c r="F129" s="107">
        <v>89.4818996455177</v>
      </c>
      <c r="G129" s="107">
        <v>2.2333095527415798</v>
      </c>
      <c r="H129" s="107">
        <v>2169.9990972999999</v>
      </c>
      <c r="I129" s="107">
        <v>20.655663672867199</v>
      </c>
      <c r="J129" s="107">
        <v>10.5181003544823</v>
      </c>
      <c r="K129" s="107">
        <v>18.999702849444201</v>
      </c>
    </row>
    <row r="130" spans="1:11" x14ac:dyDescent="0.25">
      <c r="A130" s="107" t="s">
        <v>89</v>
      </c>
      <c r="B130" s="107" t="s">
        <v>90</v>
      </c>
      <c r="C130" s="107" t="s">
        <v>21</v>
      </c>
      <c r="D130" s="107">
        <v>229.46016370000001</v>
      </c>
      <c r="E130" s="107">
        <v>56.224536979654403</v>
      </c>
      <c r="F130" s="107">
        <v>73.180491746848404</v>
      </c>
      <c r="G130" s="107">
        <v>22.646091126055499</v>
      </c>
      <c r="H130" s="107">
        <v>84.093569299999999</v>
      </c>
      <c r="I130" s="107">
        <v>71.5174348654688</v>
      </c>
      <c r="J130" s="107">
        <v>26.8195082531516</v>
      </c>
      <c r="K130" s="107">
        <v>61.792784159416399</v>
      </c>
    </row>
    <row r="131" spans="1:11" x14ac:dyDescent="0.25">
      <c r="A131" s="107" t="s">
        <v>89</v>
      </c>
      <c r="B131" s="107" t="s">
        <v>90</v>
      </c>
      <c r="C131" s="107" t="s">
        <v>22</v>
      </c>
      <c r="D131" s="107">
        <v>25371.172437500001</v>
      </c>
      <c r="E131" s="107">
        <v>4.8989713975395599</v>
      </c>
      <c r="F131" s="107">
        <v>86.970049921964502</v>
      </c>
      <c r="G131" s="107">
        <v>2.00435192346364</v>
      </c>
      <c r="H131" s="107">
        <v>3801.1374096999998</v>
      </c>
      <c r="I131" s="107">
        <v>14.116528955435699</v>
      </c>
      <c r="J131" s="107">
        <v>13.029950078035499</v>
      </c>
      <c r="K131" s="107">
        <v>13.3783004386691</v>
      </c>
    </row>
    <row r="132" spans="1:11" x14ac:dyDescent="0.25">
      <c r="A132" s="107" t="s">
        <v>91</v>
      </c>
      <c r="B132" s="107" t="s">
        <v>92</v>
      </c>
      <c r="C132" s="107" t="s">
        <v>21</v>
      </c>
      <c r="D132" s="107">
        <v>674.61172239999996</v>
      </c>
      <c r="E132" s="107">
        <v>39.474719656434701</v>
      </c>
      <c r="F132" s="107">
        <v>75.954082161026705</v>
      </c>
      <c r="G132" s="107">
        <v>10.5454115571257</v>
      </c>
      <c r="H132" s="107">
        <v>213.57190539999999</v>
      </c>
      <c r="I132" s="107">
        <v>48.338390973809197</v>
      </c>
      <c r="J132" s="107">
        <v>24.045917838973299</v>
      </c>
      <c r="K132" s="107">
        <v>33.309897388635903</v>
      </c>
    </row>
    <row r="133" spans="1:11" x14ac:dyDescent="0.25">
      <c r="A133" s="107" t="s">
        <v>91</v>
      </c>
      <c r="B133" s="107" t="s">
        <v>92</v>
      </c>
      <c r="C133" s="107" t="s">
        <v>22</v>
      </c>
      <c r="D133" s="107">
        <v>87566.077674900007</v>
      </c>
      <c r="E133" s="107">
        <v>3.0874480202755898</v>
      </c>
      <c r="F133" s="107">
        <v>91.680905751432206</v>
      </c>
      <c r="G133" s="107">
        <v>0.77429805533616702</v>
      </c>
      <c r="H133" s="107">
        <v>7945.7161464999999</v>
      </c>
      <c r="I133" s="107">
        <v>8.88571043573317</v>
      </c>
      <c r="J133" s="107">
        <v>8.3190942485677795</v>
      </c>
      <c r="K133" s="107">
        <v>8.5331822087499205</v>
      </c>
    </row>
    <row r="134" spans="1:11" x14ac:dyDescent="0.25">
      <c r="A134" s="107" t="s">
        <v>93</v>
      </c>
      <c r="B134" s="107" t="s">
        <v>94</v>
      </c>
      <c r="C134" s="107" t="s">
        <v>21</v>
      </c>
      <c r="D134" s="107">
        <v>106.48034269999999</v>
      </c>
      <c r="E134" s="107">
        <v>71.898715068784796</v>
      </c>
      <c r="F134" s="107">
        <v>100</v>
      </c>
      <c r="G134" s="107">
        <v>0</v>
      </c>
      <c r="H134" s="107"/>
      <c r="I134" s="107"/>
      <c r="J134" s="107"/>
      <c r="K134" s="107"/>
    </row>
    <row r="135" spans="1:11" x14ac:dyDescent="0.25">
      <c r="A135" s="107" t="s">
        <v>93</v>
      </c>
      <c r="B135" s="107" t="s">
        <v>94</v>
      </c>
      <c r="C135" s="107" t="s">
        <v>22</v>
      </c>
      <c r="D135" s="107">
        <v>63111.574897500002</v>
      </c>
      <c r="E135" s="107">
        <v>2.84641925258253</v>
      </c>
      <c r="F135" s="107">
        <v>92.338953498921896</v>
      </c>
      <c r="G135" s="107">
        <v>0.79043891133373401</v>
      </c>
      <c r="H135" s="107">
        <v>5236.1510687</v>
      </c>
      <c r="I135" s="107">
        <v>9.72672801208906</v>
      </c>
      <c r="J135" s="107">
        <v>7.6610465010780802</v>
      </c>
      <c r="K135" s="107">
        <v>9.5271973440068596</v>
      </c>
    </row>
    <row r="136" spans="1:11" x14ac:dyDescent="0.25">
      <c r="A136" s="107" t="s">
        <v>95</v>
      </c>
      <c r="B136" s="107" t="s">
        <v>96</v>
      </c>
      <c r="C136" s="107" t="s">
        <v>21</v>
      </c>
      <c r="D136" s="107">
        <v>155.9829733</v>
      </c>
      <c r="E136" s="107">
        <v>51.452199920355298</v>
      </c>
      <c r="F136" s="107">
        <v>100</v>
      </c>
      <c r="G136" s="107">
        <v>0</v>
      </c>
      <c r="H136" s="107"/>
      <c r="I136" s="107"/>
      <c r="J136" s="107"/>
      <c r="K136" s="107"/>
    </row>
    <row r="137" spans="1:11" x14ac:dyDescent="0.25">
      <c r="A137" s="107" t="s">
        <v>95</v>
      </c>
      <c r="B137" s="107" t="s">
        <v>96</v>
      </c>
      <c r="C137" s="107" t="s">
        <v>22</v>
      </c>
      <c r="D137" s="107">
        <v>71495.494122200005</v>
      </c>
      <c r="E137" s="107">
        <v>3.35035008312106</v>
      </c>
      <c r="F137" s="107">
        <v>88.237006290531994</v>
      </c>
      <c r="G137" s="107">
        <v>1.1786636169423901</v>
      </c>
      <c r="H137" s="107">
        <v>9531.1602576999994</v>
      </c>
      <c r="I137" s="107">
        <v>9.3338910065347491</v>
      </c>
      <c r="J137" s="107">
        <v>11.762993709468001</v>
      </c>
      <c r="K137" s="107">
        <v>8.8414353991243502</v>
      </c>
    </row>
    <row r="138" spans="1:11" x14ac:dyDescent="0.25">
      <c r="A138" s="107" t="s">
        <v>97</v>
      </c>
      <c r="B138" s="107" t="s">
        <v>98</v>
      </c>
      <c r="C138" s="107" t="s">
        <v>21</v>
      </c>
      <c r="D138" s="107">
        <v>115.73449979999999</v>
      </c>
      <c r="E138" s="107">
        <v>55.194299044705197</v>
      </c>
      <c r="F138" s="107">
        <v>90.960301561923899</v>
      </c>
      <c r="G138" s="107">
        <v>10.3796031572366</v>
      </c>
      <c r="H138" s="107">
        <v>11.5017756</v>
      </c>
      <c r="I138" s="107">
        <v>99.999999999999901</v>
      </c>
      <c r="J138" s="107">
        <v>9.0396984380760994</v>
      </c>
      <c r="K138" s="107">
        <v>104.442846157186</v>
      </c>
    </row>
    <row r="139" spans="1:11" x14ac:dyDescent="0.25">
      <c r="A139" s="107" t="s">
        <v>97</v>
      </c>
      <c r="B139" s="107" t="s">
        <v>98</v>
      </c>
      <c r="C139" s="107" t="s">
        <v>22</v>
      </c>
      <c r="D139" s="107">
        <v>109688.3083659</v>
      </c>
      <c r="E139" s="107">
        <v>2.9874489632615502</v>
      </c>
      <c r="F139" s="107">
        <v>88.962591564120402</v>
      </c>
      <c r="G139" s="107">
        <v>0.99213192355878399</v>
      </c>
      <c r="H139" s="107">
        <v>13608.8061149</v>
      </c>
      <c r="I139" s="107">
        <v>8.2374131251230498</v>
      </c>
      <c r="J139" s="107">
        <v>11.0374084358796</v>
      </c>
      <c r="K139" s="107">
        <v>7.9966803444880403</v>
      </c>
    </row>
    <row r="140" spans="1:11" x14ac:dyDescent="0.25">
      <c r="A140" s="107" t="s">
        <v>99</v>
      </c>
      <c r="B140" s="107" t="s">
        <v>100</v>
      </c>
      <c r="C140" s="107" t="s">
        <v>22</v>
      </c>
      <c r="D140" s="107">
        <v>20785.751333699998</v>
      </c>
      <c r="E140" s="107">
        <v>6.3567851256265699</v>
      </c>
      <c r="F140" s="107">
        <v>90.150003511779303</v>
      </c>
      <c r="G140" s="107">
        <v>1.5413963613122299</v>
      </c>
      <c r="H140" s="107">
        <v>2271.0989424999998</v>
      </c>
      <c r="I140" s="107">
        <v>13.449035004052</v>
      </c>
      <c r="J140" s="107">
        <v>9.8499964882206807</v>
      </c>
      <c r="K140" s="107">
        <v>14.1073032413276</v>
      </c>
    </row>
    <row r="141" spans="1:11" x14ac:dyDescent="0.25">
      <c r="A141" s="107" t="s">
        <v>101</v>
      </c>
      <c r="B141" s="107" t="s">
        <v>102</v>
      </c>
      <c r="C141" s="107" t="s">
        <v>22</v>
      </c>
      <c r="D141" s="107">
        <v>50999.194330799997</v>
      </c>
      <c r="E141" s="107">
        <v>2.0266504613674199</v>
      </c>
      <c r="F141" s="107">
        <v>90.180887008280905</v>
      </c>
      <c r="G141" s="107">
        <v>0.73160327251631097</v>
      </c>
      <c r="H141" s="107">
        <v>5552.9155704000004</v>
      </c>
      <c r="I141" s="107">
        <v>7.03387115687711</v>
      </c>
      <c r="J141" s="107">
        <v>9.8191129917191091</v>
      </c>
      <c r="K141" s="107">
        <v>6.7192048924707199</v>
      </c>
    </row>
    <row r="142" spans="1:11" x14ac:dyDescent="0.25">
      <c r="A142" s="107" t="s">
        <v>103</v>
      </c>
      <c r="B142" s="107" t="s">
        <v>104</v>
      </c>
      <c r="C142" s="107" t="s">
        <v>22</v>
      </c>
      <c r="D142" s="107">
        <v>6543.5110609000003</v>
      </c>
      <c r="E142" s="107">
        <v>7.3039845045513596</v>
      </c>
      <c r="F142" s="107">
        <v>80.352990813522794</v>
      </c>
      <c r="G142" s="107">
        <v>3.0102097617722201</v>
      </c>
      <c r="H142" s="107">
        <v>1599.9456974</v>
      </c>
      <c r="I142" s="107">
        <v>15.1492201144346</v>
      </c>
      <c r="J142" s="107">
        <v>19.647009186477199</v>
      </c>
      <c r="K142" s="107">
        <v>12.3112558781182</v>
      </c>
    </row>
    <row r="143" spans="1:11" x14ac:dyDescent="0.25">
      <c r="A143" s="107" t="s">
        <v>105</v>
      </c>
      <c r="B143" s="107" t="s">
        <v>106</v>
      </c>
      <c r="C143" s="107" t="s">
        <v>21</v>
      </c>
      <c r="D143" s="107">
        <v>33.447017299999999</v>
      </c>
      <c r="E143" s="107">
        <v>77.496661943955303</v>
      </c>
      <c r="F143" s="107">
        <v>100</v>
      </c>
      <c r="G143" s="107">
        <v>0</v>
      </c>
      <c r="H143" s="107"/>
      <c r="I143" s="107"/>
      <c r="J143" s="107"/>
      <c r="K143" s="107"/>
    </row>
    <row r="144" spans="1:11" x14ac:dyDescent="0.25">
      <c r="A144" s="107" t="s">
        <v>105</v>
      </c>
      <c r="B144" s="107" t="s">
        <v>106</v>
      </c>
      <c r="C144" s="107" t="s">
        <v>22</v>
      </c>
      <c r="D144" s="107">
        <v>10986.324624700001</v>
      </c>
      <c r="E144" s="107">
        <v>6.0467744804000203</v>
      </c>
      <c r="F144" s="107">
        <v>84.172408312247001</v>
      </c>
      <c r="G144" s="107">
        <v>2.0868885907228001</v>
      </c>
      <c r="H144" s="107">
        <v>2065.8439481</v>
      </c>
      <c r="I144" s="107">
        <v>12.624578651592399</v>
      </c>
      <c r="J144" s="107">
        <v>15.827591687752999</v>
      </c>
      <c r="K144" s="107">
        <v>11.0982417303834</v>
      </c>
    </row>
    <row r="145" spans="1:11" x14ac:dyDescent="0.25">
      <c r="A145" s="107" t="s">
        <v>107</v>
      </c>
      <c r="B145" s="107" t="s">
        <v>108</v>
      </c>
      <c r="C145" s="107" t="s">
        <v>21</v>
      </c>
      <c r="D145" s="107">
        <v>52.336084</v>
      </c>
      <c r="E145" s="107">
        <v>70.390549582217105</v>
      </c>
      <c r="F145" s="107">
        <v>100</v>
      </c>
      <c r="G145" s="107">
        <v>7.8149208862196297E-15</v>
      </c>
      <c r="H145" s="107"/>
      <c r="I145" s="107"/>
      <c r="J145" s="107"/>
      <c r="K145" s="107"/>
    </row>
    <row r="146" spans="1:11" x14ac:dyDescent="0.25">
      <c r="A146" s="107" t="s">
        <v>107</v>
      </c>
      <c r="B146" s="107" t="s">
        <v>108</v>
      </c>
      <c r="C146" s="107" t="s">
        <v>22</v>
      </c>
      <c r="D146" s="107">
        <v>11561.146287699999</v>
      </c>
      <c r="E146" s="107">
        <v>6.3543400319590804</v>
      </c>
      <c r="F146" s="107">
        <v>91.217505562771507</v>
      </c>
      <c r="G146" s="107">
        <v>1.6418398287664799</v>
      </c>
      <c r="H146" s="107">
        <v>1113.116417</v>
      </c>
      <c r="I146" s="107">
        <v>19.2365575881526</v>
      </c>
      <c r="J146" s="107">
        <v>8.7824944372284701</v>
      </c>
      <c r="K146" s="107">
        <v>17.052619251182598</v>
      </c>
    </row>
    <row r="147" spans="1:11" x14ac:dyDescent="0.25">
      <c r="A147" s="107" t="s">
        <v>109</v>
      </c>
      <c r="B147" s="107" t="s">
        <v>110</v>
      </c>
      <c r="C147" s="107" t="s">
        <v>22</v>
      </c>
      <c r="D147" s="107">
        <v>2820.1370422999998</v>
      </c>
      <c r="E147" s="107">
        <v>8.3418195061921701</v>
      </c>
      <c r="F147" s="107">
        <v>90.597202576702401</v>
      </c>
      <c r="G147" s="107">
        <v>2.3352064596460198</v>
      </c>
      <c r="H147" s="107">
        <v>292.69311370000003</v>
      </c>
      <c r="I147" s="107">
        <v>21.8648009188163</v>
      </c>
      <c r="J147" s="107">
        <v>9.4027974232976401</v>
      </c>
      <c r="K147" s="107">
        <v>22.5000245308674</v>
      </c>
    </row>
    <row r="148" spans="1:11" x14ac:dyDescent="0.25">
      <c r="A148" s="107" t="s">
        <v>111</v>
      </c>
      <c r="B148" s="107" t="s">
        <v>112</v>
      </c>
      <c r="C148" s="107" t="s">
        <v>22</v>
      </c>
      <c r="D148" s="107">
        <v>6413.6117133999996</v>
      </c>
      <c r="E148" s="107">
        <v>10.042041985042699</v>
      </c>
      <c r="F148" s="107">
        <v>84.3853396336212</v>
      </c>
      <c r="G148" s="107">
        <v>3.8721748171880801</v>
      </c>
      <c r="H148" s="107">
        <v>1186.7744926</v>
      </c>
      <c r="I148" s="107">
        <v>22.093930454630499</v>
      </c>
      <c r="J148" s="107">
        <v>15.6146603663788</v>
      </c>
      <c r="K148" s="107">
        <v>20.9261539733989</v>
      </c>
    </row>
    <row r="149" spans="1:11" x14ac:dyDescent="0.25">
      <c r="A149" s="107" t="s">
        <v>113</v>
      </c>
      <c r="B149" s="107" t="s">
        <v>114</v>
      </c>
      <c r="C149" s="107" t="s">
        <v>21</v>
      </c>
      <c r="D149" s="107">
        <v>319.85679879999998</v>
      </c>
      <c r="E149" s="107">
        <v>49.282669349609598</v>
      </c>
      <c r="F149" s="107">
        <v>52.60426237862</v>
      </c>
      <c r="G149" s="107">
        <v>32.620995804777202</v>
      </c>
      <c r="H149" s="107">
        <v>288.18670250000002</v>
      </c>
      <c r="I149" s="107">
        <v>47.459543162713899</v>
      </c>
      <c r="J149" s="107">
        <v>47.39573762138</v>
      </c>
      <c r="K149" s="107">
        <v>36.205859608613501</v>
      </c>
    </row>
    <row r="150" spans="1:11" x14ac:dyDescent="0.25">
      <c r="A150" s="107" t="s">
        <v>113</v>
      </c>
      <c r="B150" s="107" t="s">
        <v>114</v>
      </c>
      <c r="C150" s="107" t="s">
        <v>22</v>
      </c>
      <c r="D150" s="107">
        <v>21121.773118100002</v>
      </c>
      <c r="E150" s="107">
        <v>5.9376583831699001</v>
      </c>
      <c r="F150" s="107">
        <v>88.7956295351823</v>
      </c>
      <c r="G150" s="107">
        <v>2.1633053193295302</v>
      </c>
      <c r="H150" s="107">
        <v>2665.1781414000002</v>
      </c>
      <c r="I150" s="107">
        <v>17.821958050557701</v>
      </c>
      <c r="J150" s="107">
        <v>11.2043704648177</v>
      </c>
      <c r="K150" s="107">
        <v>17.144386497202401</v>
      </c>
    </row>
    <row r="151" spans="1:11" x14ac:dyDescent="0.25">
      <c r="A151" t="s">
        <v>25</v>
      </c>
    </row>
    <row r="152" spans="1:11" x14ac:dyDescent="0.25">
      <c r="A152" t="s">
        <v>26</v>
      </c>
    </row>
    <row r="153" spans="1:11" x14ac:dyDescent="0.25">
      <c r="A153" t="s">
        <v>27</v>
      </c>
    </row>
    <row r="154" spans="1:11" x14ac:dyDescent="0.25">
      <c r="A154" t="s">
        <v>28</v>
      </c>
    </row>
    <row r="155" spans="1:11" x14ac:dyDescent="0.25">
      <c r="A155" t="s">
        <v>29</v>
      </c>
    </row>
    <row r="158" spans="1:11" x14ac:dyDescent="0.25">
      <c r="K158" s="7" t="str">
        <f>HYPERLINK("#'Indice'!A1", "Ir al índice")</f>
        <v>Ir al índice</v>
      </c>
    </row>
    <row r="159" spans="1:11" ht="17.25" x14ac:dyDescent="0.3">
      <c r="A159" s="4" t="s">
        <v>450</v>
      </c>
    </row>
    <row r="160" spans="1:11" x14ac:dyDescent="0.25">
      <c r="A160" s="5" t="s">
        <v>31</v>
      </c>
      <c r="B160" s="5" t="s">
        <v>119</v>
      </c>
      <c r="C160" s="5" t="s">
        <v>678</v>
      </c>
      <c r="D160" s="5" t="s">
        <v>11</v>
      </c>
      <c r="E160" s="5" t="s">
        <v>12</v>
      </c>
      <c r="F160" s="5" t="s">
        <v>13</v>
      </c>
      <c r="G160" s="5" t="s">
        <v>14</v>
      </c>
      <c r="H160" s="5" t="s">
        <v>15</v>
      </c>
      <c r="I160" s="5" t="s">
        <v>16</v>
      </c>
      <c r="J160" s="5" t="s">
        <v>17</v>
      </c>
      <c r="K160" s="5" t="s">
        <v>18</v>
      </c>
    </row>
    <row r="161" spans="1:11" x14ac:dyDescent="0.25">
      <c r="A161" s="108" t="s">
        <v>93</v>
      </c>
      <c r="B161" s="108" t="s">
        <v>120</v>
      </c>
      <c r="C161" s="108" t="s">
        <v>22</v>
      </c>
      <c r="D161" s="108">
        <v>12859.541789700001</v>
      </c>
      <c r="E161" s="108">
        <v>8.4937009539006407</v>
      </c>
      <c r="F161" s="108">
        <v>84.878299167664693</v>
      </c>
      <c r="G161" s="108">
        <v>2.75624267692125</v>
      </c>
      <c r="H161" s="108">
        <v>2291.0230965000001</v>
      </c>
      <c r="I161" s="108">
        <v>17.327649227083199</v>
      </c>
      <c r="J161" s="108">
        <v>15.1217008323353</v>
      </c>
      <c r="K161" s="108">
        <v>15.4708252136661</v>
      </c>
    </row>
    <row r="162" spans="1:11" x14ac:dyDescent="0.25">
      <c r="A162" s="108" t="s">
        <v>97</v>
      </c>
      <c r="B162" s="108" t="s">
        <v>121</v>
      </c>
      <c r="C162" s="108" t="s">
        <v>22</v>
      </c>
      <c r="D162" s="108">
        <v>4565.6371299000002</v>
      </c>
      <c r="E162" s="108">
        <v>9.9317481447282194</v>
      </c>
      <c r="F162" s="108">
        <v>87.011080050029506</v>
      </c>
      <c r="G162" s="108">
        <v>3.3300533344306702</v>
      </c>
      <c r="H162" s="108">
        <v>681.55337420000001</v>
      </c>
      <c r="I162" s="108">
        <v>21.645656529385899</v>
      </c>
      <c r="J162" s="108">
        <v>12.9889199499705</v>
      </c>
      <c r="K162" s="108">
        <v>22.3075928074893</v>
      </c>
    </row>
    <row r="163" spans="1:11" x14ac:dyDescent="0.25">
      <c r="A163" s="108" t="s">
        <v>99</v>
      </c>
      <c r="B163" s="108" t="s">
        <v>122</v>
      </c>
      <c r="C163" s="108" t="s">
        <v>22</v>
      </c>
      <c r="D163" s="108">
        <v>11192.6685679</v>
      </c>
      <c r="E163" s="108">
        <v>6.2985447600397899</v>
      </c>
      <c r="F163" s="108">
        <v>91.372150365912503</v>
      </c>
      <c r="G163" s="108">
        <v>1.36215781180498</v>
      </c>
      <c r="H163" s="108">
        <v>1056.8719355000001</v>
      </c>
      <c r="I163" s="108">
        <v>15.8582350133912</v>
      </c>
      <c r="J163" s="108">
        <v>8.6278496340875197</v>
      </c>
      <c r="K163" s="108">
        <v>14.4257600307043</v>
      </c>
    </row>
    <row r="164" spans="1:11" x14ac:dyDescent="0.25">
      <c r="A164" s="108" t="s">
        <v>101</v>
      </c>
      <c r="B164" s="108" t="s">
        <v>123</v>
      </c>
      <c r="C164" s="108" t="s">
        <v>22</v>
      </c>
      <c r="D164" s="108">
        <v>37816.963259099997</v>
      </c>
      <c r="E164" s="108">
        <v>5.0053733766317796</v>
      </c>
      <c r="F164" s="108">
        <v>86.411097688669599</v>
      </c>
      <c r="G164" s="108">
        <v>2.3723195597267499</v>
      </c>
      <c r="H164" s="108">
        <v>5947.0488535000004</v>
      </c>
      <c r="I164" s="108">
        <v>15.8226961862899</v>
      </c>
      <c r="J164" s="108">
        <v>13.588902311330401</v>
      </c>
      <c r="K164" s="108">
        <v>15.0854522703697</v>
      </c>
    </row>
    <row r="165" spans="1:11" x14ac:dyDescent="0.25">
      <c r="A165" s="108" t="s">
        <v>103</v>
      </c>
      <c r="B165" s="108" t="s">
        <v>124</v>
      </c>
      <c r="C165" s="108" t="s">
        <v>22</v>
      </c>
      <c r="D165" s="108">
        <v>10980.2093793</v>
      </c>
      <c r="E165" s="108">
        <v>6.6410585010416501</v>
      </c>
      <c r="F165" s="108">
        <v>87.917895073024894</v>
      </c>
      <c r="G165" s="108">
        <v>1.93460311339187</v>
      </c>
      <c r="H165" s="108">
        <v>1508.9537998000001</v>
      </c>
      <c r="I165" s="108">
        <v>13.4468152369148</v>
      </c>
      <c r="J165" s="108">
        <v>12.0821049269751</v>
      </c>
      <c r="K165" s="108">
        <v>14.077533224479</v>
      </c>
    </row>
    <row r="166" spans="1:11" x14ac:dyDescent="0.25">
      <c r="A166" s="108" t="s">
        <v>115</v>
      </c>
      <c r="B166" s="108" t="s">
        <v>308</v>
      </c>
      <c r="C166" s="108" t="s">
        <v>22</v>
      </c>
      <c r="D166" s="108">
        <v>14917.008853699999</v>
      </c>
      <c r="E166" s="108">
        <v>3.5061896434010098</v>
      </c>
      <c r="F166" s="108">
        <v>91.265195473601196</v>
      </c>
      <c r="G166" s="108">
        <v>1.2873462237545199</v>
      </c>
      <c r="H166" s="108">
        <v>1427.6762985</v>
      </c>
      <c r="I166" s="108">
        <v>14.070232895573501</v>
      </c>
      <c r="J166" s="108">
        <v>8.7348045263988094</v>
      </c>
      <c r="K166" s="108">
        <v>13.450776648530001</v>
      </c>
    </row>
    <row r="167" spans="1:11" x14ac:dyDescent="0.25">
      <c r="A167" s="108" t="s">
        <v>127</v>
      </c>
      <c r="B167" s="108" t="s">
        <v>128</v>
      </c>
      <c r="C167" s="108" t="s">
        <v>22</v>
      </c>
      <c r="D167" s="108">
        <v>6138.6398095000004</v>
      </c>
      <c r="E167" s="108">
        <v>6.1243804370725998</v>
      </c>
      <c r="F167" s="108">
        <v>90.902401836216399</v>
      </c>
      <c r="G167" s="108">
        <v>2.29080591751968</v>
      </c>
      <c r="H167" s="108">
        <v>614.36086539999997</v>
      </c>
      <c r="I167" s="108">
        <v>23.4277135639589</v>
      </c>
      <c r="J167" s="108">
        <v>9.0975981637836494</v>
      </c>
      <c r="K167" s="108">
        <v>22.8895315328535</v>
      </c>
    </row>
    <row r="168" spans="1:11" x14ac:dyDescent="0.25">
      <c r="A168" s="108" t="s">
        <v>129</v>
      </c>
      <c r="B168" s="108" t="s">
        <v>130</v>
      </c>
      <c r="C168" s="108" t="s">
        <v>21</v>
      </c>
      <c r="D168" s="108">
        <v>45.570393799999998</v>
      </c>
      <c r="E168" s="108">
        <v>70.705751756529196</v>
      </c>
      <c r="F168" s="108">
        <v>100</v>
      </c>
      <c r="G168" s="108">
        <v>0</v>
      </c>
      <c r="H168" s="108"/>
      <c r="I168" s="108"/>
      <c r="J168" s="108"/>
      <c r="K168" s="108"/>
    </row>
    <row r="169" spans="1:11" x14ac:dyDescent="0.25">
      <c r="A169" s="108" t="s">
        <v>129</v>
      </c>
      <c r="B169" s="108" t="s">
        <v>130</v>
      </c>
      <c r="C169" s="108" t="s">
        <v>22</v>
      </c>
      <c r="D169" s="108">
        <v>13416.2079916</v>
      </c>
      <c r="E169" s="108">
        <v>5.6936527495360201</v>
      </c>
      <c r="F169" s="108">
        <v>89.168638886441997</v>
      </c>
      <c r="G169" s="108">
        <v>2.4291295191855</v>
      </c>
      <c r="H169" s="108">
        <v>1629.6737883000001</v>
      </c>
      <c r="I169" s="108">
        <v>20.128024520089902</v>
      </c>
      <c r="J169" s="108">
        <v>10.831361113558</v>
      </c>
      <c r="K169" s="108">
        <v>19.997687329759401</v>
      </c>
    </row>
    <row r="170" spans="1:11" x14ac:dyDescent="0.25">
      <c r="A170" s="108" t="s">
        <v>133</v>
      </c>
      <c r="B170" s="108" t="s">
        <v>134</v>
      </c>
      <c r="C170" s="108" t="s">
        <v>21</v>
      </c>
      <c r="D170" s="108">
        <v>70.164106000000004</v>
      </c>
      <c r="E170" s="108">
        <v>78.611763398096798</v>
      </c>
      <c r="F170" s="108">
        <v>85.916057753057999</v>
      </c>
      <c r="G170" s="108">
        <v>18.040140300704898</v>
      </c>
      <c r="H170" s="108">
        <v>11.5017756</v>
      </c>
      <c r="I170" s="108">
        <v>99.999999999999901</v>
      </c>
      <c r="J170" s="108">
        <v>14.083942246942</v>
      </c>
      <c r="K170" s="108">
        <v>110.049992308451</v>
      </c>
    </row>
    <row r="171" spans="1:11" x14ac:dyDescent="0.25">
      <c r="A171" s="108" t="s">
        <v>133</v>
      </c>
      <c r="B171" s="108" t="s">
        <v>134</v>
      </c>
      <c r="C171" s="108" t="s">
        <v>22</v>
      </c>
      <c r="D171" s="108">
        <v>13963.838388300001</v>
      </c>
      <c r="E171" s="108">
        <v>4.29836875989061</v>
      </c>
      <c r="F171" s="108">
        <v>90.064745122332695</v>
      </c>
      <c r="G171" s="108">
        <v>1.40844463869664</v>
      </c>
      <c r="H171" s="108">
        <v>1540.3840123</v>
      </c>
      <c r="I171" s="108">
        <v>13.201303887777801</v>
      </c>
      <c r="J171" s="108">
        <v>9.9352548776673206</v>
      </c>
      <c r="K171" s="108">
        <v>12.767785926485599</v>
      </c>
    </row>
    <row r="172" spans="1:11" x14ac:dyDescent="0.25">
      <c r="A172" s="108" t="s">
        <v>135</v>
      </c>
      <c r="B172" s="108" t="s">
        <v>136</v>
      </c>
      <c r="C172" s="108" t="s">
        <v>22</v>
      </c>
      <c r="D172" s="108">
        <v>12733.295226</v>
      </c>
      <c r="E172" s="108">
        <v>7.1531511542984196</v>
      </c>
      <c r="F172" s="108">
        <v>84.685022902567596</v>
      </c>
      <c r="G172" s="108">
        <v>3.2588703896194802</v>
      </c>
      <c r="H172" s="108">
        <v>2302.7699358999998</v>
      </c>
      <c r="I172" s="108">
        <v>19.7430557207832</v>
      </c>
      <c r="J172" s="108">
        <v>15.314977097432401</v>
      </c>
      <c r="K172" s="108">
        <v>18.020106189234401</v>
      </c>
    </row>
    <row r="173" spans="1:11" x14ac:dyDescent="0.25">
      <c r="A173" s="108" t="s">
        <v>137</v>
      </c>
      <c r="B173" s="108" t="s">
        <v>138</v>
      </c>
      <c r="C173" s="108" t="s">
        <v>22</v>
      </c>
      <c r="D173" s="108">
        <v>30919.5609644</v>
      </c>
      <c r="E173" s="108">
        <v>7.3955788241164804</v>
      </c>
      <c r="F173" s="108">
        <v>89.010839289051702</v>
      </c>
      <c r="G173" s="108">
        <v>2.1514697474123601</v>
      </c>
      <c r="H173" s="108">
        <v>3817.2881781999999</v>
      </c>
      <c r="I173" s="108">
        <v>17.1141866652811</v>
      </c>
      <c r="J173" s="108">
        <v>10.989160710948401</v>
      </c>
      <c r="K173" s="108">
        <v>17.4266382082651</v>
      </c>
    </row>
    <row r="174" spans="1:11" x14ac:dyDescent="0.25">
      <c r="A174" s="108" t="s">
        <v>141</v>
      </c>
      <c r="B174" s="108" t="s">
        <v>142</v>
      </c>
      <c r="C174" s="108" t="s">
        <v>21</v>
      </c>
      <c r="D174" s="108">
        <v>95.822489899999994</v>
      </c>
      <c r="E174" s="108">
        <v>70.246185633568501</v>
      </c>
      <c r="F174" s="108">
        <v>100</v>
      </c>
      <c r="G174" s="108">
        <v>0</v>
      </c>
      <c r="H174" s="108"/>
      <c r="I174" s="108"/>
      <c r="J174" s="108"/>
      <c r="K174" s="108"/>
    </row>
    <row r="175" spans="1:11" x14ac:dyDescent="0.25">
      <c r="A175" s="108" t="s">
        <v>141</v>
      </c>
      <c r="B175" s="108" t="s">
        <v>142</v>
      </c>
      <c r="C175" s="108" t="s">
        <v>22</v>
      </c>
      <c r="D175" s="108">
        <v>12382.918107900001</v>
      </c>
      <c r="E175" s="108">
        <v>7.8809306375470101</v>
      </c>
      <c r="F175" s="108">
        <v>88.125263594059504</v>
      </c>
      <c r="G175" s="108">
        <v>2.5557561168403198</v>
      </c>
      <c r="H175" s="108">
        <v>1668.5781406000001</v>
      </c>
      <c r="I175" s="108">
        <v>18.670353806482201</v>
      </c>
      <c r="J175" s="108">
        <v>11.874736405940499</v>
      </c>
      <c r="K175" s="108">
        <v>18.966878402960599</v>
      </c>
    </row>
    <row r="176" spans="1:11" x14ac:dyDescent="0.25">
      <c r="A176" s="108" t="s">
        <v>143</v>
      </c>
      <c r="B176" s="108" t="s">
        <v>144</v>
      </c>
      <c r="C176" s="108" t="s">
        <v>22</v>
      </c>
      <c r="D176" s="108">
        <v>19987.147202299999</v>
      </c>
      <c r="E176" s="108">
        <v>7.9944807352551903</v>
      </c>
      <c r="F176" s="108">
        <v>87.624534667522497</v>
      </c>
      <c r="G176" s="108">
        <v>2.6981394715425702</v>
      </c>
      <c r="H176" s="108">
        <v>2822.8423493</v>
      </c>
      <c r="I176" s="108">
        <v>20.318725764918</v>
      </c>
      <c r="J176" s="108">
        <v>12.3754653324775</v>
      </c>
      <c r="K176" s="108">
        <v>19.104187948515801</v>
      </c>
    </row>
    <row r="177" spans="1:11" x14ac:dyDescent="0.25">
      <c r="A177" s="108" t="s">
        <v>145</v>
      </c>
      <c r="B177" s="108" t="s">
        <v>146</v>
      </c>
      <c r="C177" s="108" t="s">
        <v>22</v>
      </c>
      <c r="D177" s="108">
        <v>5299.6925031999999</v>
      </c>
      <c r="E177" s="108">
        <v>9.3455199891263607</v>
      </c>
      <c r="F177" s="108">
        <v>96.8384715901053</v>
      </c>
      <c r="G177" s="108">
        <v>1.4154884353964601</v>
      </c>
      <c r="H177" s="108">
        <v>173.02140499999999</v>
      </c>
      <c r="I177" s="108">
        <v>44.865792629342202</v>
      </c>
      <c r="J177" s="108">
        <v>3.1615284098946699</v>
      </c>
      <c r="K177" s="108">
        <v>43.356794203797499</v>
      </c>
    </row>
    <row r="178" spans="1:11" x14ac:dyDescent="0.25">
      <c r="A178" s="108" t="s">
        <v>147</v>
      </c>
      <c r="B178" s="108" t="s">
        <v>148</v>
      </c>
      <c r="C178" s="108" t="s">
        <v>21</v>
      </c>
      <c r="D178" s="108">
        <v>44.3145478</v>
      </c>
      <c r="E178" s="108">
        <v>71.003907980480605</v>
      </c>
      <c r="F178" s="108">
        <v>100</v>
      </c>
      <c r="G178" s="108">
        <v>0</v>
      </c>
      <c r="H178" s="108"/>
      <c r="I178" s="108"/>
      <c r="J178" s="108"/>
      <c r="K178" s="108"/>
    </row>
    <row r="179" spans="1:11" x14ac:dyDescent="0.25">
      <c r="A179" s="108" t="s">
        <v>147</v>
      </c>
      <c r="B179" s="108" t="s">
        <v>148</v>
      </c>
      <c r="C179" s="108" t="s">
        <v>22</v>
      </c>
      <c r="D179" s="108">
        <v>7148.1129125999996</v>
      </c>
      <c r="E179" s="108">
        <v>6.2741334630649597</v>
      </c>
      <c r="F179" s="108">
        <v>96.703762765795901</v>
      </c>
      <c r="G179" s="108">
        <v>1.2910298145958401</v>
      </c>
      <c r="H179" s="108">
        <v>243.65004279999999</v>
      </c>
      <c r="I179" s="108">
        <v>37.845951757263798</v>
      </c>
      <c r="J179" s="108">
        <v>3.2962372342041002</v>
      </c>
      <c r="K179" s="108">
        <v>37.875744991513301</v>
      </c>
    </row>
    <row r="180" spans="1:11" x14ac:dyDescent="0.25">
      <c r="A180" s="108" t="s">
        <v>149</v>
      </c>
      <c r="B180" s="108" t="s">
        <v>150</v>
      </c>
      <c r="C180" s="108" t="s">
        <v>21</v>
      </c>
      <c r="D180" s="108">
        <v>52.095652700000002</v>
      </c>
      <c r="E180" s="108">
        <v>71.860007956044001</v>
      </c>
      <c r="F180" s="108">
        <v>71.100966111289793</v>
      </c>
      <c r="G180" s="108">
        <v>35.915757084995001</v>
      </c>
      <c r="H180" s="108">
        <v>21.174311899999999</v>
      </c>
      <c r="I180" s="108">
        <v>99.999999999999901</v>
      </c>
      <c r="J180" s="108">
        <v>28.8990338887102</v>
      </c>
      <c r="K180" s="108">
        <v>88.364373604861498</v>
      </c>
    </row>
    <row r="181" spans="1:11" x14ac:dyDescent="0.25">
      <c r="A181" s="108" t="s">
        <v>149</v>
      </c>
      <c r="B181" s="108" t="s">
        <v>150</v>
      </c>
      <c r="C181" s="108" t="s">
        <v>22</v>
      </c>
      <c r="D181" s="108">
        <v>6894.0994885999999</v>
      </c>
      <c r="E181" s="108">
        <v>8.2925531930604208</v>
      </c>
      <c r="F181" s="108">
        <v>92.095247398433699</v>
      </c>
      <c r="G181" s="108">
        <v>2.1883070801285802</v>
      </c>
      <c r="H181" s="108">
        <v>591.73684209999999</v>
      </c>
      <c r="I181" s="108">
        <v>27.489859663197699</v>
      </c>
      <c r="J181" s="108">
        <v>7.9047526015662504</v>
      </c>
      <c r="K181" s="108">
        <v>25.495128321695201</v>
      </c>
    </row>
    <row r="182" spans="1:11" x14ac:dyDescent="0.25">
      <c r="A182" s="108" t="s">
        <v>151</v>
      </c>
      <c r="B182" s="108" t="s">
        <v>152</v>
      </c>
      <c r="C182" s="108" t="s">
        <v>21</v>
      </c>
      <c r="D182" s="108">
        <v>33.447017299999999</v>
      </c>
      <c r="E182" s="108">
        <v>77.496661943955303</v>
      </c>
      <c r="F182" s="108">
        <v>100</v>
      </c>
      <c r="G182" s="108">
        <v>0</v>
      </c>
      <c r="H182" s="108"/>
      <c r="I182" s="108"/>
      <c r="J182" s="108"/>
      <c r="K182" s="108"/>
    </row>
    <row r="183" spans="1:11" x14ac:dyDescent="0.25">
      <c r="A183" s="108" t="s">
        <v>151</v>
      </c>
      <c r="B183" s="108" t="s">
        <v>152</v>
      </c>
      <c r="C183" s="108" t="s">
        <v>22</v>
      </c>
      <c r="D183" s="108">
        <v>3771.9370721999999</v>
      </c>
      <c r="E183" s="108">
        <v>6.5682783811305603</v>
      </c>
      <c r="F183" s="108">
        <v>80.065086634088999</v>
      </c>
      <c r="G183" s="108">
        <v>3.61738919457536</v>
      </c>
      <c r="H183" s="108">
        <v>939.15140689999998</v>
      </c>
      <c r="I183" s="108">
        <v>16.7412725452369</v>
      </c>
      <c r="J183" s="108">
        <v>19.934913365911001</v>
      </c>
      <c r="K183" s="108">
        <v>14.5286098783935</v>
      </c>
    </row>
    <row r="184" spans="1:11" x14ac:dyDescent="0.25">
      <c r="A184" s="108" t="s">
        <v>155</v>
      </c>
      <c r="B184" s="108" t="s">
        <v>156</v>
      </c>
      <c r="C184" s="108" t="s">
        <v>22</v>
      </c>
      <c r="D184" s="108">
        <v>3685.5247804000001</v>
      </c>
      <c r="E184" s="108">
        <v>8.3446264094756408</v>
      </c>
      <c r="F184" s="108">
        <v>75.344613804409406</v>
      </c>
      <c r="G184" s="108">
        <v>4.2341075220953401</v>
      </c>
      <c r="H184" s="108">
        <v>1206.0322856</v>
      </c>
      <c r="I184" s="108">
        <v>18.090446765248299</v>
      </c>
      <c r="J184" s="108">
        <v>24.655386195590602</v>
      </c>
      <c r="K184" s="108">
        <v>12.939046808184701</v>
      </c>
    </row>
    <row r="185" spans="1:11" x14ac:dyDescent="0.25">
      <c r="A185" s="108" t="s">
        <v>157</v>
      </c>
      <c r="B185" s="108" t="s">
        <v>158</v>
      </c>
      <c r="C185" s="108" t="s">
        <v>22</v>
      </c>
      <c r="D185" s="108">
        <v>7214.3875525000003</v>
      </c>
      <c r="E185" s="108">
        <v>8.5439151223133791</v>
      </c>
      <c r="F185" s="108">
        <v>86.492246465167199</v>
      </c>
      <c r="G185" s="108">
        <v>2.5264688227869598</v>
      </c>
      <c r="H185" s="108">
        <v>1126.6925412000001</v>
      </c>
      <c r="I185" s="108">
        <v>18.468536211440998</v>
      </c>
      <c r="J185" s="108">
        <v>13.5077535348328</v>
      </c>
      <c r="K185" s="108">
        <v>16.177372761765799</v>
      </c>
    </row>
    <row r="186" spans="1:11" x14ac:dyDescent="0.25">
      <c r="A186" s="108" t="s">
        <v>165</v>
      </c>
      <c r="B186" s="108" t="s">
        <v>166</v>
      </c>
      <c r="C186" s="108" t="s">
        <v>22</v>
      </c>
      <c r="D186" s="108">
        <v>16620.519136700001</v>
      </c>
      <c r="E186" s="108">
        <v>9.5635313681385696</v>
      </c>
      <c r="F186" s="108">
        <v>89.561999723668094</v>
      </c>
      <c r="G186" s="108">
        <v>2.4445253890307499</v>
      </c>
      <c r="H186" s="108">
        <v>1937.0378495</v>
      </c>
      <c r="I186" s="108">
        <v>22.7633246091881</v>
      </c>
      <c r="J186" s="108">
        <v>10.4380002763319</v>
      </c>
      <c r="K186" s="108">
        <v>20.974954629318201</v>
      </c>
    </row>
    <row r="187" spans="1:11" x14ac:dyDescent="0.25">
      <c r="A187" s="108" t="s">
        <v>167</v>
      </c>
      <c r="B187" s="108" t="s">
        <v>168</v>
      </c>
      <c r="C187" s="108" t="s">
        <v>21</v>
      </c>
      <c r="D187" s="108">
        <v>52.336084</v>
      </c>
      <c r="E187" s="108">
        <v>70.390549582217105</v>
      </c>
      <c r="F187" s="108">
        <v>100</v>
      </c>
      <c r="G187" s="108">
        <v>7.8149208862196297E-15</v>
      </c>
      <c r="H187" s="108"/>
      <c r="I187" s="108"/>
      <c r="J187" s="108"/>
      <c r="K187" s="108"/>
    </row>
    <row r="188" spans="1:11" x14ac:dyDescent="0.25">
      <c r="A188" s="108" t="s">
        <v>167</v>
      </c>
      <c r="B188" s="108" t="s">
        <v>168</v>
      </c>
      <c r="C188" s="108" t="s">
        <v>22</v>
      </c>
      <c r="D188" s="108">
        <v>10574.9723115</v>
      </c>
      <c r="E188" s="108">
        <v>6.8780887713290797</v>
      </c>
      <c r="F188" s="108">
        <v>91.275709009663601</v>
      </c>
      <c r="G188" s="108">
        <v>1.7649275052055899</v>
      </c>
      <c r="H188" s="108">
        <v>1010.7742428</v>
      </c>
      <c r="I188" s="108">
        <v>20.874539125534</v>
      </c>
      <c r="J188" s="108">
        <v>8.7242909903363604</v>
      </c>
      <c r="K188" s="108">
        <v>18.465111900409699</v>
      </c>
    </row>
    <row r="189" spans="1:11" x14ac:dyDescent="0.25">
      <c r="A189" s="108" t="s">
        <v>169</v>
      </c>
      <c r="B189" s="108" t="s">
        <v>170</v>
      </c>
      <c r="C189" s="108" t="s">
        <v>22</v>
      </c>
      <c r="D189" s="108">
        <v>13910.184326799999</v>
      </c>
      <c r="E189" s="108">
        <v>5.9349521447443498</v>
      </c>
      <c r="F189" s="108">
        <v>92.558315565180806</v>
      </c>
      <c r="G189" s="108">
        <v>1.3475775320649099</v>
      </c>
      <c r="H189" s="108">
        <v>1118.3781982</v>
      </c>
      <c r="I189" s="108">
        <v>17.253327424520901</v>
      </c>
      <c r="J189" s="108">
        <v>7.4416844348192202</v>
      </c>
      <c r="K189" s="108">
        <v>16.760923894838701</v>
      </c>
    </row>
    <row r="190" spans="1:11" x14ac:dyDescent="0.25">
      <c r="A190" s="108" t="s">
        <v>173</v>
      </c>
      <c r="B190" s="108" t="s">
        <v>174</v>
      </c>
      <c r="C190" s="108" t="s">
        <v>21</v>
      </c>
      <c r="D190" s="108">
        <v>138.47630899999999</v>
      </c>
      <c r="E190" s="108">
        <v>79.624974283341601</v>
      </c>
      <c r="F190" s="108">
        <v>80.859895479563093</v>
      </c>
      <c r="G190" s="108">
        <v>20.792983934857499</v>
      </c>
      <c r="H190" s="108">
        <v>32.778313799999999</v>
      </c>
      <c r="I190" s="108">
        <v>99.999999999999602</v>
      </c>
      <c r="J190" s="108">
        <v>19.1401045204369</v>
      </c>
      <c r="K190" s="108">
        <v>87.842702524721304</v>
      </c>
    </row>
    <row r="191" spans="1:11" x14ac:dyDescent="0.25">
      <c r="A191" s="108" t="s">
        <v>173</v>
      </c>
      <c r="B191" s="108" t="s">
        <v>174</v>
      </c>
      <c r="C191" s="108" t="s">
        <v>22</v>
      </c>
      <c r="D191" s="108">
        <v>9522.4490578000004</v>
      </c>
      <c r="E191" s="108">
        <v>7.3932113775966704</v>
      </c>
      <c r="F191" s="108">
        <v>86.595573188918806</v>
      </c>
      <c r="G191" s="108">
        <v>2.5343926913078598</v>
      </c>
      <c r="H191" s="108">
        <v>1474.0126631999999</v>
      </c>
      <c r="I191" s="108">
        <v>16.316568978144801</v>
      </c>
      <c r="J191" s="108">
        <v>13.404426811081199</v>
      </c>
      <c r="K191" s="108">
        <v>16.3727394600851</v>
      </c>
    </row>
    <row r="192" spans="1:11" x14ac:dyDescent="0.25">
      <c r="A192" s="108" t="s">
        <v>177</v>
      </c>
      <c r="B192" s="108" t="s">
        <v>178</v>
      </c>
      <c r="C192" s="108" t="s">
        <v>21</v>
      </c>
      <c r="D192" s="108">
        <v>27.129587099999998</v>
      </c>
      <c r="E192" s="108">
        <v>70.249668119065504</v>
      </c>
      <c r="F192" s="108">
        <v>100</v>
      </c>
      <c r="G192" s="108">
        <v>7.7992799018062493E-15</v>
      </c>
      <c r="H192" s="108"/>
      <c r="I192" s="108"/>
      <c r="J192" s="108"/>
      <c r="K192" s="108"/>
    </row>
    <row r="193" spans="1:11" x14ac:dyDescent="0.25">
      <c r="A193" s="108" t="s">
        <v>177</v>
      </c>
      <c r="B193" s="108" t="s">
        <v>178</v>
      </c>
      <c r="C193" s="108" t="s">
        <v>22</v>
      </c>
      <c r="D193" s="108">
        <v>3161.4850999</v>
      </c>
      <c r="E193" s="108">
        <v>7.7249281424833898</v>
      </c>
      <c r="F193" s="108">
        <v>89.287297694498093</v>
      </c>
      <c r="G193" s="108">
        <v>2.4090866852172401</v>
      </c>
      <c r="H193" s="108">
        <v>379.31541879999997</v>
      </c>
      <c r="I193" s="108">
        <v>22.278875246389902</v>
      </c>
      <c r="J193" s="108">
        <v>10.712702305502001</v>
      </c>
      <c r="K193" s="108">
        <v>20.079045781414901</v>
      </c>
    </row>
    <row r="194" spans="1:11" x14ac:dyDescent="0.25">
      <c r="A194" s="108" t="s">
        <v>181</v>
      </c>
      <c r="B194" s="108" t="s">
        <v>182</v>
      </c>
      <c r="C194" s="108" t="s">
        <v>22</v>
      </c>
      <c r="D194" s="108">
        <v>2815.2263247999999</v>
      </c>
      <c r="E194" s="108">
        <v>8.2575379387740995</v>
      </c>
      <c r="F194" s="108">
        <v>96.218211912197503</v>
      </c>
      <c r="G194" s="108">
        <v>2.29852227227529</v>
      </c>
      <c r="H194" s="108">
        <v>110.6504597</v>
      </c>
      <c r="I194" s="108">
        <v>58.766901659155003</v>
      </c>
      <c r="J194" s="108">
        <v>3.7817880878025099</v>
      </c>
      <c r="K194" s="108">
        <v>58.480194538663</v>
      </c>
    </row>
    <row r="195" spans="1:11" x14ac:dyDescent="0.25">
      <c r="A195" s="108" t="s">
        <v>183</v>
      </c>
      <c r="B195" s="108" t="s">
        <v>184</v>
      </c>
      <c r="C195" s="108" t="s">
        <v>21</v>
      </c>
      <c r="D195" s="108">
        <v>6.8174051999999996</v>
      </c>
      <c r="E195" s="108">
        <v>100</v>
      </c>
      <c r="F195" s="108">
        <v>31.291752809496899</v>
      </c>
      <c r="G195" s="108">
        <v>85.329868042713201</v>
      </c>
      <c r="H195" s="108">
        <v>14.9691826</v>
      </c>
      <c r="I195" s="108">
        <v>69.878549739860901</v>
      </c>
      <c r="J195" s="108">
        <v>68.708247190503101</v>
      </c>
      <c r="K195" s="108">
        <v>38.861726899483898</v>
      </c>
    </row>
    <row r="196" spans="1:11" x14ac:dyDescent="0.25">
      <c r="A196" s="108" t="s">
        <v>183</v>
      </c>
      <c r="B196" s="108" t="s">
        <v>184</v>
      </c>
      <c r="C196" s="108" t="s">
        <v>22</v>
      </c>
      <c r="D196" s="108">
        <v>407.0850868</v>
      </c>
      <c r="E196" s="108">
        <v>9.1084240052802894</v>
      </c>
      <c r="F196" s="108">
        <v>88.588243926869097</v>
      </c>
      <c r="G196" s="108">
        <v>5.8610122520279502</v>
      </c>
      <c r="H196" s="108">
        <v>52.439866799999997</v>
      </c>
      <c r="I196" s="108">
        <v>49.736773735510099</v>
      </c>
      <c r="J196" s="108">
        <v>11.411756073130899</v>
      </c>
      <c r="K196" s="108">
        <v>45.498412313905</v>
      </c>
    </row>
    <row r="197" spans="1:11" x14ac:dyDescent="0.25">
      <c r="A197" s="108" t="s">
        <v>187</v>
      </c>
      <c r="B197" s="108" t="s">
        <v>188</v>
      </c>
      <c r="C197" s="108" t="s">
        <v>22</v>
      </c>
      <c r="D197" s="108">
        <v>6413.6117133999996</v>
      </c>
      <c r="E197" s="108">
        <v>10.042041985042699</v>
      </c>
      <c r="F197" s="108">
        <v>84.3853396336212</v>
      </c>
      <c r="G197" s="108">
        <v>3.8721748171880801</v>
      </c>
      <c r="H197" s="108">
        <v>1186.7744926</v>
      </c>
      <c r="I197" s="108">
        <v>22.093930454630499</v>
      </c>
      <c r="J197" s="108">
        <v>15.6146603663788</v>
      </c>
      <c r="K197" s="108">
        <v>20.9261539733989</v>
      </c>
    </row>
    <row r="198" spans="1:11" x14ac:dyDescent="0.25">
      <c r="A198" s="108" t="s">
        <v>191</v>
      </c>
      <c r="B198" s="108" t="s">
        <v>192</v>
      </c>
      <c r="C198" s="108" t="s">
        <v>21</v>
      </c>
      <c r="D198" s="108">
        <v>119.51524999999999</v>
      </c>
      <c r="E198" s="108">
        <v>70.008552107768693</v>
      </c>
      <c r="F198" s="108">
        <v>100</v>
      </c>
      <c r="G198" s="108">
        <v>0</v>
      </c>
      <c r="H198" s="108"/>
      <c r="I198" s="108"/>
      <c r="J198" s="108"/>
      <c r="K198" s="108"/>
    </row>
    <row r="199" spans="1:11" x14ac:dyDescent="0.25">
      <c r="A199" s="108" t="s">
        <v>191</v>
      </c>
      <c r="B199" s="108" t="s">
        <v>192</v>
      </c>
      <c r="C199" s="108" t="s">
        <v>22</v>
      </c>
      <c r="D199" s="108">
        <v>3948.1879942999999</v>
      </c>
      <c r="E199" s="108">
        <v>11.942846230581999</v>
      </c>
      <c r="F199" s="108">
        <v>88.673660097745298</v>
      </c>
      <c r="G199" s="108">
        <v>4.1767527417627104</v>
      </c>
      <c r="H199" s="108">
        <v>504.3044256</v>
      </c>
      <c r="I199" s="108">
        <v>31.123243911351398</v>
      </c>
      <c r="J199" s="108">
        <v>11.3263399022547</v>
      </c>
      <c r="K199" s="108">
        <v>32.699703181401397</v>
      </c>
    </row>
    <row r="200" spans="1:11" x14ac:dyDescent="0.25">
      <c r="A200" s="108" t="s">
        <v>193</v>
      </c>
      <c r="B200" s="108" t="s">
        <v>194</v>
      </c>
      <c r="C200" s="108" t="s">
        <v>21</v>
      </c>
      <c r="D200" s="108">
        <v>118.0930087</v>
      </c>
      <c r="E200" s="108">
        <v>76.697256282781893</v>
      </c>
      <c r="F200" s="108">
        <v>84.627114171375595</v>
      </c>
      <c r="G200" s="108">
        <v>19.692171658184701</v>
      </c>
      <c r="H200" s="108">
        <v>21.452112100000001</v>
      </c>
      <c r="I200" s="108">
        <v>100</v>
      </c>
      <c r="J200" s="108">
        <v>15.372885828624399</v>
      </c>
      <c r="K200" s="108">
        <v>108.40460781257499</v>
      </c>
    </row>
    <row r="201" spans="1:11" x14ac:dyDescent="0.25">
      <c r="A201" s="108" t="s">
        <v>193</v>
      </c>
      <c r="B201" s="108" t="s">
        <v>194</v>
      </c>
      <c r="C201" s="108" t="s">
        <v>22</v>
      </c>
      <c r="D201" s="108">
        <v>2228.7846129</v>
      </c>
      <c r="E201" s="108">
        <v>8.6575573110592092</v>
      </c>
      <c r="F201" s="108">
        <v>90.270162313348195</v>
      </c>
      <c r="G201" s="108">
        <v>3.97846945463544</v>
      </c>
      <c r="H201" s="108">
        <v>240.23123440000001</v>
      </c>
      <c r="I201" s="108">
        <v>39.778401618320302</v>
      </c>
      <c r="J201" s="108">
        <v>9.72983768665177</v>
      </c>
      <c r="K201" s="108">
        <v>36.910901804799302</v>
      </c>
    </row>
    <row r="202" spans="1:11" x14ac:dyDescent="0.25">
      <c r="A202" s="108" t="s">
        <v>195</v>
      </c>
      <c r="B202" s="108" t="s">
        <v>196</v>
      </c>
      <c r="C202" s="108" t="s">
        <v>22</v>
      </c>
      <c r="D202" s="108">
        <v>1840.5750639</v>
      </c>
      <c r="E202" s="108">
        <v>9.0634134427517594</v>
      </c>
      <c r="F202" s="108">
        <v>88.765026853616803</v>
      </c>
      <c r="G202" s="108">
        <v>3.7702643772468298</v>
      </c>
      <c r="H202" s="108">
        <v>232.9612478</v>
      </c>
      <c r="I202" s="108">
        <v>34.568042859514897</v>
      </c>
      <c r="J202" s="108">
        <v>11.234973146383201</v>
      </c>
      <c r="K202" s="108">
        <v>29.788021237886699</v>
      </c>
    </row>
    <row r="203" spans="1:11" x14ac:dyDescent="0.25">
      <c r="A203" s="108" t="s">
        <v>199</v>
      </c>
      <c r="B203" s="108" t="s">
        <v>200</v>
      </c>
      <c r="C203" s="108" t="s">
        <v>21</v>
      </c>
      <c r="D203" s="108">
        <v>150.38428490000001</v>
      </c>
      <c r="E203" s="108">
        <v>43.651304708649</v>
      </c>
      <c r="F203" s="108">
        <v>82.652705834890696</v>
      </c>
      <c r="G203" s="108">
        <v>19.157014828369</v>
      </c>
      <c r="H203" s="108">
        <v>31.5629162</v>
      </c>
      <c r="I203" s="108">
        <v>100</v>
      </c>
      <c r="J203" s="108">
        <v>17.3472941651093</v>
      </c>
      <c r="K203" s="108">
        <v>91.275278796417695</v>
      </c>
    </row>
    <row r="204" spans="1:11" x14ac:dyDescent="0.25">
      <c r="A204" s="108" t="s">
        <v>199</v>
      </c>
      <c r="B204" s="108" t="s">
        <v>200</v>
      </c>
      <c r="C204" s="108" t="s">
        <v>22</v>
      </c>
      <c r="D204" s="108">
        <v>3788.4689936999998</v>
      </c>
      <c r="E204" s="108">
        <v>8.6203526033429192</v>
      </c>
      <c r="F204" s="108">
        <v>85.149873183960196</v>
      </c>
      <c r="G204" s="108">
        <v>4.0435798771283196</v>
      </c>
      <c r="H204" s="108">
        <v>660.70850010000004</v>
      </c>
      <c r="I204" s="108">
        <v>24.6845265661619</v>
      </c>
      <c r="J204" s="108">
        <v>14.850126816039801</v>
      </c>
      <c r="K204" s="108">
        <v>23.185681712481902</v>
      </c>
    </row>
    <row r="205" spans="1:11" x14ac:dyDescent="0.25">
      <c r="A205" s="108" t="s">
        <v>201</v>
      </c>
      <c r="B205" s="108" t="s">
        <v>202</v>
      </c>
      <c r="C205" s="108" t="s">
        <v>21</v>
      </c>
      <c r="D205" s="108"/>
      <c r="E205" s="108"/>
      <c r="F205" s="108"/>
      <c r="G205" s="108"/>
      <c r="H205" s="108">
        <v>146.74479389999999</v>
      </c>
      <c r="I205" s="108">
        <v>71.607314574694101</v>
      </c>
      <c r="J205" s="108">
        <v>100</v>
      </c>
      <c r="K205" s="108">
        <v>0</v>
      </c>
    </row>
    <row r="206" spans="1:11" x14ac:dyDescent="0.25">
      <c r="A206" s="108" t="s">
        <v>201</v>
      </c>
      <c r="B206" s="108" t="s">
        <v>202</v>
      </c>
      <c r="C206" s="108" t="s">
        <v>22</v>
      </c>
      <c r="D206" s="108">
        <v>2462.4146261000001</v>
      </c>
      <c r="E206" s="108">
        <v>11.038450389961699</v>
      </c>
      <c r="F206" s="108">
        <v>91.976822728976103</v>
      </c>
      <c r="G206" s="108">
        <v>4.9069627871474202</v>
      </c>
      <c r="H206" s="108">
        <v>214.79747259999999</v>
      </c>
      <c r="I206" s="108">
        <v>56.961378646429701</v>
      </c>
      <c r="J206" s="108">
        <v>8.02317727102389</v>
      </c>
      <c r="K206" s="108">
        <v>56.2528822641288</v>
      </c>
    </row>
    <row r="207" spans="1:11" x14ac:dyDescent="0.25">
      <c r="A207" s="108" t="s">
        <v>203</v>
      </c>
      <c r="B207" s="108" t="s">
        <v>204</v>
      </c>
      <c r="C207" s="108" t="s">
        <v>21</v>
      </c>
      <c r="D207" s="108">
        <v>140.31851399999999</v>
      </c>
      <c r="E207" s="108">
        <v>100</v>
      </c>
      <c r="F207" s="108">
        <v>65.867106289694505</v>
      </c>
      <c r="G207" s="108">
        <v>48.671798958390603</v>
      </c>
      <c r="H207" s="108">
        <v>72.714245300000002</v>
      </c>
      <c r="I207" s="108">
        <v>99.999999999999801</v>
      </c>
      <c r="J207" s="108">
        <v>34.132893710305503</v>
      </c>
      <c r="K207" s="108">
        <v>93.923198616325607</v>
      </c>
    </row>
    <row r="208" spans="1:11" x14ac:dyDescent="0.25">
      <c r="A208" s="108" t="s">
        <v>203</v>
      </c>
      <c r="B208" s="108" t="s">
        <v>204</v>
      </c>
      <c r="C208" s="108" t="s">
        <v>22</v>
      </c>
      <c r="D208" s="108">
        <v>11043.2015637</v>
      </c>
      <c r="E208" s="108">
        <v>10.3169896955708</v>
      </c>
      <c r="F208" s="108">
        <v>88.517800157121201</v>
      </c>
      <c r="G208" s="108">
        <v>3.6349751055405202</v>
      </c>
      <c r="H208" s="108">
        <v>1432.4830377000001</v>
      </c>
      <c r="I208" s="108">
        <v>29.0384813037107</v>
      </c>
      <c r="J208" s="108">
        <v>11.482199842878799</v>
      </c>
      <c r="K208" s="108">
        <v>28.022504778812198</v>
      </c>
    </row>
    <row r="209" spans="1:11" x14ac:dyDescent="0.25">
      <c r="A209" s="108" t="s">
        <v>205</v>
      </c>
      <c r="B209" s="108" t="s">
        <v>206</v>
      </c>
      <c r="C209" s="108" t="s">
        <v>21</v>
      </c>
      <c r="D209" s="108">
        <v>29.153999899999999</v>
      </c>
      <c r="E209" s="108">
        <v>99.999999999999801</v>
      </c>
      <c r="F209" s="108">
        <v>43.960420271510898</v>
      </c>
      <c r="G209" s="108">
        <v>79.944103449639499</v>
      </c>
      <c r="H209" s="108">
        <v>37.1647471</v>
      </c>
      <c r="I209" s="108">
        <v>99.999999999999801</v>
      </c>
      <c r="J209" s="108">
        <v>56.039579728489102</v>
      </c>
      <c r="K209" s="108">
        <v>62.712397253912201</v>
      </c>
    </row>
    <row r="210" spans="1:11" x14ac:dyDescent="0.25">
      <c r="A210" s="108" t="s">
        <v>205</v>
      </c>
      <c r="B210" s="108" t="s">
        <v>206</v>
      </c>
      <c r="C210" s="108" t="s">
        <v>22</v>
      </c>
      <c r="D210" s="108">
        <v>3435.7583055999999</v>
      </c>
      <c r="E210" s="108">
        <v>8.7544406400393004</v>
      </c>
      <c r="F210" s="108">
        <v>91.540187659811707</v>
      </c>
      <c r="G210" s="108">
        <v>2.7154767639984798</v>
      </c>
      <c r="H210" s="108">
        <v>317.52032910000003</v>
      </c>
      <c r="I210" s="108">
        <v>31.9171091521855</v>
      </c>
      <c r="J210" s="108">
        <v>8.4598123401882592</v>
      </c>
      <c r="K210" s="108">
        <v>29.383069336115799</v>
      </c>
    </row>
    <row r="211" spans="1:11" x14ac:dyDescent="0.25">
      <c r="A211" s="108" t="s">
        <v>207</v>
      </c>
      <c r="B211" s="108" t="s">
        <v>208</v>
      </c>
      <c r="C211" s="108" t="s">
        <v>22</v>
      </c>
      <c r="D211" s="108">
        <v>21721.247122500001</v>
      </c>
      <c r="E211" s="108">
        <v>8.7934428551073598</v>
      </c>
      <c r="F211" s="108">
        <v>87.943537236256304</v>
      </c>
      <c r="G211" s="108">
        <v>3.1010876055842802</v>
      </c>
      <c r="H211" s="108">
        <v>2977.8357267000001</v>
      </c>
      <c r="I211" s="108">
        <v>24.3015461698621</v>
      </c>
      <c r="J211" s="108">
        <v>12.056462763743699</v>
      </c>
      <c r="K211" s="108">
        <v>22.620284129663801</v>
      </c>
    </row>
    <row r="212" spans="1:11" x14ac:dyDescent="0.25">
      <c r="A212" s="108" t="s">
        <v>209</v>
      </c>
      <c r="B212" s="108" t="s">
        <v>210</v>
      </c>
      <c r="C212" s="108" t="s">
        <v>22</v>
      </c>
      <c r="D212" s="108">
        <v>18506.766715199999</v>
      </c>
      <c r="E212" s="108">
        <v>5.0449616116156699</v>
      </c>
      <c r="F212" s="108">
        <v>91.720978462355504</v>
      </c>
      <c r="G212" s="108">
        <v>1.4913371490244001</v>
      </c>
      <c r="H212" s="108">
        <v>1670.4784749999999</v>
      </c>
      <c r="I212" s="108">
        <v>17.075249514979799</v>
      </c>
      <c r="J212" s="108">
        <v>8.2790215376445193</v>
      </c>
      <c r="K212" s="108">
        <v>16.522109757030002</v>
      </c>
    </row>
    <row r="213" spans="1:11" x14ac:dyDescent="0.25">
      <c r="A213" s="108" t="s">
        <v>213</v>
      </c>
      <c r="B213" s="108" t="s">
        <v>214</v>
      </c>
      <c r="C213" s="108" t="s">
        <v>21</v>
      </c>
      <c r="D213" s="108">
        <v>60.160483399999997</v>
      </c>
      <c r="E213" s="108">
        <v>72.650185077819998</v>
      </c>
      <c r="F213" s="108">
        <v>100</v>
      </c>
      <c r="G213" s="108">
        <v>0</v>
      </c>
      <c r="H213" s="108"/>
      <c r="I213" s="108"/>
      <c r="J213" s="108"/>
      <c r="K213" s="108"/>
    </row>
    <row r="214" spans="1:11" x14ac:dyDescent="0.25">
      <c r="A214" s="108" t="s">
        <v>213</v>
      </c>
      <c r="B214" s="108" t="s">
        <v>214</v>
      </c>
      <c r="C214" s="108" t="s">
        <v>22</v>
      </c>
      <c r="D214" s="108">
        <v>7885.3668707999996</v>
      </c>
      <c r="E214" s="108">
        <v>9.2395721562608006</v>
      </c>
      <c r="F214" s="108">
        <v>88.086368999903002</v>
      </c>
      <c r="G214" s="108">
        <v>3.2491540104805998</v>
      </c>
      <c r="H214" s="108">
        <v>1066.4913569</v>
      </c>
      <c r="I214" s="108">
        <v>26.078623937918401</v>
      </c>
      <c r="J214" s="108">
        <v>11.913631000097</v>
      </c>
      <c r="K214" s="108">
        <v>24.023421499489</v>
      </c>
    </row>
    <row r="215" spans="1:11" x14ac:dyDescent="0.25">
      <c r="A215" s="108" t="s">
        <v>215</v>
      </c>
      <c r="B215" s="108" t="s">
        <v>216</v>
      </c>
      <c r="C215" s="108" t="s">
        <v>21</v>
      </c>
      <c r="D215" s="108">
        <v>106.48034269999999</v>
      </c>
      <c r="E215" s="108">
        <v>71.898715068784796</v>
      </c>
      <c r="F215" s="108">
        <v>100</v>
      </c>
      <c r="G215" s="108">
        <v>0</v>
      </c>
      <c r="H215" s="108"/>
      <c r="I215" s="108"/>
      <c r="J215" s="108"/>
      <c r="K215" s="108"/>
    </row>
    <row r="216" spans="1:11" x14ac:dyDescent="0.25">
      <c r="A216" s="108" t="s">
        <v>215</v>
      </c>
      <c r="B216" s="108" t="s">
        <v>216</v>
      </c>
      <c r="C216" s="108" t="s">
        <v>22</v>
      </c>
      <c r="D216" s="108">
        <v>15618.243174200001</v>
      </c>
      <c r="E216" s="108">
        <v>8.5532121257735891</v>
      </c>
      <c r="F216" s="108">
        <v>89.817880479525499</v>
      </c>
      <c r="G216" s="108">
        <v>2.5674698117336199</v>
      </c>
      <c r="H216" s="108">
        <v>1770.5474439</v>
      </c>
      <c r="I216" s="108">
        <v>22.643683377354801</v>
      </c>
      <c r="J216" s="108">
        <v>10.182119520474499</v>
      </c>
      <c r="K216" s="108">
        <v>22.648005282335699</v>
      </c>
    </row>
    <row r="217" spans="1:11" x14ac:dyDescent="0.25">
      <c r="A217" s="108" t="s">
        <v>219</v>
      </c>
      <c r="B217" s="108" t="s">
        <v>220</v>
      </c>
      <c r="C217" s="108" t="s">
        <v>22</v>
      </c>
      <c r="D217" s="108">
        <v>7828.9316418999997</v>
      </c>
      <c r="E217" s="108">
        <v>6.6394683133217196</v>
      </c>
      <c r="F217" s="108">
        <v>95.130529847856295</v>
      </c>
      <c r="G217" s="108">
        <v>1.4535420235294201</v>
      </c>
      <c r="H217" s="108">
        <v>400.7414761</v>
      </c>
      <c r="I217" s="108">
        <v>30.456031636390399</v>
      </c>
      <c r="J217" s="108">
        <v>4.8694701521436503</v>
      </c>
      <c r="K217" s="108">
        <v>28.3965644175079</v>
      </c>
    </row>
    <row r="218" spans="1:11" x14ac:dyDescent="0.25">
      <c r="A218" s="108" t="s">
        <v>221</v>
      </c>
      <c r="B218" s="108" t="s">
        <v>222</v>
      </c>
      <c r="C218" s="108" t="s">
        <v>22</v>
      </c>
      <c r="D218" s="108">
        <v>4711.7842030000002</v>
      </c>
      <c r="E218" s="108">
        <v>5.9043390581313604</v>
      </c>
      <c r="F218" s="108">
        <v>93.546090206505596</v>
      </c>
      <c r="G218" s="108">
        <v>1.3653174114195299</v>
      </c>
      <c r="H218" s="108">
        <v>325.07430449999998</v>
      </c>
      <c r="I218" s="108">
        <v>20.642333050006901</v>
      </c>
      <c r="J218" s="108">
        <v>6.4539097934944296</v>
      </c>
      <c r="K218" s="108">
        <v>19.789570944717301</v>
      </c>
    </row>
    <row r="219" spans="1:11" x14ac:dyDescent="0.25">
      <c r="A219" s="108" t="s">
        <v>223</v>
      </c>
      <c r="B219" s="108" t="s">
        <v>224</v>
      </c>
      <c r="C219" s="108" t="s">
        <v>21</v>
      </c>
      <c r="D219" s="108">
        <v>318.29940349999998</v>
      </c>
      <c r="E219" s="108">
        <v>67.600707307652797</v>
      </c>
      <c r="F219" s="108">
        <v>82.671102193193803</v>
      </c>
      <c r="G219" s="108">
        <v>7.9549049405188796</v>
      </c>
      <c r="H219" s="108">
        <v>66.719539100000006</v>
      </c>
      <c r="I219" s="108">
        <v>100</v>
      </c>
      <c r="J219" s="108">
        <v>17.3288978068062</v>
      </c>
      <c r="K219" s="108">
        <v>37.950524413415202</v>
      </c>
    </row>
    <row r="220" spans="1:11" x14ac:dyDescent="0.25">
      <c r="A220" s="108" t="s">
        <v>223</v>
      </c>
      <c r="B220" s="108" t="s">
        <v>224</v>
      </c>
      <c r="C220" s="108" t="s">
        <v>22</v>
      </c>
      <c r="D220" s="108">
        <v>16889.4802863</v>
      </c>
      <c r="E220" s="108">
        <v>7.8097054934991403</v>
      </c>
      <c r="F220" s="108">
        <v>93.988152892739606</v>
      </c>
      <c r="G220" s="108">
        <v>1.5824654769165201</v>
      </c>
      <c r="H220" s="108">
        <v>1080.3167215999999</v>
      </c>
      <c r="I220" s="108">
        <v>26.062663602722399</v>
      </c>
      <c r="J220" s="108">
        <v>6.0118471072603903</v>
      </c>
      <c r="K220" s="108">
        <v>24.7399849893538</v>
      </c>
    </row>
    <row r="221" spans="1:11" x14ac:dyDescent="0.25">
      <c r="A221" s="108" t="s">
        <v>225</v>
      </c>
      <c r="B221" s="108" t="s">
        <v>226</v>
      </c>
      <c r="C221" s="108" t="s">
        <v>21</v>
      </c>
      <c r="D221" s="108">
        <v>15.406909799999999</v>
      </c>
      <c r="E221" s="108">
        <v>99.999999999999901</v>
      </c>
      <c r="F221" s="108">
        <v>40.554507899344202</v>
      </c>
      <c r="G221" s="108">
        <v>84.829438659635002</v>
      </c>
      <c r="H221" s="108">
        <v>22.583712200000001</v>
      </c>
      <c r="I221" s="108">
        <v>99.999999999999901</v>
      </c>
      <c r="J221" s="108">
        <v>59.445492100655798</v>
      </c>
      <c r="K221" s="108">
        <v>57.871774942900203</v>
      </c>
    </row>
    <row r="222" spans="1:11" x14ac:dyDescent="0.25">
      <c r="A222" s="108" t="s">
        <v>225</v>
      </c>
      <c r="B222" s="108" t="s">
        <v>226</v>
      </c>
      <c r="C222" s="108" t="s">
        <v>22</v>
      </c>
      <c r="D222" s="108">
        <v>2017.4041023</v>
      </c>
      <c r="E222" s="108">
        <v>12.7766267780401</v>
      </c>
      <c r="F222" s="108">
        <v>86.595909844337001</v>
      </c>
      <c r="G222" s="108">
        <v>4.7494494701317196</v>
      </c>
      <c r="H222" s="108">
        <v>312.2718673</v>
      </c>
      <c r="I222" s="108">
        <v>32.331445468032904</v>
      </c>
      <c r="J222" s="108">
        <v>13.404090155663001</v>
      </c>
      <c r="K222" s="108">
        <v>30.6833879323022</v>
      </c>
    </row>
    <row r="223" spans="1:11" x14ac:dyDescent="0.25">
      <c r="A223" s="108" t="s">
        <v>227</v>
      </c>
      <c r="B223" s="108" t="s">
        <v>228</v>
      </c>
      <c r="C223" s="108" t="s">
        <v>21</v>
      </c>
      <c r="D223" s="108">
        <v>25.579066300000001</v>
      </c>
      <c r="E223" s="108">
        <v>100</v>
      </c>
      <c r="F223" s="108">
        <v>45.235199508694599</v>
      </c>
      <c r="G223" s="108">
        <v>78.081371829535001</v>
      </c>
      <c r="H223" s="108">
        <v>30.9677525</v>
      </c>
      <c r="I223" s="108">
        <v>100</v>
      </c>
      <c r="J223" s="108">
        <v>54.764800491305401</v>
      </c>
      <c r="K223" s="108">
        <v>64.494463614129899</v>
      </c>
    </row>
    <row r="224" spans="1:11" x14ac:dyDescent="0.25">
      <c r="A224" s="108" t="s">
        <v>227</v>
      </c>
      <c r="B224" s="108" t="s">
        <v>228</v>
      </c>
      <c r="C224" s="108" t="s">
        <v>22</v>
      </c>
      <c r="D224" s="108">
        <v>3108.8429455</v>
      </c>
      <c r="E224" s="108">
        <v>7.29832139990756</v>
      </c>
      <c r="F224" s="108">
        <v>87.144007840246601</v>
      </c>
      <c r="G224" s="108">
        <v>3.5167626474730902</v>
      </c>
      <c r="H224" s="108">
        <v>458.63463849999999</v>
      </c>
      <c r="I224" s="108">
        <v>26.338078161091602</v>
      </c>
      <c r="J224" s="108">
        <v>12.8559921597534</v>
      </c>
      <c r="K224" s="108">
        <v>23.838283962484901</v>
      </c>
    </row>
    <row r="225" spans="1:11" x14ac:dyDescent="0.25">
      <c r="A225" s="108" t="s">
        <v>229</v>
      </c>
      <c r="B225" s="108" t="s">
        <v>230</v>
      </c>
      <c r="C225" s="108" t="s">
        <v>21</v>
      </c>
      <c r="D225" s="108">
        <v>39.235037400000003</v>
      </c>
      <c r="E225" s="108">
        <v>100</v>
      </c>
      <c r="F225" s="108">
        <v>39.330364291791497</v>
      </c>
      <c r="G225" s="108">
        <v>86.536314306936205</v>
      </c>
      <c r="H225" s="108">
        <v>60.522587799999997</v>
      </c>
      <c r="I225" s="108">
        <v>100</v>
      </c>
      <c r="J225" s="108">
        <v>60.669635708208503</v>
      </c>
      <c r="K225" s="108">
        <v>56.098981416832302</v>
      </c>
    </row>
    <row r="226" spans="1:11" x14ac:dyDescent="0.25">
      <c r="A226" s="108" t="s">
        <v>229</v>
      </c>
      <c r="B226" s="108" t="s">
        <v>230</v>
      </c>
      <c r="C226" s="108" t="s">
        <v>22</v>
      </c>
      <c r="D226" s="108">
        <v>4209.7960374000004</v>
      </c>
      <c r="E226" s="108">
        <v>8.7361728473090192</v>
      </c>
      <c r="F226" s="108">
        <v>90.379549848998295</v>
      </c>
      <c r="G226" s="108">
        <v>3.7185104738148902</v>
      </c>
      <c r="H226" s="108">
        <v>448.11169109999997</v>
      </c>
      <c r="I226" s="108">
        <v>35.881045360527501</v>
      </c>
      <c r="J226" s="108">
        <v>9.6204501510017408</v>
      </c>
      <c r="K226" s="108">
        <v>34.933635896151898</v>
      </c>
    </row>
    <row r="227" spans="1:11" x14ac:dyDescent="0.25">
      <c r="A227" s="108" t="s">
        <v>231</v>
      </c>
      <c r="B227" s="108" t="s">
        <v>232</v>
      </c>
      <c r="C227" s="108" t="s">
        <v>22</v>
      </c>
      <c r="D227" s="108">
        <v>2854.3638735</v>
      </c>
      <c r="E227" s="108">
        <v>7.7434646936115197</v>
      </c>
      <c r="F227" s="108">
        <v>90.594300944458894</v>
      </c>
      <c r="G227" s="108">
        <v>3.28684335181382</v>
      </c>
      <c r="H227" s="108">
        <v>296.34631880000001</v>
      </c>
      <c r="I227" s="108">
        <v>32.617614353499</v>
      </c>
      <c r="J227" s="108">
        <v>9.4056990555411506</v>
      </c>
      <c r="K227" s="108">
        <v>31.658388601758599</v>
      </c>
    </row>
    <row r="228" spans="1:11" x14ac:dyDescent="0.25">
      <c r="A228" s="108" t="s">
        <v>233</v>
      </c>
      <c r="B228" s="108" t="s">
        <v>234</v>
      </c>
      <c r="C228" s="108" t="s">
        <v>21</v>
      </c>
      <c r="D228" s="108">
        <v>168.64136540000001</v>
      </c>
      <c r="E228" s="108">
        <v>72.977157484982499</v>
      </c>
      <c r="F228" s="108">
        <v>100</v>
      </c>
      <c r="G228" s="108">
        <v>0</v>
      </c>
      <c r="H228" s="108"/>
      <c r="I228" s="108"/>
      <c r="J228" s="108"/>
      <c r="K228" s="108"/>
    </row>
    <row r="229" spans="1:11" x14ac:dyDescent="0.25">
      <c r="A229" s="108" t="s">
        <v>233</v>
      </c>
      <c r="B229" s="108" t="s">
        <v>234</v>
      </c>
      <c r="C229" s="108" t="s">
        <v>22</v>
      </c>
      <c r="D229" s="108">
        <v>8507.9235982999999</v>
      </c>
      <c r="E229" s="108">
        <v>9.2694526904969301</v>
      </c>
      <c r="F229" s="108">
        <v>87.705980202915796</v>
      </c>
      <c r="G229" s="108">
        <v>3.8801277562801801</v>
      </c>
      <c r="H229" s="108">
        <v>1192.5820897000001</v>
      </c>
      <c r="I229" s="108">
        <v>29.595194030776501</v>
      </c>
      <c r="J229" s="108">
        <v>12.2940197970842</v>
      </c>
      <c r="K229" s="108">
        <v>27.680971219666102</v>
      </c>
    </row>
    <row r="230" spans="1:11" x14ac:dyDescent="0.25">
      <c r="A230" s="108" t="s">
        <v>237</v>
      </c>
      <c r="B230" s="108" t="s">
        <v>238</v>
      </c>
      <c r="C230" s="108" t="s">
        <v>22</v>
      </c>
      <c r="D230" s="108">
        <v>7996.9560684999997</v>
      </c>
      <c r="E230" s="108">
        <v>9.7759367324475708</v>
      </c>
      <c r="F230" s="108">
        <v>86.581375065913406</v>
      </c>
      <c r="G230" s="108">
        <v>4.18034861303454</v>
      </c>
      <c r="H230" s="108">
        <v>1239.3907352000001</v>
      </c>
      <c r="I230" s="108">
        <v>27.473218326590199</v>
      </c>
      <c r="J230" s="108">
        <v>13.4186249340866</v>
      </c>
      <c r="K230" s="108">
        <v>26.972982175841</v>
      </c>
    </row>
    <row r="231" spans="1:11" x14ac:dyDescent="0.25">
      <c r="A231" s="108" t="s">
        <v>239</v>
      </c>
      <c r="B231" s="108" t="s">
        <v>240</v>
      </c>
      <c r="C231" s="108" t="s">
        <v>21</v>
      </c>
      <c r="D231" s="108">
        <v>33.689211200000003</v>
      </c>
      <c r="E231" s="108">
        <v>99.999999999999801</v>
      </c>
      <c r="F231" s="108">
        <v>28.6028323129967</v>
      </c>
      <c r="G231" s="108">
        <v>61.039826813735502</v>
      </c>
      <c r="H231" s="108">
        <v>84.093569299999999</v>
      </c>
      <c r="I231" s="108">
        <v>71.5174348654688</v>
      </c>
      <c r="J231" s="108">
        <v>71.397167687003304</v>
      </c>
      <c r="K231" s="108">
        <v>24.453518078217201</v>
      </c>
    </row>
    <row r="232" spans="1:11" x14ac:dyDescent="0.25">
      <c r="A232" s="108" t="s">
        <v>239</v>
      </c>
      <c r="B232" s="108" t="s">
        <v>240</v>
      </c>
      <c r="C232" s="108" t="s">
        <v>22</v>
      </c>
      <c r="D232" s="108">
        <v>5704.8076707999999</v>
      </c>
      <c r="E232" s="108">
        <v>8.8012009292895996</v>
      </c>
      <c r="F232" s="108">
        <v>85.214340478829698</v>
      </c>
      <c r="G232" s="108">
        <v>3.1524709911013198</v>
      </c>
      <c r="H232" s="108">
        <v>989.84916599999997</v>
      </c>
      <c r="I232" s="108">
        <v>20.274119021615299</v>
      </c>
      <c r="J232" s="108">
        <v>14.785659521170301</v>
      </c>
      <c r="K232" s="108">
        <v>18.1686678230826</v>
      </c>
    </row>
    <row r="233" spans="1:11" x14ac:dyDescent="0.25">
      <c r="A233" s="108" t="s">
        <v>241</v>
      </c>
      <c r="B233" s="108" t="s">
        <v>242</v>
      </c>
      <c r="C233" s="108" t="s">
        <v>22</v>
      </c>
      <c r="D233" s="108">
        <v>785.15001359999997</v>
      </c>
      <c r="E233" s="108">
        <v>9.5592340544253904</v>
      </c>
      <c r="F233" s="108">
        <v>86.657002397734004</v>
      </c>
      <c r="G233" s="108">
        <v>3.7635606909681401</v>
      </c>
      <c r="H233" s="108">
        <v>120.89334340000001</v>
      </c>
      <c r="I233" s="108">
        <v>27.223117897143499</v>
      </c>
      <c r="J233" s="108">
        <v>13.342997602265999</v>
      </c>
      <c r="K233" s="108">
        <v>24.4427000246075</v>
      </c>
    </row>
    <row r="234" spans="1:11" x14ac:dyDescent="0.25">
      <c r="A234" s="108" t="s">
        <v>243</v>
      </c>
      <c r="B234" s="108" t="s">
        <v>244</v>
      </c>
      <c r="C234" s="108" t="s">
        <v>21</v>
      </c>
      <c r="D234" s="108">
        <v>14.822508900000001</v>
      </c>
      <c r="E234" s="108">
        <v>70.634701021202801</v>
      </c>
      <c r="F234" s="108">
        <v>100</v>
      </c>
      <c r="G234" s="108">
        <v>0</v>
      </c>
      <c r="H234" s="108"/>
      <c r="I234" s="108"/>
      <c r="J234" s="108"/>
      <c r="K234" s="108"/>
    </row>
    <row r="235" spans="1:11" x14ac:dyDescent="0.25">
      <c r="A235" s="108" t="s">
        <v>243</v>
      </c>
      <c r="B235" s="108" t="s">
        <v>244</v>
      </c>
      <c r="C235" s="108" t="s">
        <v>22</v>
      </c>
      <c r="D235" s="108">
        <v>2195.8014143999999</v>
      </c>
      <c r="E235" s="108">
        <v>6.97230276693774</v>
      </c>
      <c r="F235" s="108">
        <v>86.505075196525098</v>
      </c>
      <c r="G235" s="108">
        <v>2.3470655856268499</v>
      </c>
      <c r="H235" s="108">
        <v>342.54839850000002</v>
      </c>
      <c r="I235" s="108">
        <v>16.669552356448399</v>
      </c>
      <c r="J235" s="108">
        <v>13.4949248034749</v>
      </c>
      <c r="K235" s="108">
        <v>15.0451438546398</v>
      </c>
    </row>
    <row r="236" spans="1:11" x14ac:dyDescent="0.25">
      <c r="A236" s="108" t="s">
        <v>245</v>
      </c>
      <c r="B236" s="108" t="s">
        <v>246</v>
      </c>
      <c r="C236" s="108" t="s">
        <v>22</v>
      </c>
      <c r="D236" s="108">
        <v>2820.1370422999998</v>
      </c>
      <c r="E236" s="108">
        <v>8.3418195061921701</v>
      </c>
      <c r="F236" s="108">
        <v>90.597202576702401</v>
      </c>
      <c r="G236" s="108">
        <v>2.3352064596460198</v>
      </c>
      <c r="H236" s="108">
        <v>292.69311370000003</v>
      </c>
      <c r="I236" s="108">
        <v>21.8648009188163</v>
      </c>
      <c r="J236" s="108">
        <v>9.4027974232976401</v>
      </c>
      <c r="K236" s="108">
        <v>22.5000245308674</v>
      </c>
    </row>
    <row r="237" spans="1:11" x14ac:dyDescent="0.25">
      <c r="A237" s="108" t="s">
        <v>249</v>
      </c>
      <c r="B237" s="108" t="s">
        <v>250</v>
      </c>
      <c r="C237" s="108" t="s">
        <v>21</v>
      </c>
      <c r="D237" s="108">
        <v>66.579299399999996</v>
      </c>
      <c r="E237" s="108">
        <v>59.2001455795222</v>
      </c>
      <c r="F237" s="108">
        <v>100</v>
      </c>
      <c r="G237" s="108">
        <v>0</v>
      </c>
      <c r="H237" s="108"/>
      <c r="I237" s="108"/>
      <c r="J237" s="108"/>
      <c r="K237" s="108"/>
    </row>
    <row r="238" spans="1:11" x14ac:dyDescent="0.25">
      <c r="A238" s="108" t="s">
        <v>249</v>
      </c>
      <c r="B238" s="108" t="s">
        <v>250</v>
      </c>
      <c r="C238" s="108" t="s">
        <v>22</v>
      </c>
      <c r="D238" s="108">
        <v>1731.5549407000001</v>
      </c>
      <c r="E238" s="108">
        <v>9.5510724468835395</v>
      </c>
      <c r="F238" s="108">
        <v>88.107485977806604</v>
      </c>
      <c r="G238" s="108">
        <v>4.0029556155272203</v>
      </c>
      <c r="H238" s="108">
        <v>233.72067860000001</v>
      </c>
      <c r="I238" s="108">
        <v>28.971593028518999</v>
      </c>
      <c r="J238" s="108">
        <v>11.892514022193399</v>
      </c>
      <c r="K238" s="108">
        <v>29.6565011490984</v>
      </c>
    </row>
    <row r="239" spans="1:11" x14ac:dyDescent="0.25">
      <c r="A239" s="108" t="s">
        <v>253</v>
      </c>
      <c r="B239" s="108" t="s">
        <v>254</v>
      </c>
      <c r="C239" s="108" t="s">
        <v>22</v>
      </c>
      <c r="D239" s="108">
        <v>11124.852390800001</v>
      </c>
      <c r="E239" s="108">
        <v>4.1698764529508496</v>
      </c>
      <c r="F239" s="108">
        <v>88.138213163530907</v>
      </c>
      <c r="G239" s="108">
        <v>1.4642415715602299</v>
      </c>
      <c r="H239" s="108">
        <v>1497.2010766999999</v>
      </c>
      <c r="I239" s="108">
        <v>11.5493160033623</v>
      </c>
      <c r="J239" s="108">
        <v>11.861786836468999</v>
      </c>
      <c r="K239" s="108">
        <v>10.8799489938815</v>
      </c>
    </row>
    <row r="240" spans="1:11" x14ac:dyDescent="0.25">
      <c r="A240" s="108" t="s">
        <v>255</v>
      </c>
      <c r="B240" s="108" t="s">
        <v>256</v>
      </c>
      <c r="C240" s="108" t="s">
        <v>22</v>
      </c>
      <c r="D240" s="108">
        <v>8616.9784737999998</v>
      </c>
      <c r="E240" s="108">
        <v>4.4916825544282402</v>
      </c>
      <c r="F240" s="108">
        <v>89.722457208296902</v>
      </c>
      <c r="G240" s="108">
        <v>1.6381684507016601</v>
      </c>
      <c r="H240" s="108">
        <v>987.05906809999999</v>
      </c>
      <c r="I240" s="108">
        <v>14.534655425634501</v>
      </c>
      <c r="J240" s="108">
        <v>10.2775427917031</v>
      </c>
      <c r="K240" s="108">
        <v>14.301132254756199</v>
      </c>
    </row>
    <row r="241" spans="1:11" x14ac:dyDescent="0.25">
      <c r="A241" s="108" t="s">
        <v>257</v>
      </c>
      <c r="B241" s="108" t="s">
        <v>258</v>
      </c>
      <c r="C241" s="108" t="s">
        <v>22</v>
      </c>
      <c r="D241" s="108">
        <v>2857.9862804999998</v>
      </c>
      <c r="E241" s="108">
        <v>12.8007187070511</v>
      </c>
      <c r="F241" s="108">
        <v>87.886667822727503</v>
      </c>
      <c r="G241" s="108">
        <v>3.5056694642132502</v>
      </c>
      <c r="H241" s="108">
        <v>393.91341180000001</v>
      </c>
      <c r="I241" s="108">
        <v>26.802297888471401</v>
      </c>
      <c r="J241" s="108">
        <v>12.1133321772725</v>
      </c>
      <c r="K241" s="108">
        <v>25.434917757449298</v>
      </c>
    </row>
    <row r="242" spans="1:11" x14ac:dyDescent="0.25">
      <c r="A242" s="108" t="s">
        <v>309</v>
      </c>
      <c r="B242" s="108" t="s">
        <v>310</v>
      </c>
      <c r="C242" s="108" t="s">
        <v>22</v>
      </c>
      <c r="D242" s="108">
        <v>9972.7358719999993</v>
      </c>
      <c r="E242" s="108">
        <v>4.5866936042163502</v>
      </c>
      <c r="F242" s="108">
        <v>93.637198259210507</v>
      </c>
      <c r="G242" s="108">
        <v>1.12822824561741</v>
      </c>
      <c r="H242" s="108">
        <v>677.66381679999995</v>
      </c>
      <c r="I242" s="108">
        <v>16.549319080124199</v>
      </c>
      <c r="J242" s="108">
        <v>6.3628017407894504</v>
      </c>
      <c r="K242" s="108">
        <v>16.603398348761299</v>
      </c>
    </row>
    <row r="243" spans="1:11" x14ac:dyDescent="0.25">
      <c r="A243" s="108" t="s">
        <v>259</v>
      </c>
      <c r="B243" s="108" t="s">
        <v>260</v>
      </c>
      <c r="C243" s="108" t="s">
        <v>22</v>
      </c>
      <c r="D243" s="108">
        <v>8416.7224492000005</v>
      </c>
      <c r="E243" s="108">
        <v>3.6683209787386599</v>
      </c>
      <c r="F243" s="108">
        <v>93.294219046319697</v>
      </c>
      <c r="G243" s="108">
        <v>1.09132168282871</v>
      </c>
      <c r="H243" s="108">
        <v>604.9752886</v>
      </c>
      <c r="I243" s="108">
        <v>15.6581998754388</v>
      </c>
      <c r="J243" s="108">
        <v>6.7057809536803097</v>
      </c>
      <c r="K243" s="108">
        <v>15.1830196708024</v>
      </c>
    </row>
    <row r="244" spans="1:11" x14ac:dyDescent="0.25">
      <c r="A244" s="108" t="s">
        <v>311</v>
      </c>
      <c r="B244" s="108" t="s">
        <v>312</v>
      </c>
      <c r="C244" s="108" t="s">
        <v>22</v>
      </c>
      <c r="D244" s="108">
        <v>12173.9574969</v>
      </c>
      <c r="E244" s="108">
        <v>4.4248620929951201</v>
      </c>
      <c r="F244" s="108">
        <v>90.563957044010095</v>
      </c>
      <c r="G244" s="108">
        <v>1.61120801726339</v>
      </c>
      <c r="H244" s="108">
        <v>1268.4294021000001</v>
      </c>
      <c r="I244" s="108">
        <v>16.470493161283301</v>
      </c>
      <c r="J244" s="108">
        <v>9.4360429559899099</v>
      </c>
      <c r="K244" s="108">
        <v>15.463831008927199</v>
      </c>
    </row>
    <row r="245" spans="1:11" x14ac:dyDescent="0.25">
      <c r="A245" s="108" t="s">
        <v>261</v>
      </c>
      <c r="B245" s="108" t="s">
        <v>262</v>
      </c>
      <c r="C245" s="108" t="s">
        <v>22</v>
      </c>
      <c r="D245" s="108">
        <v>12929.2868423</v>
      </c>
      <c r="E245" s="108">
        <v>5.3055763133980998</v>
      </c>
      <c r="F245" s="108">
        <v>95.592191145353894</v>
      </c>
      <c r="G245" s="108">
        <v>1.02541262111675</v>
      </c>
      <c r="H245" s="108">
        <v>596.17657410000004</v>
      </c>
      <c r="I245" s="108">
        <v>22.292593962256799</v>
      </c>
      <c r="J245" s="108">
        <v>4.4078088546461096</v>
      </c>
      <c r="K245" s="108">
        <v>22.238132939301501</v>
      </c>
    </row>
    <row r="246" spans="1:11" x14ac:dyDescent="0.25">
      <c r="A246" s="108" t="s">
        <v>263</v>
      </c>
      <c r="B246" s="108" t="s">
        <v>264</v>
      </c>
      <c r="C246" s="108" t="s">
        <v>22</v>
      </c>
      <c r="D246" s="108">
        <v>10505.531702300001</v>
      </c>
      <c r="E246" s="108">
        <v>5.0000972225935296</v>
      </c>
      <c r="F246" s="108">
        <v>92.273740199963498</v>
      </c>
      <c r="G246" s="108">
        <v>1.1623599762483301</v>
      </c>
      <c r="H246" s="108">
        <v>879.64860959999999</v>
      </c>
      <c r="I246" s="108">
        <v>14.5505815261987</v>
      </c>
      <c r="J246" s="108">
        <v>7.7262598000364999</v>
      </c>
      <c r="K246" s="108">
        <v>13.8819176733699</v>
      </c>
    </row>
    <row r="247" spans="1:11" x14ac:dyDescent="0.25">
      <c r="A247" s="108" t="s">
        <v>265</v>
      </c>
      <c r="B247" s="108" t="s">
        <v>266</v>
      </c>
      <c r="C247" s="108" t="s">
        <v>21</v>
      </c>
      <c r="D247" s="108">
        <v>137.6149964</v>
      </c>
      <c r="E247" s="108">
        <v>72.769257618516207</v>
      </c>
      <c r="F247" s="108">
        <v>100</v>
      </c>
      <c r="G247" s="108">
        <v>0</v>
      </c>
      <c r="H247" s="108"/>
      <c r="I247" s="108"/>
      <c r="J247" s="108"/>
      <c r="K247" s="108"/>
    </row>
    <row r="248" spans="1:11" x14ac:dyDescent="0.25">
      <c r="A248" s="108" t="s">
        <v>265</v>
      </c>
      <c r="B248" s="108" t="s">
        <v>266</v>
      </c>
      <c r="C248" s="108" t="s">
        <v>22</v>
      </c>
      <c r="D248" s="108">
        <v>30341.772842300001</v>
      </c>
      <c r="E248" s="108">
        <v>6.6021066100920001</v>
      </c>
      <c r="F248" s="108">
        <v>92.5778229206379</v>
      </c>
      <c r="G248" s="108">
        <v>1.6023378518557101</v>
      </c>
      <c r="H248" s="108">
        <v>2432.5697433</v>
      </c>
      <c r="I248" s="108">
        <v>20.9472190647117</v>
      </c>
      <c r="J248" s="108">
        <v>7.4221770793620498</v>
      </c>
      <c r="K248" s="108">
        <v>19.986177683715901</v>
      </c>
    </row>
    <row r="249" spans="1:11" x14ac:dyDescent="0.25">
      <c r="A249" s="108" t="s">
        <v>267</v>
      </c>
      <c r="B249" s="108" t="s">
        <v>268</v>
      </c>
      <c r="C249" s="108" t="s">
        <v>22</v>
      </c>
      <c r="D249" s="108">
        <v>29991.883140000002</v>
      </c>
      <c r="E249" s="108">
        <v>4.4239914911885503</v>
      </c>
      <c r="F249" s="108">
        <v>93.472338005257797</v>
      </c>
      <c r="G249" s="108">
        <v>1.05625198261065</v>
      </c>
      <c r="H249" s="108">
        <v>2094.4899839</v>
      </c>
      <c r="I249" s="108">
        <v>15.7954898732676</v>
      </c>
      <c r="J249" s="108">
        <v>6.5276619947422097</v>
      </c>
      <c r="K249" s="108">
        <v>15.124916458117699</v>
      </c>
    </row>
    <row r="250" spans="1:11" x14ac:dyDescent="0.25">
      <c r="A250" s="108" t="s">
        <v>269</v>
      </c>
      <c r="B250" s="108" t="s">
        <v>270</v>
      </c>
      <c r="C250" s="108" t="s">
        <v>22</v>
      </c>
      <c r="D250" s="108">
        <v>7674.1970917999997</v>
      </c>
      <c r="E250" s="108">
        <v>7.7012186264571802</v>
      </c>
      <c r="F250" s="108">
        <v>84.295136393525297</v>
      </c>
      <c r="G250" s="108">
        <v>2.2764252674107701</v>
      </c>
      <c r="H250" s="108">
        <v>1429.7647975</v>
      </c>
      <c r="I250" s="108">
        <v>13.674418223720901</v>
      </c>
      <c r="J250" s="108">
        <v>15.704863606474699</v>
      </c>
      <c r="K250" s="108">
        <v>12.218608401472901</v>
      </c>
    </row>
    <row r="251" spans="1:11" x14ac:dyDescent="0.25">
      <c r="A251" s="108" t="s">
        <v>271</v>
      </c>
      <c r="B251" s="108" t="s">
        <v>272</v>
      </c>
      <c r="C251" s="108" t="s">
        <v>22</v>
      </c>
      <c r="D251" s="108">
        <v>14750.4450454</v>
      </c>
      <c r="E251" s="108">
        <v>5.4382299542560197</v>
      </c>
      <c r="F251" s="108">
        <v>86.939191550697004</v>
      </c>
      <c r="G251" s="108">
        <v>2.1893186168687602</v>
      </c>
      <c r="H251" s="108">
        <v>2215.9481108999998</v>
      </c>
      <c r="I251" s="108">
        <v>15.4285791543691</v>
      </c>
      <c r="J251" s="108">
        <v>13.060808449303</v>
      </c>
      <c r="K251" s="108">
        <v>14.5731859812718</v>
      </c>
    </row>
    <row r="252" spans="1:11" x14ac:dyDescent="0.25">
      <c r="A252" s="108" t="s">
        <v>273</v>
      </c>
      <c r="B252" s="108" t="s">
        <v>274</v>
      </c>
      <c r="C252" s="108" t="s">
        <v>22</v>
      </c>
      <c r="D252" s="108">
        <v>14647.1115242</v>
      </c>
      <c r="E252" s="108">
        <v>8.6480630487734391</v>
      </c>
      <c r="F252" s="108">
        <v>89.838362609969707</v>
      </c>
      <c r="G252" s="108">
        <v>1.97487387072131</v>
      </c>
      <c r="H252" s="108">
        <v>1656.7380771000001</v>
      </c>
      <c r="I252" s="108">
        <v>16.261062393635299</v>
      </c>
      <c r="J252" s="108">
        <v>10.1616373900303</v>
      </c>
      <c r="K252" s="108">
        <v>17.4597289882519</v>
      </c>
    </row>
    <row r="253" spans="1:11" x14ac:dyDescent="0.25">
      <c r="A253" s="108" t="s">
        <v>275</v>
      </c>
      <c r="B253" s="108" t="s">
        <v>276</v>
      </c>
      <c r="C253" s="108" t="s">
        <v>22</v>
      </c>
      <c r="D253" s="108">
        <v>12867.905145000001</v>
      </c>
      <c r="E253" s="108">
        <v>4.9070902315845304</v>
      </c>
      <c r="F253" s="108">
        <v>87.812024757731805</v>
      </c>
      <c r="G253" s="108">
        <v>2.0527705904125999</v>
      </c>
      <c r="H253" s="108">
        <v>1786.0163202000001</v>
      </c>
      <c r="I253" s="108">
        <v>15.8882247296809</v>
      </c>
      <c r="J253" s="108">
        <v>12.1879752422682</v>
      </c>
      <c r="K253" s="108">
        <v>14.789818515721599</v>
      </c>
    </row>
    <row r="254" spans="1:11" x14ac:dyDescent="0.25">
      <c r="A254" s="108" t="s">
        <v>277</v>
      </c>
      <c r="B254" s="108" t="s">
        <v>278</v>
      </c>
      <c r="C254" s="108" t="s">
        <v>22</v>
      </c>
      <c r="D254" s="108">
        <v>986.17397619999997</v>
      </c>
      <c r="E254" s="108">
        <v>10.4602383827712</v>
      </c>
      <c r="F254" s="108">
        <v>90.598010496914398</v>
      </c>
      <c r="G254" s="108">
        <v>3.5502305794524598</v>
      </c>
      <c r="H254" s="108">
        <v>102.3421742</v>
      </c>
      <c r="I254" s="108">
        <v>35.647555800544197</v>
      </c>
      <c r="J254" s="108">
        <v>9.40198950308565</v>
      </c>
      <c r="K254" s="108">
        <v>34.210187875464001</v>
      </c>
    </row>
    <row r="255" spans="1:11" x14ac:dyDescent="0.25">
      <c r="A255" s="108" t="s">
        <v>281</v>
      </c>
      <c r="B255" s="108" t="s">
        <v>282</v>
      </c>
      <c r="C255" s="108" t="s">
        <v>21</v>
      </c>
      <c r="D255" s="108">
        <v>33.386378299999997</v>
      </c>
      <c r="E255" s="108">
        <v>99.999999999999901</v>
      </c>
      <c r="F255" s="108">
        <v>25.0870850161328</v>
      </c>
      <c r="G255" s="108">
        <v>61.805356917327998</v>
      </c>
      <c r="H255" s="108">
        <v>99.695557199999996</v>
      </c>
      <c r="I255" s="108">
        <v>56.391081576152899</v>
      </c>
      <c r="J255" s="108">
        <v>74.912914983867196</v>
      </c>
      <c r="K255" s="108">
        <v>20.697582569992701</v>
      </c>
    </row>
    <row r="256" spans="1:11" x14ac:dyDescent="0.25">
      <c r="A256" s="108" t="s">
        <v>281</v>
      </c>
      <c r="B256" s="108" t="s">
        <v>282</v>
      </c>
      <c r="C256" s="108" t="s">
        <v>22</v>
      </c>
      <c r="D256" s="108">
        <v>1500.6394748</v>
      </c>
      <c r="E256" s="108">
        <v>15.427100420358</v>
      </c>
      <c r="F256" s="108">
        <v>61.549107312328701</v>
      </c>
      <c r="G256" s="108">
        <v>10.9558749428149</v>
      </c>
      <c r="H256" s="108">
        <v>937.47789250000005</v>
      </c>
      <c r="I256" s="108">
        <v>21.292049591635301</v>
      </c>
      <c r="J256" s="108">
        <v>38.450892687671299</v>
      </c>
      <c r="K256" s="108">
        <v>17.537286534103799</v>
      </c>
    </row>
    <row r="257" spans="1:11" x14ac:dyDescent="0.25">
      <c r="A257" s="108" t="s">
        <v>283</v>
      </c>
      <c r="B257" s="108" t="s">
        <v>284</v>
      </c>
      <c r="C257" s="108" t="s">
        <v>21</v>
      </c>
      <c r="D257" s="108">
        <v>16.124007899999999</v>
      </c>
      <c r="E257" s="108">
        <v>99.999999999999901</v>
      </c>
      <c r="F257" s="108">
        <v>7.7194515246969004</v>
      </c>
      <c r="G257" s="108">
        <v>98.198885601474998</v>
      </c>
      <c r="H257" s="108">
        <v>192.75103780000001</v>
      </c>
      <c r="I257" s="108">
        <v>57.016625929108599</v>
      </c>
      <c r="J257" s="108">
        <v>92.280548475303107</v>
      </c>
      <c r="K257" s="108">
        <v>8.2145322032054899</v>
      </c>
    </row>
    <row r="258" spans="1:11" x14ac:dyDescent="0.25">
      <c r="A258" s="108" t="s">
        <v>283</v>
      </c>
      <c r="B258" s="108" t="s">
        <v>284</v>
      </c>
      <c r="C258" s="108" t="s">
        <v>22</v>
      </c>
      <c r="D258" s="108">
        <v>2427.3898662000001</v>
      </c>
      <c r="E258" s="108">
        <v>9.6175595292121301</v>
      </c>
      <c r="F258" s="108">
        <v>80.179582520771902</v>
      </c>
      <c r="G258" s="108">
        <v>5.0312477730624003</v>
      </c>
      <c r="H258" s="108">
        <v>600.05152210000006</v>
      </c>
      <c r="I258" s="108">
        <v>23.4026709986071</v>
      </c>
      <c r="J258" s="108">
        <v>19.820417479228102</v>
      </c>
      <c r="K258" s="108">
        <v>20.352918722598801</v>
      </c>
    </row>
    <row r="259" spans="1:11" x14ac:dyDescent="0.25">
      <c r="A259" s="108" t="s">
        <v>285</v>
      </c>
      <c r="B259" s="108" t="s">
        <v>286</v>
      </c>
      <c r="C259" s="108" t="s">
        <v>22</v>
      </c>
      <c r="D259" s="108">
        <v>4055.6240398999998</v>
      </c>
      <c r="E259" s="108">
        <v>9.0845704465346504</v>
      </c>
      <c r="F259" s="108">
        <v>92.673889501303606</v>
      </c>
      <c r="G259" s="108">
        <v>1.9754684456945</v>
      </c>
      <c r="H259" s="108">
        <v>320.6075629</v>
      </c>
      <c r="I259" s="108">
        <v>24.301112844834101</v>
      </c>
      <c r="J259" s="108">
        <v>7.3261104986963899</v>
      </c>
      <c r="K259" s="108">
        <v>24.989296091313498</v>
      </c>
    </row>
    <row r="260" spans="1:11" x14ac:dyDescent="0.25">
      <c r="A260" s="108" t="s">
        <v>289</v>
      </c>
      <c r="B260" s="108" t="s">
        <v>290</v>
      </c>
      <c r="C260" s="108" t="s">
        <v>22</v>
      </c>
      <c r="D260" s="108">
        <v>391.92962899999998</v>
      </c>
      <c r="E260" s="108">
        <v>15.717503194870501</v>
      </c>
      <c r="F260" s="108">
        <v>90.808863271981807</v>
      </c>
      <c r="G260" s="108">
        <v>7.1968649672889802</v>
      </c>
      <c r="H260" s="108">
        <v>39.668801899999998</v>
      </c>
      <c r="I260" s="108">
        <v>68.612889733523204</v>
      </c>
      <c r="J260" s="108">
        <v>9.1911367280181704</v>
      </c>
      <c r="K260" s="108">
        <v>71.105364454999304</v>
      </c>
    </row>
    <row r="261" spans="1:11" x14ac:dyDescent="0.25">
      <c r="A261" s="108" t="s">
        <v>291</v>
      </c>
      <c r="B261" s="108" t="s">
        <v>292</v>
      </c>
      <c r="C261" s="108" t="s">
        <v>22</v>
      </c>
      <c r="D261" s="108">
        <v>26599.3010478</v>
      </c>
      <c r="E261" s="108">
        <v>5.5379301424959397</v>
      </c>
      <c r="F261" s="108">
        <v>90.371213130391098</v>
      </c>
      <c r="G261" s="108">
        <v>1.35680043571505</v>
      </c>
      <c r="H261" s="108">
        <v>2834.0772664000001</v>
      </c>
      <c r="I261" s="108">
        <v>14.4692705367389</v>
      </c>
      <c r="J261" s="108">
        <v>9.6287868696088896</v>
      </c>
      <c r="K261" s="108">
        <v>12.7342834577035</v>
      </c>
    </row>
    <row r="262" spans="1:11" x14ac:dyDescent="0.25">
      <c r="A262" s="108" t="s">
        <v>293</v>
      </c>
      <c r="B262" s="108" t="s">
        <v>294</v>
      </c>
      <c r="C262" s="108" t="s">
        <v>22</v>
      </c>
      <c r="D262" s="108">
        <v>21733.623905199998</v>
      </c>
      <c r="E262" s="108">
        <v>5.7111453274874302</v>
      </c>
      <c r="F262" s="108">
        <v>87.0563843520397</v>
      </c>
      <c r="G262" s="108">
        <v>1.8020365862263701</v>
      </c>
      <c r="H262" s="108">
        <v>3231.3732825000002</v>
      </c>
      <c r="I262" s="108">
        <v>12.2943105787064</v>
      </c>
      <c r="J262" s="108">
        <v>12.943615647960399</v>
      </c>
      <c r="K262" s="108">
        <v>12.1201674967598</v>
      </c>
    </row>
    <row r="263" spans="1:11" x14ac:dyDescent="0.25">
      <c r="A263" t="s">
        <v>25</v>
      </c>
    </row>
    <row r="264" spans="1:11" x14ac:dyDescent="0.25">
      <c r="A264" t="s">
        <v>26</v>
      </c>
    </row>
    <row r="265" spans="1:11" x14ac:dyDescent="0.25">
      <c r="A265" t="s">
        <v>27</v>
      </c>
    </row>
    <row r="266" spans="1:11" x14ac:dyDescent="0.25">
      <c r="A266" t="s">
        <v>28</v>
      </c>
    </row>
    <row r="267" spans="1:11" x14ac:dyDescent="0.25">
      <c r="A267" t="s">
        <v>29</v>
      </c>
    </row>
    <row r="270" spans="1:11" x14ac:dyDescent="0.25">
      <c r="K270" s="7" t="str">
        <f>HYPERLINK("#'Indice'!A1", "Ir al índice")</f>
        <v>Ir al índice</v>
      </c>
    </row>
    <row r="271" spans="1:11" ht="17.25" x14ac:dyDescent="0.3">
      <c r="A271" s="4" t="s">
        <v>451</v>
      </c>
    </row>
    <row r="272" spans="1:11" x14ac:dyDescent="0.25">
      <c r="A272" s="5" t="s">
        <v>31</v>
      </c>
      <c r="B272" s="5" t="s">
        <v>76</v>
      </c>
      <c r="C272" s="5" t="s">
        <v>678</v>
      </c>
      <c r="D272" s="5" t="s">
        <v>11</v>
      </c>
      <c r="E272" s="5" t="s">
        <v>12</v>
      </c>
      <c r="F272" s="5" t="s">
        <v>13</v>
      </c>
      <c r="G272" s="5" t="s">
        <v>14</v>
      </c>
      <c r="H272" s="5" t="s">
        <v>15</v>
      </c>
      <c r="I272" s="5" t="s">
        <v>16</v>
      </c>
      <c r="J272" s="5" t="s">
        <v>17</v>
      </c>
      <c r="K272" s="5" t="s">
        <v>18</v>
      </c>
    </row>
    <row r="273" spans="1:11" x14ac:dyDescent="0.25">
      <c r="A273" s="109" t="s">
        <v>77</v>
      </c>
      <c r="B273" s="109" t="s">
        <v>78</v>
      </c>
      <c r="C273" s="109" t="s">
        <v>22</v>
      </c>
      <c r="D273" s="109">
        <v>32.042982000000002</v>
      </c>
      <c r="E273" s="109"/>
      <c r="F273" s="109">
        <v>96.445135590324796</v>
      </c>
      <c r="G273" s="109"/>
      <c r="H273" s="109">
        <v>1.1810700000000001</v>
      </c>
      <c r="I273" s="109"/>
      <c r="J273" s="109">
        <v>3.5548644096752602</v>
      </c>
      <c r="K273" s="109"/>
    </row>
    <row r="274" spans="1:11" x14ac:dyDescent="0.25">
      <c r="A274" s="109" t="s">
        <v>79</v>
      </c>
      <c r="B274" s="109" t="s">
        <v>80</v>
      </c>
      <c r="C274" s="109" t="s">
        <v>22</v>
      </c>
      <c r="D274" s="109">
        <v>62.844222500000001</v>
      </c>
      <c r="E274" s="109"/>
      <c r="F274" s="109">
        <v>94.871794871794904</v>
      </c>
      <c r="G274" s="109"/>
      <c r="H274" s="109">
        <v>3.3969849999999999</v>
      </c>
      <c r="I274" s="109"/>
      <c r="J274" s="109">
        <v>5.1282051282051304</v>
      </c>
      <c r="K274" s="109"/>
    </row>
    <row r="275" spans="1:11" x14ac:dyDescent="0.25">
      <c r="A275" s="109" t="s">
        <v>85</v>
      </c>
      <c r="B275" s="109" t="s">
        <v>86</v>
      </c>
      <c r="C275" s="109" t="s">
        <v>22</v>
      </c>
      <c r="D275" s="109">
        <v>55.805206499999997</v>
      </c>
      <c r="E275" s="109"/>
      <c r="F275" s="109">
        <v>100</v>
      </c>
      <c r="G275" s="109"/>
      <c r="H275" s="109"/>
      <c r="I275" s="109"/>
      <c r="J275" s="109"/>
      <c r="K275" s="109"/>
    </row>
    <row r="276" spans="1:11" x14ac:dyDescent="0.25">
      <c r="A276" s="109" t="s">
        <v>97</v>
      </c>
      <c r="B276" s="109" t="s">
        <v>98</v>
      </c>
      <c r="C276" s="109" t="s">
        <v>22</v>
      </c>
      <c r="D276" s="109">
        <v>159.4485238</v>
      </c>
      <c r="E276" s="109"/>
      <c r="F276" s="109">
        <v>81.701429550500606</v>
      </c>
      <c r="G276" s="109"/>
      <c r="H276" s="109">
        <v>35.7114932</v>
      </c>
      <c r="I276" s="109"/>
      <c r="J276" s="109">
        <v>18.298570449499401</v>
      </c>
      <c r="K276" s="109"/>
    </row>
    <row r="277" spans="1:11" x14ac:dyDescent="0.25">
      <c r="A277" s="109" t="s">
        <v>113</v>
      </c>
      <c r="B277" s="109" t="s">
        <v>114</v>
      </c>
      <c r="C277" s="109" t="s">
        <v>22</v>
      </c>
      <c r="D277" s="109">
        <v>73.007939300000004</v>
      </c>
      <c r="E277" s="109"/>
      <c r="F277" s="109">
        <v>88.891884111390695</v>
      </c>
      <c r="G277" s="109"/>
      <c r="H277" s="109">
        <v>9.1232249000000003</v>
      </c>
      <c r="I277" s="109"/>
      <c r="J277" s="109">
        <v>11.1081158886093</v>
      </c>
      <c r="K277" s="109"/>
    </row>
    <row r="278" spans="1:11" x14ac:dyDescent="0.25">
      <c r="A278" t="s">
        <v>25</v>
      </c>
    </row>
    <row r="279" spans="1:11" x14ac:dyDescent="0.25">
      <c r="A279" t="s">
        <v>26</v>
      </c>
    </row>
    <row r="280" spans="1:11" x14ac:dyDescent="0.25">
      <c r="A280" t="s">
        <v>27</v>
      </c>
    </row>
    <row r="281" spans="1:11" x14ac:dyDescent="0.25">
      <c r="A281" t="s">
        <v>28</v>
      </c>
    </row>
    <row r="282" spans="1:11" x14ac:dyDescent="0.25">
      <c r="A282" t="s">
        <v>29</v>
      </c>
    </row>
    <row r="285" spans="1:11" x14ac:dyDescent="0.25">
      <c r="K285" s="7" t="str">
        <f>HYPERLINK("#'Indice'!A1", "Ir al índice")</f>
        <v>Ir al índice</v>
      </c>
    </row>
    <row r="286" spans="1:11" ht="17.25" x14ac:dyDescent="0.3">
      <c r="A286" s="14" t="s">
        <v>452</v>
      </c>
    </row>
    <row r="287" spans="1:11" x14ac:dyDescent="0.25">
      <c r="A287" s="5" t="s">
        <v>31</v>
      </c>
      <c r="B287" s="5" t="s">
        <v>10</v>
      </c>
      <c r="C287" s="5" t="s">
        <v>678</v>
      </c>
      <c r="D287" s="5" t="s">
        <v>11</v>
      </c>
      <c r="E287" s="5" t="s">
        <v>12</v>
      </c>
      <c r="F287" s="5" t="s">
        <v>13</v>
      </c>
      <c r="G287" s="5" t="s">
        <v>14</v>
      </c>
      <c r="H287" s="5" t="s">
        <v>15</v>
      </c>
      <c r="I287" s="5" t="s">
        <v>16</v>
      </c>
      <c r="J287" s="5" t="s">
        <v>17</v>
      </c>
      <c r="K287" s="5" t="s">
        <v>18</v>
      </c>
    </row>
    <row r="288" spans="1:11" x14ac:dyDescent="0.25">
      <c r="A288" s="110" t="s">
        <v>19</v>
      </c>
      <c r="B288" s="110" t="s">
        <v>20</v>
      </c>
      <c r="C288" s="110" t="s">
        <v>22</v>
      </c>
      <c r="D288" s="110">
        <v>383.1488741</v>
      </c>
      <c r="E288" s="110"/>
      <c r="F288" s="110">
        <v>88.576709604318296</v>
      </c>
      <c r="G288" s="110"/>
      <c r="H288" s="110">
        <v>49.412773100000003</v>
      </c>
      <c r="I288" s="110"/>
      <c r="J288" s="110">
        <v>11.4232903956817</v>
      </c>
      <c r="K288" s="110"/>
    </row>
    <row r="289" spans="1:11" x14ac:dyDescent="0.25">
      <c r="A289" s="110" t="s">
        <v>32</v>
      </c>
      <c r="B289" s="110" t="s">
        <v>33</v>
      </c>
      <c r="C289" s="110" t="s">
        <v>22</v>
      </c>
      <c r="D289" s="110">
        <v>876.87236640000003</v>
      </c>
      <c r="E289" s="110">
        <v>13.0295820107381</v>
      </c>
      <c r="F289" s="110">
        <v>92.178779505495697</v>
      </c>
      <c r="G289" s="110">
        <v>3.0721394364132601</v>
      </c>
      <c r="H289" s="110">
        <v>74.4012034</v>
      </c>
      <c r="I289" s="110">
        <v>36.563857262675</v>
      </c>
      <c r="J289" s="110">
        <v>7.8212204945042698</v>
      </c>
      <c r="K289" s="110">
        <v>36.207400611996803</v>
      </c>
    </row>
    <row r="290" spans="1:11" x14ac:dyDescent="0.25">
      <c r="A290" s="110" t="s">
        <v>34</v>
      </c>
      <c r="B290" s="110" t="s">
        <v>35</v>
      </c>
      <c r="C290" s="110" t="s">
        <v>22</v>
      </c>
      <c r="D290" s="110">
        <v>670.91683320000004</v>
      </c>
      <c r="E290" s="110">
        <v>15.3229844105881</v>
      </c>
      <c r="F290" s="110">
        <v>92.076345821239101</v>
      </c>
      <c r="G290" s="110">
        <v>2.91641355522317</v>
      </c>
      <c r="H290" s="110">
        <v>57.735924699999998</v>
      </c>
      <c r="I290" s="110">
        <v>33.8416622950229</v>
      </c>
      <c r="J290" s="110">
        <v>7.9236541787609198</v>
      </c>
      <c r="K290" s="110">
        <v>33.890007944601003</v>
      </c>
    </row>
    <row r="291" spans="1:11" x14ac:dyDescent="0.25">
      <c r="A291" s="110" t="s">
        <v>36</v>
      </c>
      <c r="B291" s="110" t="s">
        <v>37</v>
      </c>
      <c r="C291" s="110" t="s">
        <v>22</v>
      </c>
      <c r="D291" s="110">
        <v>23.765217</v>
      </c>
      <c r="E291" s="110">
        <v>15.430334996209201</v>
      </c>
      <c r="F291" s="110">
        <v>77.7777777777778</v>
      </c>
      <c r="G291" s="110">
        <v>10.706934573993699</v>
      </c>
      <c r="H291" s="110">
        <v>6.7900619999999998</v>
      </c>
      <c r="I291" s="110">
        <v>35.355339059327399</v>
      </c>
      <c r="J291" s="110">
        <v>22.2222222222222</v>
      </c>
      <c r="K291" s="110">
        <v>37.474271008977901</v>
      </c>
    </row>
    <row r="292" spans="1:11" x14ac:dyDescent="0.25">
      <c r="A292" s="110" t="s">
        <v>42</v>
      </c>
      <c r="B292" s="110" t="s">
        <v>43</v>
      </c>
      <c r="C292" s="110" t="s">
        <v>22</v>
      </c>
      <c r="D292" s="110">
        <v>22.984845799999999</v>
      </c>
      <c r="E292" s="110">
        <v>22.841361849421801</v>
      </c>
      <c r="F292" s="110">
        <v>90.293680466917706</v>
      </c>
      <c r="G292" s="110">
        <v>8.33584561719465</v>
      </c>
      <c r="H292" s="110">
        <v>2.4708070000000002</v>
      </c>
      <c r="I292" s="110">
        <v>100</v>
      </c>
      <c r="J292" s="110">
        <v>9.7063195330822598</v>
      </c>
      <c r="K292" s="110">
        <v>77.544756075170994</v>
      </c>
    </row>
    <row r="293" spans="1:11" x14ac:dyDescent="0.25">
      <c r="A293" s="110" t="s">
        <v>44</v>
      </c>
      <c r="B293" s="110" t="s">
        <v>45</v>
      </c>
      <c r="C293" s="110" t="s">
        <v>22</v>
      </c>
      <c r="D293" s="110">
        <v>562.27042900000004</v>
      </c>
      <c r="E293" s="110">
        <v>15.785712164005</v>
      </c>
      <c r="F293" s="110">
        <v>92.531460905155598</v>
      </c>
      <c r="G293" s="110">
        <v>2.4193050580393298</v>
      </c>
      <c r="H293" s="110">
        <v>45.382820500000001</v>
      </c>
      <c r="I293" s="110">
        <v>26.584523994948899</v>
      </c>
      <c r="J293" s="110">
        <v>7.4685390948444201</v>
      </c>
      <c r="K293" s="110">
        <v>29.973978652685101</v>
      </c>
    </row>
    <row r="294" spans="1:11" x14ac:dyDescent="0.25">
      <c r="A294" t="s">
        <v>25</v>
      </c>
    </row>
    <row r="295" spans="1:11" x14ac:dyDescent="0.25">
      <c r="A295" t="s">
        <v>26</v>
      </c>
    </row>
    <row r="296" spans="1:11" x14ac:dyDescent="0.25">
      <c r="A296" t="s">
        <v>27</v>
      </c>
    </row>
    <row r="297" spans="1:11" x14ac:dyDescent="0.25">
      <c r="A297" t="s">
        <v>28</v>
      </c>
    </row>
    <row r="298" spans="1:11" x14ac:dyDescent="0.25">
      <c r="A298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8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</v>
      </c>
    </row>
    <row r="9" spans="1:11" x14ac:dyDescent="0.25">
      <c r="A9" t="s">
        <v>431</v>
      </c>
    </row>
    <row r="10" spans="1:11" x14ac:dyDescent="0.25">
      <c r="A10" t="s">
        <v>453</v>
      </c>
    </row>
    <row r="11" spans="1:11" x14ac:dyDescent="0.25">
      <c r="A11" t="s">
        <v>454</v>
      </c>
    </row>
    <row r="12" spans="1:11" x14ac:dyDescent="0.25">
      <c r="A12" s="3" t="s">
        <v>6</v>
      </c>
    </row>
    <row r="13" spans="1:11" x14ac:dyDescent="0.25">
      <c r="A13" s="3" t="s">
        <v>444</v>
      </c>
    </row>
    <row r="15" spans="1:11" ht="17.25" x14ac:dyDescent="0.3">
      <c r="A15" s="4" t="s">
        <v>455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11" t="s">
        <v>19</v>
      </c>
      <c r="B17" s="111" t="s">
        <v>20</v>
      </c>
      <c r="C17" s="111" t="s">
        <v>21</v>
      </c>
      <c r="D17" s="111">
        <v>363.94037730000002</v>
      </c>
      <c r="E17" s="111">
        <v>33.563259204025499</v>
      </c>
      <c r="F17" s="111">
        <v>11.7133593086755</v>
      </c>
      <c r="G17" s="111">
        <v>33.333171834546398</v>
      </c>
      <c r="H17" s="111">
        <v>2743.1134379999999</v>
      </c>
      <c r="I17" s="111">
        <v>17.072976430917699</v>
      </c>
      <c r="J17" s="111">
        <v>88.286640691324493</v>
      </c>
      <c r="K17" s="111">
        <v>4.4224518629151097</v>
      </c>
    </row>
    <row r="18" spans="1:11" x14ac:dyDescent="0.25">
      <c r="A18" s="111" t="s">
        <v>19</v>
      </c>
      <c r="B18" s="111" t="s">
        <v>20</v>
      </c>
      <c r="C18" s="111" t="s">
        <v>22</v>
      </c>
      <c r="D18" s="111">
        <v>101118.0854422</v>
      </c>
      <c r="E18" s="111">
        <v>2.8989213604777002</v>
      </c>
      <c r="F18" s="111">
        <v>12.760669592307201</v>
      </c>
      <c r="G18" s="111">
        <v>2.72344196651978</v>
      </c>
      <c r="H18" s="111">
        <v>691301.81627800001</v>
      </c>
      <c r="I18" s="111">
        <v>1.0086535455723999</v>
      </c>
      <c r="J18" s="111">
        <v>87.239330407692805</v>
      </c>
      <c r="K18" s="111">
        <v>0.398363248848569</v>
      </c>
    </row>
    <row r="19" spans="1:11" x14ac:dyDescent="0.25">
      <c r="A19" s="111" t="s">
        <v>19</v>
      </c>
      <c r="B19" s="111" t="s">
        <v>23</v>
      </c>
      <c r="C19" s="111" t="s">
        <v>22</v>
      </c>
      <c r="D19" s="111">
        <v>41.426259399999999</v>
      </c>
      <c r="E19" s="111"/>
      <c r="F19" s="111">
        <v>9.57696080273295</v>
      </c>
      <c r="G19" s="111"/>
      <c r="H19" s="111">
        <v>391.13538779999999</v>
      </c>
      <c r="I19" s="111"/>
      <c r="J19" s="111">
        <v>90.423039197267101</v>
      </c>
      <c r="K19" s="111"/>
    </row>
    <row r="20" spans="1:11" x14ac:dyDescent="0.25">
      <c r="A20" s="111" t="s">
        <v>19</v>
      </c>
      <c r="B20" s="111" t="s">
        <v>24</v>
      </c>
      <c r="C20" s="111" t="s">
        <v>21</v>
      </c>
      <c r="D20" s="111">
        <v>363.94037730000002</v>
      </c>
      <c r="E20" s="111">
        <v>33.563259204025499</v>
      </c>
      <c r="F20" s="111">
        <v>11.7133593086755</v>
      </c>
      <c r="G20" s="111">
        <v>33.333171834546398</v>
      </c>
      <c r="H20" s="111">
        <v>2743.1134379999999</v>
      </c>
      <c r="I20" s="111">
        <v>17.072976430917699</v>
      </c>
      <c r="J20" s="111">
        <v>88.286640691324493</v>
      </c>
      <c r="K20" s="111">
        <v>4.4224518629151097</v>
      </c>
    </row>
    <row r="21" spans="1:11" x14ac:dyDescent="0.25">
      <c r="A21" s="111" t="s">
        <v>19</v>
      </c>
      <c r="B21" s="111" t="s">
        <v>24</v>
      </c>
      <c r="C21" s="111" t="s">
        <v>22</v>
      </c>
      <c r="D21" s="111">
        <v>101076.65918279999</v>
      </c>
      <c r="E21" s="111">
        <v>2.9000869930545199</v>
      </c>
      <c r="F21" s="111">
        <v>12.7624084462617</v>
      </c>
      <c r="G21" s="111">
        <v>2.7245268405699599</v>
      </c>
      <c r="H21" s="111">
        <v>690910.68089019996</v>
      </c>
      <c r="I21" s="111">
        <v>1.00919028898106</v>
      </c>
      <c r="J21" s="111">
        <v>87.237591553738298</v>
      </c>
      <c r="K21" s="111">
        <v>0.39858418535933099</v>
      </c>
    </row>
    <row r="22" spans="1:11" x14ac:dyDescent="0.25">
      <c r="A22" t="s">
        <v>25</v>
      </c>
    </row>
    <row r="23" spans="1:11" x14ac:dyDescent="0.25">
      <c r="A23" t="s">
        <v>26</v>
      </c>
    </row>
    <row r="24" spans="1:11" x14ac:dyDescent="0.25">
      <c r="A24" t="s">
        <v>27</v>
      </c>
    </row>
    <row r="25" spans="1:11" x14ac:dyDescent="0.25">
      <c r="A25" t="s">
        <v>28</v>
      </c>
    </row>
    <row r="26" spans="1:11" x14ac:dyDescent="0.25">
      <c r="A26" t="s">
        <v>29</v>
      </c>
    </row>
    <row r="29" spans="1:11" x14ac:dyDescent="0.25">
      <c r="K29" s="7" t="str">
        <f>HYPERLINK("#'Indice'!A1", "Ir al índice")</f>
        <v>Ir al índice</v>
      </c>
    </row>
    <row r="30" spans="1:11" ht="17.25" x14ac:dyDescent="0.3">
      <c r="A30" s="4" t="s">
        <v>456</v>
      </c>
    </row>
    <row r="31" spans="1:11" x14ac:dyDescent="0.25">
      <c r="A31" s="5" t="s">
        <v>31</v>
      </c>
      <c r="B31" s="5" t="s">
        <v>10</v>
      </c>
      <c r="C31" s="5" t="s">
        <v>678</v>
      </c>
      <c r="D31" s="5" t="s">
        <v>11</v>
      </c>
      <c r="E31" s="5" t="s">
        <v>12</v>
      </c>
      <c r="F31" s="5" t="s">
        <v>13</v>
      </c>
      <c r="G31" s="5" t="s">
        <v>14</v>
      </c>
      <c r="H31" s="5" t="s">
        <v>15</v>
      </c>
      <c r="I31" s="5" t="s">
        <v>16</v>
      </c>
      <c r="J31" s="5" t="s">
        <v>17</v>
      </c>
      <c r="K31" s="5" t="s">
        <v>18</v>
      </c>
    </row>
    <row r="32" spans="1:11" x14ac:dyDescent="0.25">
      <c r="A32" s="112" t="s">
        <v>19</v>
      </c>
      <c r="B32" s="112" t="s">
        <v>20</v>
      </c>
      <c r="C32" s="112" t="s">
        <v>21</v>
      </c>
      <c r="D32" s="112">
        <v>363.94037730000002</v>
      </c>
      <c r="E32" s="112">
        <v>33.563259204025499</v>
      </c>
      <c r="F32" s="112">
        <v>11.7133593086755</v>
      </c>
      <c r="G32" s="112">
        <v>33.333171834546398</v>
      </c>
      <c r="H32" s="112">
        <v>2743.1134379999999</v>
      </c>
      <c r="I32" s="112">
        <v>17.072976430917699</v>
      </c>
      <c r="J32" s="112">
        <v>88.286640691324493</v>
      </c>
      <c r="K32" s="112">
        <v>4.4224518629151097</v>
      </c>
    </row>
    <row r="33" spans="1:11" x14ac:dyDescent="0.25">
      <c r="A33" s="112" t="s">
        <v>19</v>
      </c>
      <c r="B33" s="112" t="s">
        <v>20</v>
      </c>
      <c r="C33" s="112" t="s">
        <v>22</v>
      </c>
      <c r="D33" s="112">
        <v>101118.0854422</v>
      </c>
      <c r="E33" s="112">
        <v>2.8989213604777002</v>
      </c>
      <c r="F33" s="112">
        <v>12.760669592307201</v>
      </c>
      <c r="G33" s="112">
        <v>2.72344196651978</v>
      </c>
      <c r="H33" s="112">
        <v>691301.81627800001</v>
      </c>
      <c r="I33" s="112">
        <v>1.0086535455723999</v>
      </c>
      <c r="J33" s="112">
        <v>87.239330407692805</v>
      </c>
      <c r="K33" s="112">
        <v>0.398363248848569</v>
      </c>
    </row>
    <row r="34" spans="1:11" x14ac:dyDescent="0.25">
      <c r="A34" s="112" t="s">
        <v>32</v>
      </c>
      <c r="B34" s="112" t="s">
        <v>33</v>
      </c>
      <c r="C34" s="112" t="s">
        <v>22</v>
      </c>
      <c r="D34" s="112">
        <v>2054.4794102000001</v>
      </c>
      <c r="E34" s="112">
        <v>18.140189778374499</v>
      </c>
      <c r="F34" s="112">
        <v>15.7576686181221</v>
      </c>
      <c r="G34" s="112">
        <v>14.6779385557263</v>
      </c>
      <c r="H34" s="112">
        <v>10983.486166999999</v>
      </c>
      <c r="I34" s="112">
        <v>10.077938442130799</v>
      </c>
      <c r="J34" s="112">
        <v>84.242331381877904</v>
      </c>
      <c r="K34" s="112">
        <v>2.7455328926004299</v>
      </c>
    </row>
    <row r="35" spans="1:11" x14ac:dyDescent="0.25">
      <c r="A35" s="112" t="s">
        <v>34</v>
      </c>
      <c r="B35" s="112" t="s">
        <v>35</v>
      </c>
      <c r="C35" s="112" t="s">
        <v>22</v>
      </c>
      <c r="D35" s="112">
        <v>341.9798356</v>
      </c>
      <c r="E35" s="112">
        <v>22.486611378422001</v>
      </c>
      <c r="F35" s="112">
        <v>10.334533106448401</v>
      </c>
      <c r="G35" s="112">
        <v>22.786825618497101</v>
      </c>
      <c r="H35" s="112">
        <v>2967.1182346999999</v>
      </c>
      <c r="I35" s="112">
        <v>9.87025983380585</v>
      </c>
      <c r="J35" s="112">
        <v>89.665466893551596</v>
      </c>
      <c r="K35" s="112">
        <v>2.6263310938289601</v>
      </c>
    </row>
    <row r="36" spans="1:11" x14ac:dyDescent="0.25">
      <c r="A36" s="112" t="s">
        <v>36</v>
      </c>
      <c r="B36" s="112" t="s">
        <v>37</v>
      </c>
      <c r="C36" s="112" t="s">
        <v>22</v>
      </c>
      <c r="D36" s="112">
        <v>5.658385</v>
      </c>
      <c r="E36" s="112">
        <v>40</v>
      </c>
      <c r="F36" s="112">
        <v>18.518518518518501</v>
      </c>
      <c r="G36" s="112">
        <v>39.659040661277203</v>
      </c>
      <c r="H36" s="112">
        <v>24.896894</v>
      </c>
      <c r="I36" s="112">
        <v>12.2811418964603</v>
      </c>
      <c r="J36" s="112">
        <v>81.481481481481495</v>
      </c>
      <c r="K36" s="112">
        <v>9.0134183321084596</v>
      </c>
    </row>
    <row r="37" spans="1:11" x14ac:dyDescent="0.25">
      <c r="A37" s="112" t="s">
        <v>38</v>
      </c>
      <c r="B37" s="112" t="s">
        <v>39</v>
      </c>
      <c r="C37" s="112" t="s">
        <v>22</v>
      </c>
      <c r="D37" s="112">
        <v>386.5729584</v>
      </c>
      <c r="E37" s="112">
        <v>31.878306128963899</v>
      </c>
      <c r="F37" s="112">
        <v>22.642045936079001</v>
      </c>
      <c r="G37" s="112">
        <v>26.5714063902962</v>
      </c>
      <c r="H37" s="112">
        <v>1320.7504853</v>
      </c>
      <c r="I37" s="112">
        <v>11.4965838887915</v>
      </c>
      <c r="J37" s="112">
        <v>77.357954063920999</v>
      </c>
      <c r="K37" s="112">
        <v>7.7772352094288904</v>
      </c>
    </row>
    <row r="38" spans="1:11" x14ac:dyDescent="0.25">
      <c r="A38" s="112" t="s">
        <v>40</v>
      </c>
      <c r="B38" s="112" t="s">
        <v>41</v>
      </c>
      <c r="C38" s="112" t="s">
        <v>22</v>
      </c>
      <c r="D38" s="112">
        <v>1194.824181</v>
      </c>
      <c r="E38" s="112">
        <v>29.825952680734702</v>
      </c>
      <c r="F38" s="112">
        <v>9.2761682291437495</v>
      </c>
      <c r="G38" s="112">
        <v>29.945483659884399</v>
      </c>
      <c r="H38" s="112">
        <v>11685.754862899999</v>
      </c>
      <c r="I38" s="112">
        <v>12.221665313900001</v>
      </c>
      <c r="J38" s="112">
        <v>90.723831770856293</v>
      </c>
      <c r="K38" s="112">
        <v>3.0618123012458098</v>
      </c>
    </row>
    <row r="39" spans="1:11" x14ac:dyDescent="0.25">
      <c r="A39" s="112" t="s">
        <v>42</v>
      </c>
      <c r="B39" s="112" t="s">
        <v>43</v>
      </c>
      <c r="C39" s="112" t="s">
        <v>21</v>
      </c>
      <c r="D39" s="112"/>
      <c r="E39" s="112"/>
      <c r="F39" s="112"/>
      <c r="G39" s="112"/>
      <c r="H39" s="112">
        <v>749.20456420000005</v>
      </c>
      <c r="I39" s="112">
        <v>72.615335831233395</v>
      </c>
      <c r="J39" s="112">
        <v>100</v>
      </c>
      <c r="K39" s="112">
        <v>0</v>
      </c>
    </row>
    <row r="40" spans="1:11" x14ac:dyDescent="0.25">
      <c r="A40" s="112" t="s">
        <v>42</v>
      </c>
      <c r="B40" s="112" t="s">
        <v>43</v>
      </c>
      <c r="C40" s="112" t="s">
        <v>22</v>
      </c>
      <c r="D40" s="112">
        <v>6841.5686752000001</v>
      </c>
      <c r="E40" s="112">
        <v>23.3538911627031</v>
      </c>
      <c r="F40" s="112">
        <v>19.7451092897542</v>
      </c>
      <c r="G40" s="112">
        <v>20.501528560749499</v>
      </c>
      <c r="H40" s="112">
        <v>27807.865646999999</v>
      </c>
      <c r="I40" s="112">
        <v>9.3125194610325401</v>
      </c>
      <c r="J40" s="112">
        <v>80.254890710245803</v>
      </c>
      <c r="K40" s="112">
        <v>5.0439906958509804</v>
      </c>
    </row>
    <row r="41" spans="1:11" x14ac:dyDescent="0.25">
      <c r="A41" s="112" t="s">
        <v>44</v>
      </c>
      <c r="B41" s="112" t="s">
        <v>45</v>
      </c>
      <c r="C41" s="112" t="s">
        <v>22</v>
      </c>
      <c r="D41" s="112">
        <v>99.861605699999998</v>
      </c>
      <c r="E41" s="112">
        <v>28.965971606079702</v>
      </c>
      <c r="F41" s="112">
        <v>4.9626674423245198</v>
      </c>
      <c r="G41" s="112">
        <v>30.959857178417</v>
      </c>
      <c r="H41" s="112">
        <v>1912.3950457999999</v>
      </c>
      <c r="I41" s="112">
        <v>11.106107186352199</v>
      </c>
      <c r="J41" s="112">
        <v>95.037332557675498</v>
      </c>
      <c r="K41" s="112">
        <v>1.6166644317916301</v>
      </c>
    </row>
    <row r="42" spans="1:11" x14ac:dyDescent="0.25">
      <c r="A42" t="s">
        <v>25</v>
      </c>
    </row>
    <row r="43" spans="1:11" x14ac:dyDescent="0.25">
      <c r="A43" t="s">
        <v>26</v>
      </c>
    </row>
    <row r="44" spans="1:11" x14ac:dyDescent="0.25">
      <c r="A44" t="s">
        <v>27</v>
      </c>
    </row>
    <row r="45" spans="1:11" x14ac:dyDescent="0.25">
      <c r="A45" t="s">
        <v>28</v>
      </c>
    </row>
    <row r="46" spans="1:11" x14ac:dyDescent="0.25">
      <c r="A46" t="s">
        <v>29</v>
      </c>
    </row>
    <row r="49" spans="1:11" x14ac:dyDescent="0.25">
      <c r="K49" s="7" t="str">
        <f>HYPERLINK("#'Indice'!A1", "Ir al índice")</f>
        <v>Ir al índice</v>
      </c>
    </row>
    <row r="50" spans="1:11" ht="17.25" x14ac:dyDescent="0.3">
      <c r="A50" s="4" t="s">
        <v>457</v>
      </c>
    </row>
    <row r="51" spans="1:11" x14ac:dyDescent="0.25">
      <c r="A51" s="5" t="s">
        <v>31</v>
      </c>
      <c r="B51" s="5" t="s">
        <v>10</v>
      </c>
      <c r="C51" s="5" t="s">
        <v>678</v>
      </c>
      <c r="D51" s="5" t="s">
        <v>11</v>
      </c>
      <c r="E51" s="5" t="s">
        <v>12</v>
      </c>
      <c r="F51" s="5" t="s">
        <v>13</v>
      </c>
      <c r="G51" s="5" t="s">
        <v>14</v>
      </c>
      <c r="H51" s="5" t="s">
        <v>15</v>
      </c>
      <c r="I51" s="5" t="s">
        <v>16</v>
      </c>
      <c r="J51" s="5" t="s">
        <v>17</v>
      </c>
      <c r="K51" s="5" t="s">
        <v>18</v>
      </c>
    </row>
    <row r="52" spans="1:11" x14ac:dyDescent="0.25">
      <c r="A52" s="113" t="s">
        <v>19</v>
      </c>
      <c r="B52" s="113" t="s">
        <v>20</v>
      </c>
      <c r="C52" s="113" t="s">
        <v>21</v>
      </c>
      <c r="D52" s="113">
        <v>363.94037730000002</v>
      </c>
      <c r="E52" s="113">
        <v>33.563259204025499</v>
      </c>
      <c r="F52" s="113">
        <v>11.7133593086755</v>
      </c>
      <c r="G52" s="113">
        <v>33.333171834546398</v>
      </c>
      <c r="H52" s="113">
        <v>2743.1134379999999</v>
      </c>
      <c r="I52" s="113">
        <v>17.072976430917699</v>
      </c>
      <c r="J52" s="113">
        <v>88.286640691324493</v>
      </c>
      <c r="K52" s="113">
        <v>4.4224518629151097</v>
      </c>
    </row>
    <row r="53" spans="1:11" x14ac:dyDescent="0.25">
      <c r="A53" s="113" t="s">
        <v>19</v>
      </c>
      <c r="B53" s="113" t="s">
        <v>20</v>
      </c>
      <c r="C53" s="113" t="s">
        <v>22</v>
      </c>
      <c r="D53" s="113">
        <v>101076.65918279999</v>
      </c>
      <c r="E53" s="113">
        <v>2.9000869930545199</v>
      </c>
      <c r="F53" s="113">
        <v>12.7624084462617</v>
      </c>
      <c r="G53" s="113">
        <v>2.7245268405699599</v>
      </c>
      <c r="H53" s="113">
        <v>690910.68089019996</v>
      </c>
      <c r="I53" s="113">
        <v>1.00919028898106</v>
      </c>
      <c r="J53" s="113">
        <v>87.237591553738298</v>
      </c>
      <c r="K53" s="113">
        <v>0.39858418535933099</v>
      </c>
    </row>
    <row r="54" spans="1:11" x14ac:dyDescent="0.25">
      <c r="A54" s="113" t="s">
        <v>49</v>
      </c>
      <c r="B54" s="113" t="s">
        <v>50</v>
      </c>
      <c r="C54" s="113" t="s">
        <v>22</v>
      </c>
      <c r="D54" s="113">
        <v>995.06919970000001</v>
      </c>
      <c r="E54" s="113">
        <v>26.988542063609501</v>
      </c>
      <c r="F54" s="113">
        <v>13.692353891593401</v>
      </c>
      <c r="G54" s="113">
        <v>22.323396445697501</v>
      </c>
      <c r="H54" s="113">
        <v>6272.2656032000004</v>
      </c>
      <c r="I54" s="113">
        <v>11.665137315048</v>
      </c>
      <c r="J54" s="113">
        <v>86.307646108406601</v>
      </c>
      <c r="K54" s="113">
        <v>3.5415152420320202</v>
      </c>
    </row>
    <row r="55" spans="1:11" x14ac:dyDescent="0.25">
      <c r="A55" s="113" t="s">
        <v>32</v>
      </c>
      <c r="B55" s="113" t="s">
        <v>33</v>
      </c>
      <c r="C55" s="113" t="s">
        <v>22</v>
      </c>
      <c r="D55" s="113">
        <v>1900.5146620999999</v>
      </c>
      <c r="E55" s="113">
        <v>19.4544165458774</v>
      </c>
      <c r="F55" s="113">
        <v>15.7240265652208</v>
      </c>
      <c r="G55" s="113">
        <v>15.704273998575299</v>
      </c>
      <c r="H55" s="113">
        <v>10186.177345300001</v>
      </c>
      <c r="I55" s="113">
        <v>10.815315210344901</v>
      </c>
      <c r="J55" s="113">
        <v>84.275973434779104</v>
      </c>
      <c r="K55" s="113">
        <v>2.9300690514385601</v>
      </c>
    </row>
    <row r="56" spans="1:11" x14ac:dyDescent="0.25">
      <c r="A56" s="113" t="s">
        <v>34</v>
      </c>
      <c r="B56" s="113" t="s">
        <v>35</v>
      </c>
      <c r="C56" s="113" t="s">
        <v>22</v>
      </c>
      <c r="D56" s="113">
        <v>253.96902180000001</v>
      </c>
      <c r="E56" s="113">
        <v>28.566038670923501</v>
      </c>
      <c r="F56" s="113">
        <v>9.8420617782358892</v>
      </c>
      <c r="G56" s="113">
        <v>28.387480088140201</v>
      </c>
      <c r="H56" s="113">
        <v>2326.4762906000001</v>
      </c>
      <c r="I56" s="113">
        <v>11.6438700250078</v>
      </c>
      <c r="J56" s="113">
        <v>90.157938221764098</v>
      </c>
      <c r="K56" s="113">
        <v>3.0989099603042201</v>
      </c>
    </row>
    <row r="57" spans="1:11" x14ac:dyDescent="0.25">
      <c r="A57" s="113" t="s">
        <v>51</v>
      </c>
      <c r="B57" s="113" t="s">
        <v>52</v>
      </c>
      <c r="C57" s="113" t="s">
        <v>21</v>
      </c>
      <c r="D57" s="113"/>
      <c r="E57" s="113"/>
      <c r="F57" s="113"/>
      <c r="G57" s="113"/>
      <c r="H57" s="113">
        <v>28.531286000000001</v>
      </c>
      <c r="I57" s="113">
        <v>61.308393580031201</v>
      </c>
      <c r="J57" s="113">
        <v>100</v>
      </c>
      <c r="K57" s="113">
        <v>0</v>
      </c>
    </row>
    <row r="58" spans="1:11" x14ac:dyDescent="0.25">
      <c r="A58" s="113" t="s">
        <v>51</v>
      </c>
      <c r="B58" s="113" t="s">
        <v>52</v>
      </c>
      <c r="C58" s="113" t="s">
        <v>22</v>
      </c>
      <c r="D58" s="113"/>
      <c r="E58" s="113"/>
      <c r="F58" s="113"/>
      <c r="G58" s="113"/>
      <c r="H58" s="113">
        <v>403.73392410000002</v>
      </c>
      <c r="I58" s="113">
        <v>13.6662883240204</v>
      </c>
      <c r="J58" s="113">
        <v>100</v>
      </c>
      <c r="K58" s="113">
        <v>0</v>
      </c>
    </row>
    <row r="59" spans="1:11" x14ac:dyDescent="0.25">
      <c r="A59" s="113" t="s">
        <v>53</v>
      </c>
      <c r="B59" s="113" t="s">
        <v>54</v>
      </c>
      <c r="C59" s="113" t="s">
        <v>22</v>
      </c>
      <c r="D59" s="113">
        <v>380.03825590000002</v>
      </c>
      <c r="E59" s="113">
        <v>39.480127321445501</v>
      </c>
      <c r="F59" s="113">
        <v>6.7822678316760898</v>
      </c>
      <c r="G59" s="113">
        <v>39.774808647509602</v>
      </c>
      <c r="H59" s="113">
        <v>5223.3714786</v>
      </c>
      <c r="I59" s="113">
        <v>11.3973481851669</v>
      </c>
      <c r="J59" s="113">
        <v>93.217732168323906</v>
      </c>
      <c r="K59" s="113">
        <v>2.8939065446685901</v>
      </c>
    </row>
    <row r="60" spans="1:11" x14ac:dyDescent="0.25">
      <c r="A60" s="113" t="s">
        <v>55</v>
      </c>
      <c r="B60" s="113" t="s">
        <v>56</v>
      </c>
      <c r="C60" s="113" t="s">
        <v>22</v>
      </c>
      <c r="D60" s="113">
        <v>1630.8454396</v>
      </c>
      <c r="E60" s="113">
        <v>20.393927912501901</v>
      </c>
      <c r="F60" s="113">
        <v>19.888311137917999</v>
      </c>
      <c r="G60" s="113">
        <v>21.679219536735999</v>
      </c>
      <c r="H60" s="113">
        <v>6569.1743021000002</v>
      </c>
      <c r="I60" s="113">
        <v>14.507451395533799</v>
      </c>
      <c r="J60" s="113">
        <v>80.111688862081905</v>
      </c>
      <c r="K60" s="113">
        <v>5.3820243899253697</v>
      </c>
    </row>
    <row r="61" spans="1:11" x14ac:dyDescent="0.25">
      <c r="A61" s="113" t="s">
        <v>57</v>
      </c>
      <c r="B61" s="113" t="s">
        <v>58</v>
      </c>
      <c r="C61" s="113" t="s">
        <v>22</v>
      </c>
      <c r="D61" s="113">
        <v>30.0041139</v>
      </c>
      <c r="E61" s="113">
        <v>52.116775762166</v>
      </c>
      <c r="F61" s="113">
        <v>6.0066369474811001</v>
      </c>
      <c r="G61" s="113">
        <v>50.511990348090599</v>
      </c>
      <c r="H61" s="113">
        <v>469.51190750000001</v>
      </c>
      <c r="I61" s="113">
        <v>13.8955399816757</v>
      </c>
      <c r="J61" s="113">
        <v>93.993363052518902</v>
      </c>
      <c r="K61" s="113">
        <v>3.2279639504559499</v>
      </c>
    </row>
    <row r="62" spans="1:11" x14ac:dyDescent="0.25">
      <c r="A62" s="113" t="s">
        <v>38</v>
      </c>
      <c r="B62" s="113" t="s">
        <v>39</v>
      </c>
      <c r="C62" s="113" t="s">
        <v>22</v>
      </c>
      <c r="D62" s="113">
        <v>386.5729584</v>
      </c>
      <c r="E62" s="113">
        <v>31.878306128963899</v>
      </c>
      <c r="F62" s="113">
        <v>22.642045936079001</v>
      </c>
      <c r="G62" s="113">
        <v>26.5714063902962</v>
      </c>
      <c r="H62" s="113">
        <v>1320.7504853</v>
      </c>
      <c r="I62" s="113">
        <v>11.4965838887915</v>
      </c>
      <c r="J62" s="113">
        <v>77.357954063920999</v>
      </c>
      <c r="K62" s="113">
        <v>7.7772352094288904</v>
      </c>
    </row>
    <row r="63" spans="1:11" x14ac:dyDescent="0.25">
      <c r="A63" s="113" t="s">
        <v>59</v>
      </c>
      <c r="B63" s="113" t="s">
        <v>60</v>
      </c>
      <c r="C63" s="113" t="s">
        <v>22</v>
      </c>
      <c r="D63" s="113">
        <v>1166.7646682</v>
      </c>
      <c r="E63" s="113">
        <v>26.960000350584501</v>
      </c>
      <c r="F63" s="113">
        <v>12.0017655449373</v>
      </c>
      <c r="G63" s="113">
        <v>24.154484982843101</v>
      </c>
      <c r="H63" s="113">
        <v>8554.8439053999991</v>
      </c>
      <c r="I63" s="113">
        <v>10.639871180156</v>
      </c>
      <c r="J63" s="113">
        <v>87.9982344550627</v>
      </c>
      <c r="K63" s="113">
        <v>3.29434411290186</v>
      </c>
    </row>
    <row r="64" spans="1:11" x14ac:dyDescent="0.25">
      <c r="A64" s="113" t="s">
        <v>40</v>
      </c>
      <c r="B64" s="113" t="s">
        <v>41</v>
      </c>
      <c r="C64" s="113" t="s">
        <v>22</v>
      </c>
      <c r="D64" s="113">
        <v>1194.824181</v>
      </c>
      <c r="E64" s="113">
        <v>29.825952680734702</v>
      </c>
      <c r="F64" s="113">
        <v>9.2761682291437495</v>
      </c>
      <c r="G64" s="113">
        <v>29.945483659884399</v>
      </c>
      <c r="H64" s="113">
        <v>11685.754862899999</v>
      </c>
      <c r="I64" s="113">
        <v>12.221665313900001</v>
      </c>
      <c r="J64" s="113">
        <v>90.723831770856293</v>
      </c>
      <c r="K64" s="113">
        <v>3.0618123012458098</v>
      </c>
    </row>
    <row r="65" spans="1:11" x14ac:dyDescent="0.25">
      <c r="A65" s="113" t="s">
        <v>61</v>
      </c>
      <c r="B65" s="113" t="s">
        <v>62</v>
      </c>
      <c r="C65" s="113" t="s">
        <v>22</v>
      </c>
      <c r="D65" s="113">
        <v>107.4206327</v>
      </c>
      <c r="E65" s="113">
        <v>39.784457596374601</v>
      </c>
      <c r="F65" s="113">
        <v>6.8500908368028899</v>
      </c>
      <c r="G65" s="113">
        <v>35.077057283388001</v>
      </c>
      <c r="H65" s="113">
        <v>1460.7429910999999</v>
      </c>
      <c r="I65" s="113">
        <v>10.492036966519899</v>
      </c>
      <c r="J65" s="113">
        <v>93.149909163197094</v>
      </c>
      <c r="K65" s="113">
        <v>2.5795089961706501</v>
      </c>
    </row>
    <row r="66" spans="1:11" x14ac:dyDescent="0.25">
      <c r="A66" s="113" t="s">
        <v>42</v>
      </c>
      <c r="B66" s="113" t="s">
        <v>43</v>
      </c>
      <c r="C66" s="113" t="s">
        <v>21</v>
      </c>
      <c r="D66" s="113"/>
      <c r="E66" s="113"/>
      <c r="F66" s="113"/>
      <c r="G66" s="113"/>
      <c r="H66" s="113">
        <v>749.20456420000005</v>
      </c>
      <c r="I66" s="113">
        <v>72.615335831233395</v>
      </c>
      <c r="J66" s="113">
        <v>100</v>
      </c>
      <c r="K66" s="113">
        <v>0</v>
      </c>
    </row>
    <row r="67" spans="1:11" x14ac:dyDescent="0.25">
      <c r="A67" s="113" t="s">
        <v>42</v>
      </c>
      <c r="B67" s="113" t="s">
        <v>43</v>
      </c>
      <c r="C67" s="113" t="s">
        <v>22</v>
      </c>
      <c r="D67" s="113">
        <v>6834.1696185999999</v>
      </c>
      <c r="E67" s="113">
        <v>23.3790107819922</v>
      </c>
      <c r="F67" s="113">
        <v>19.738256206355398</v>
      </c>
      <c r="G67" s="113">
        <v>20.524030672498402</v>
      </c>
      <c r="H67" s="113">
        <v>27789.809050799999</v>
      </c>
      <c r="I67" s="113">
        <v>9.3185566650052696</v>
      </c>
      <c r="J67" s="113">
        <v>80.261743793644598</v>
      </c>
      <c r="K67" s="113">
        <v>5.04734331267976</v>
      </c>
    </row>
    <row r="68" spans="1:11" x14ac:dyDescent="0.25">
      <c r="A68" s="113" t="s">
        <v>44</v>
      </c>
      <c r="B68" s="113" t="s">
        <v>45</v>
      </c>
      <c r="C68" s="113" t="s">
        <v>22</v>
      </c>
      <c r="D68" s="113">
        <v>47.268608299999997</v>
      </c>
      <c r="E68" s="113">
        <v>44.328683985531001</v>
      </c>
      <c r="F68" s="113">
        <v>3.3652636917079</v>
      </c>
      <c r="G68" s="113">
        <v>47.657736263703598</v>
      </c>
      <c r="H68" s="113">
        <v>1357.3347937000001</v>
      </c>
      <c r="I68" s="113">
        <v>14.2717439315166</v>
      </c>
      <c r="J68" s="113">
        <v>96.634736308292105</v>
      </c>
      <c r="K68" s="113">
        <v>1.6596604451382</v>
      </c>
    </row>
    <row r="69" spans="1:11" x14ac:dyDescent="0.25">
      <c r="A69" s="113" t="s">
        <v>63</v>
      </c>
      <c r="B69" s="113" t="s">
        <v>64</v>
      </c>
      <c r="C69" s="113" t="s">
        <v>22</v>
      </c>
      <c r="D69" s="113">
        <v>55.648753800000001</v>
      </c>
      <c r="E69" s="113">
        <v>39.367912822066202</v>
      </c>
      <c r="F69" s="113">
        <v>10.6849630627378</v>
      </c>
      <c r="G69" s="113">
        <v>37.017215857937998</v>
      </c>
      <c r="H69" s="113">
        <v>465.16496799999999</v>
      </c>
      <c r="I69" s="113">
        <v>11.8425333036075</v>
      </c>
      <c r="J69" s="113">
        <v>89.315036937262207</v>
      </c>
      <c r="K69" s="113">
        <v>4.4284545770864003</v>
      </c>
    </row>
    <row r="70" spans="1:11" x14ac:dyDescent="0.25">
      <c r="A70" s="113" t="s">
        <v>67</v>
      </c>
      <c r="B70" s="113" t="s">
        <v>68</v>
      </c>
      <c r="C70" s="113" t="s">
        <v>22</v>
      </c>
      <c r="D70" s="113">
        <v>326.26532689999999</v>
      </c>
      <c r="E70" s="113">
        <v>27.126357434618999</v>
      </c>
      <c r="F70" s="113">
        <v>35.043851372430503</v>
      </c>
      <c r="G70" s="113">
        <v>19.0248743013629</v>
      </c>
      <c r="H70" s="113">
        <v>604.75484959999994</v>
      </c>
      <c r="I70" s="113">
        <v>11.770940152326199</v>
      </c>
      <c r="J70" s="113">
        <v>64.956148627569505</v>
      </c>
      <c r="K70" s="113">
        <v>10.2639223765979</v>
      </c>
    </row>
    <row r="71" spans="1:11" x14ac:dyDescent="0.25">
      <c r="A71" t="s">
        <v>25</v>
      </c>
    </row>
    <row r="72" spans="1:11" x14ac:dyDescent="0.25">
      <c r="A72" t="s">
        <v>26</v>
      </c>
    </row>
    <row r="73" spans="1:11" x14ac:dyDescent="0.25">
      <c r="A73" t="s">
        <v>27</v>
      </c>
    </row>
    <row r="74" spans="1:11" x14ac:dyDescent="0.25">
      <c r="A74" t="s">
        <v>28</v>
      </c>
    </row>
    <row r="75" spans="1:11" x14ac:dyDescent="0.25">
      <c r="A75" t="s">
        <v>29</v>
      </c>
    </row>
    <row r="78" spans="1:11" x14ac:dyDescent="0.25">
      <c r="K78" s="7" t="str">
        <f>HYPERLINK("#'Indice'!A1", "Ir al índice")</f>
        <v>Ir al índice</v>
      </c>
    </row>
    <row r="79" spans="1:11" ht="17.25" x14ac:dyDescent="0.3">
      <c r="A79" s="4" t="s">
        <v>458</v>
      </c>
    </row>
    <row r="80" spans="1:11" x14ac:dyDescent="0.25">
      <c r="A80" s="5" t="s">
        <v>31</v>
      </c>
      <c r="B80" s="5" t="s">
        <v>76</v>
      </c>
      <c r="C80" s="5" t="s">
        <v>678</v>
      </c>
      <c r="D80" s="5" t="s">
        <v>11</v>
      </c>
      <c r="E80" s="5" t="s">
        <v>12</v>
      </c>
      <c r="F80" s="5" t="s">
        <v>13</v>
      </c>
      <c r="G80" s="5" t="s">
        <v>14</v>
      </c>
      <c r="H80" s="5" t="s">
        <v>15</v>
      </c>
      <c r="I80" s="5" t="s">
        <v>16</v>
      </c>
      <c r="J80" s="5" t="s">
        <v>17</v>
      </c>
      <c r="K80" s="5" t="s">
        <v>18</v>
      </c>
    </row>
    <row r="81" spans="1:11" x14ac:dyDescent="0.25">
      <c r="A81" s="114" t="s">
        <v>77</v>
      </c>
      <c r="B81" s="114" t="s">
        <v>78</v>
      </c>
      <c r="C81" s="114" t="s">
        <v>22</v>
      </c>
      <c r="D81" s="114">
        <v>20849.720234299999</v>
      </c>
      <c r="E81" s="114">
        <v>7.1701171442804297</v>
      </c>
      <c r="F81" s="114">
        <v>16.022959167608398</v>
      </c>
      <c r="G81" s="114">
        <v>6.8459854197940002</v>
      </c>
      <c r="H81" s="114">
        <v>109274.31001630001</v>
      </c>
      <c r="I81" s="114">
        <v>2.6663270704043498</v>
      </c>
      <c r="J81" s="114">
        <v>83.977040832391594</v>
      </c>
      <c r="K81" s="114">
        <v>1.30622541299515</v>
      </c>
    </row>
    <row r="82" spans="1:11" x14ac:dyDescent="0.25">
      <c r="A82" s="114" t="s">
        <v>79</v>
      </c>
      <c r="B82" s="114" t="s">
        <v>80</v>
      </c>
      <c r="C82" s="114" t="s">
        <v>22</v>
      </c>
      <c r="D82" s="114">
        <v>9497.5518603</v>
      </c>
      <c r="E82" s="114">
        <v>8.5606618475214304</v>
      </c>
      <c r="F82" s="114">
        <v>17.152679503749098</v>
      </c>
      <c r="G82" s="114">
        <v>7.5641755288937498</v>
      </c>
      <c r="H82" s="114">
        <v>45873.108206099998</v>
      </c>
      <c r="I82" s="114">
        <v>3.9999492179607099</v>
      </c>
      <c r="J82" s="114">
        <v>82.847320496250902</v>
      </c>
      <c r="K82" s="114">
        <v>1.5660841869120901</v>
      </c>
    </row>
    <row r="83" spans="1:11" x14ac:dyDescent="0.25">
      <c r="A83" s="114" t="s">
        <v>81</v>
      </c>
      <c r="B83" s="114" t="s">
        <v>82</v>
      </c>
      <c r="C83" s="114" t="s">
        <v>21</v>
      </c>
      <c r="D83" s="114">
        <v>8.1550989999999999</v>
      </c>
      <c r="E83" s="114">
        <v>99.999999999999602</v>
      </c>
      <c r="F83" s="114">
        <v>10.0183265830472</v>
      </c>
      <c r="G83" s="114">
        <v>102.59882159295999</v>
      </c>
      <c r="H83" s="114">
        <v>73.246709300000006</v>
      </c>
      <c r="I83" s="114">
        <v>54.575818306350598</v>
      </c>
      <c r="J83" s="114">
        <v>89.981673416952802</v>
      </c>
      <c r="K83" s="114">
        <v>11.423087199003</v>
      </c>
    </row>
    <row r="84" spans="1:11" x14ac:dyDescent="0.25">
      <c r="A84" s="114" t="s">
        <v>81</v>
      </c>
      <c r="B84" s="114" t="s">
        <v>82</v>
      </c>
      <c r="C84" s="114" t="s">
        <v>22</v>
      </c>
      <c r="D84" s="114">
        <v>464.27067469999997</v>
      </c>
      <c r="E84" s="114">
        <v>15.652715272520901</v>
      </c>
      <c r="F84" s="114">
        <v>10.3088207864837</v>
      </c>
      <c r="G84" s="114">
        <v>15.547596922443599</v>
      </c>
      <c r="H84" s="114">
        <v>4039.3547574999998</v>
      </c>
      <c r="I84" s="114">
        <v>5.6159067457108103</v>
      </c>
      <c r="J84" s="114">
        <v>89.691179213516307</v>
      </c>
      <c r="K84" s="114">
        <v>1.7869916723071</v>
      </c>
    </row>
    <row r="85" spans="1:11" x14ac:dyDescent="0.25">
      <c r="A85" s="114" t="s">
        <v>83</v>
      </c>
      <c r="B85" s="114" t="s">
        <v>84</v>
      </c>
      <c r="C85" s="114" t="s">
        <v>21</v>
      </c>
      <c r="D85" s="114"/>
      <c r="E85" s="114"/>
      <c r="F85" s="114"/>
      <c r="G85" s="114"/>
      <c r="H85" s="114">
        <v>117.58451239999999</v>
      </c>
      <c r="I85" s="114">
        <v>45.072183781262297</v>
      </c>
      <c r="J85" s="114">
        <v>100</v>
      </c>
      <c r="K85" s="114">
        <v>0</v>
      </c>
    </row>
    <row r="86" spans="1:11" x14ac:dyDescent="0.25">
      <c r="A86" s="114" t="s">
        <v>83</v>
      </c>
      <c r="B86" s="114" t="s">
        <v>84</v>
      </c>
      <c r="C86" s="114" t="s">
        <v>22</v>
      </c>
      <c r="D86" s="114">
        <v>1145.5989959000001</v>
      </c>
      <c r="E86" s="114">
        <v>21.280643866758702</v>
      </c>
      <c r="F86" s="114">
        <v>4.9217633854312703</v>
      </c>
      <c r="G86" s="114">
        <v>20.218057171335001</v>
      </c>
      <c r="H86" s="114">
        <v>22130.590982900001</v>
      </c>
      <c r="I86" s="114">
        <v>4.0083407627221304</v>
      </c>
      <c r="J86" s="114">
        <v>95.078236614568695</v>
      </c>
      <c r="K86" s="114">
        <v>1.04659590936487</v>
      </c>
    </row>
    <row r="87" spans="1:11" x14ac:dyDescent="0.25">
      <c r="A87" s="114" t="s">
        <v>85</v>
      </c>
      <c r="B87" s="114" t="s">
        <v>86</v>
      </c>
      <c r="C87" s="114" t="s">
        <v>21</v>
      </c>
      <c r="D87" s="114">
        <v>79.272527100000005</v>
      </c>
      <c r="E87" s="114">
        <v>77.797013792932404</v>
      </c>
      <c r="F87" s="114">
        <v>12.728327814601901</v>
      </c>
      <c r="G87" s="114">
        <v>73.969438417592897</v>
      </c>
      <c r="H87" s="114">
        <v>543.53141270000003</v>
      </c>
      <c r="I87" s="114">
        <v>32.6503651169823</v>
      </c>
      <c r="J87" s="114">
        <v>87.271672185398103</v>
      </c>
      <c r="K87" s="114">
        <v>10.788234450704801</v>
      </c>
    </row>
    <row r="88" spans="1:11" x14ac:dyDescent="0.25">
      <c r="A88" s="114" t="s">
        <v>85</v>
      </c>
      <c r="B88" s="114" t="s">
        <v>86</v>
      </c>
      <c r="C88" s="114" t="s">
        <v>22</v>
      </c>
      <c r="D88" s="114">
        <v>1296.1153608</v>
      </c>
      <c r="E88" s="114">
        <v>16.831306292653998</v>
      </c>
      <c r="F88" s="114">
        <v>10.0455391539007</v>
      </c>
      <c r="G88" s="114">
        <v>15.943196939094699</v>
      </c>
      <c r="H88" s="114">
        <v>11606.2818221</v>
      </c>
      <c r="I88" s="114">
        <v>5.1293323361076997</v>
      </c>
      <c r="J88" s="114">
        <v>89.954460846099295</v>
      </c>
      <c r="K88" s="114">
        <v>1.78043431736015</v>
      </c>
    </row>
    <row r="89" spans="1:11" x14ac:dyDescent="0.25">
      <c r="A89" s="114" t="s">
        <v>87</v>
      </c>
      <c r="B89" s="114" t="s">
        <v>88</v>
      </c>
      <c r="C89" s="114" t="s">
        <v>22</v>
      </c>
      <c r="D89" s="114">
        <v>1054.7800732999999</v>
      </c>
      <c r="E89" s="114">
        <v>22.6322500233574</v>
      </c>
      <c r="F89" s="114">
        <v>5.1125747824879602</v>
      </c>
      <c r="G89" s="114">
        <v>23.888819518184501</v>
      </c>
      <c r="H89" s="114">
        <v>19576.313224599999</v>
      </c>
      <c r="I89" s="114">
        <v>8.8352557235484603</v>
      </c>
      <c r="J89" s="114">
        <v>94.887425217512003</v>
      </c>
      <c r="K89" s="114">
        <v>1.2871397445141799</v>
      </c>
    </row>
    <row r="90" spans="1:11" x14ac:dyDescent="0.25">
      <c r="A90" s="114" t="s">
        <v>89</v>
      </c>
      <c r="B90" s="114" t="s">
        <v>90</v>
      </c>
      <c r="C90" s="114" t="s">
        <v>21</v>
      </c>
      <c r="D90" s="114"/>
      <c r="E90" s="114"/>
      <c r="F90" s="114"/>
      <c r="G90" s="114"/>
      <c r="H90" s="114">
        <v>313.55373300000002</v>
      </c>
      <c r="I90" s="114">
        <v>47.809671423376102</v>
      </c>
      <c r="J90" s="114">
        <v>100</v>
      </c>
      <c r="K90" s="114">
        <v>0</v>
      </c>
    </row>
    <row r="91" spans="1:11" x14ac:dyDescent="0.25">
      <c r="A91" s="114" t="s">
        <v>89</v>
      </c>
      <c r="B91" s="114" t="s">
        <v>90</v>
      </c>
      <c r="C91" s="114" t="s">
        <v>22</v>
      </c>
      <c r="D91" s="114">
        <v>1607.4906243999999</v>
      </c>
      <c r="E91" s="114">
        <v>18.733077467089501</v>
      </c>
      <c r="F91" s="114">
        <v>5.5103302851909399</v>
      </c>
      <c r="G91" s="114">
        <v>18.232497588224501</v>
      </c>
      <c r="H91" s="114">
        <v>27564.819222800001</v>
      </c>
      <c r="I91" s="114">
        <v>4.6089758127525098</v>
      </c>
      <c r="J91" s="114">
        <v>94.489669714809096</v>
      </c>
      <c r="K91" s="114">
        <v>1.0632599726329499</v>
      </c>
    </row>
    <row r="92" spans="1:11" x14ac:dyDescent="0.25">
      <c r="A92" s="114" t="s">
        <v>91</v>
      </c>
      <c r="B92" s="114" t="s">
        <v>92</v>
      </c>
      <c r="C92" s="114" t="s">
        <v>21</v>
      </c>
      <c r="D92" s="114">
        <v>25.579066300000001</v>
      </c>
      <c r="E92" s="114">
        <v>100</v>
      </c>
      <c r="F92" s="114">
        <v>2.8799299490983001</v>
      </c>
      <c r="G92" s="114">
        <v>104.06533091699499</v>
      </c>
      <c r="H92" s="114">
        <v>862.60456150000005</v>
      </c>
      <c r="I92" s="114">
        <v>38.335510608212999</v>
      </c>
      <c r="J92" s="114">
        <v>97.120070050901703</v>
      </c>
      <c r="K92" s="114">
        <v>3.0858798085051</v>
      </c>
    </row>
    <row r="93" spans="1:11" x14ac:dyDescent="0.25">
      <c r="A93" s="114" t="s">
        <v>91</v>
      </c>
      <c r="B93" s="114" t="s">
        <v>92</v>
      </c>
      <c r="C93" s="114" t="s">
        <v>22</v>
      </c>
      <c r="D93" s="114">
        <v>12787.9942956</v>
      </c>
      <c r="E93" s="114">
        <v>10.8448182820414</v>
      </c>
      <c r="F93" s="114">
        <v>13.3889164719413</v>
      </c>
      <c r="G93" s="114">
        <v>9.7605018388106899</v>
      </c>
      <c r="H93" s="114">
        <v>82723.799525800001</v>
      </c>
      <c r="I93" s="114">
        <v>2.97795683443896</v>
      </c>
      <c r="J93" s="114">
        <v>86.6110835280587</v>
      </c>
      <c r="K93" s="114">
        <v>1.5088431932817099</v>
      </c>
    </row>
    <row r="94" spans="1:11" x14ac:dyDescent="0.25">
      <c r="A94" s="114" t="s">
        <v>93</v>
      </c>
      <c r="B94" s="114" t="s">
        <v>94</v>
      </c>
      <c r="C94" s="114" t="s">
        <v>21</v>
      </c>
      <c r="D94" s="114"/>
      <c r="E94" s="114"/>
      <c r="F94" s="114"/>
      <c r="G94" s="114"/>
      <c r="H94" s="114">
        <v>106.48034269999999</v>
      </c>
      <c r="I94" s="114">
        <v>71.898715068784796</v>
      </c>
      <c r="J94" s="114">
        <v>100</v>
      </c>
      <c r="K94" s="114">
        <v>0</v>
      </c>
    </row>
    <row r="95" spans="1:11" x14ac:dyDescent="0.25">
      <c r="A95" s="114" t="s">
        <v>93</v>
      </c>
      <c r="B95" s="114" t="s">
        <v>94</v>
      </c>
      <c r="C95" s="114" t="s">
        <v>22</v>
      </c>
      <c r="D95" s="114">
        <v>5757.4967502</v>
      </c>
      <c r="E95" s="114">
        <v>8.3104585708239807</v>
      </c>
      <c r="F95" s="114">
        <v>8.4238307402462205</v>
      </c>
      <c r="G95" s="114">
        <v>8.2090793048150807</v>
      </c>
      <c r="H95" s="114">
        <v>62590.229216</v>
      </c>
      <c r="I95" s="114">
        <v>2.87700354484948</v>
      </c>
      <c r="J95" s="114">
        <v>91.576169259753797</v>
      </c>
      <c r="K95" s="114">
        <v>0.75512980239294003</v>
      </c>
    </row>
    <row r="96" spans="1:11" x14ac:dyDescent="0.25">
      <c r="A96" s="114" t="s">
        <v>95</v>
      </c>
      <c r="B96" s="114" t="s">
        <v>96</v>
      </c>
      <c r="C96" s="114" t="s">
        <v>21</v>
      </c>
      <c r="D96" s="114">
        <v>47.532797700000003</v>
      </c>
      <c r="E96" s="114">
        <v>100</v>
      </c>
      <c r="F96" s="114">
        <v>30.473068114031101</v>
      </c>
      <c r="G96" s="114">
        <v>81.450503315243793</v>
      </c>
      <c r="H96" s="114">
        <v>108.45017559999999</v>
      </c>
      <c r="I96" s="114">
        <v>60.0570209591924</v>
      </c>
      <c r="J96" s="114">
        <v>69.526931885968807</v>
      </c>
      <c r="K96" s="114">
        <v>35.699068952421896</v>
      </c>
    </row>
    <row r="97" spans="1:11" x14ac:dyDescent="0.25">
      <c r="A97" s="114" t="s">
        <v>95</v>
      </c>
      <c r="B97" s="114" t="s">
        <v>96</v>
      </c>
      <c r="C97" s="114" t="s">
        <v>22</v>
      </c>
      <c r="D97" s="114">
        <v>11639.1952076</v>
      </c>
      <c r="E97" s="114">
        <v>9.2899163651658299</v>
      </c>
      <c r="F97" s="114">
        <v>14.3646498756183</v>
      </c>
      <c r="G97" s="114">
        <v>8.5454378457664504</v>
      </c>
      <c r="H97" s="114">
        <v>69387.459172300005</v>
      </c>
      <c r="I97" s="114">
        <v>3.3453404576091299</v>
      </c>
      <c r="J97" s="114">
        <v>85.635350124381702</v>
      </c>
      <c r="K97" s="114">
        <v>1.43342933157862</v>
      </c>
    </row>
    <row r="98" spans="1:11" x14ac:dyDescent="0.25">
      <c r="A98" s="114" t="s">
        <v>97</v>
      </c>
      <c r="B98" s="114" t="s">
        <v>98</v>
      </c>
      <c r="C98" s="114" t="s">
        <v>21</v>
      </c>
      <c r="D98" s="114">
        <v>95.363446499999995</v>
      </c>
      <c r="E98" s="114">
        <v>63.589329497099698</v>
      </c>
      <c r="F98" s="114">
        <v>74.949888465534301</v>
      </c>
      <c r="G98" s="114">
        <v>24.4542771797081</v>
      </c>
      <c r="H98" s="114">
        <v>31.872828899999998</v>
      </c>
      <c r="I98" s="114">
        <v>73.3973650734129</v>
      </c>
      <c r="J98" s="114">
        <v>25.050111534465699</v>
      </c>
      <c r="K98" s="114">
        <v>73.167153152297203</v>
      </c>
    </row>
    <row r="99" spans="1:11" x14ac:dyDescent="0.25">
      <c r="A99" s="114" t="s">
        <v>97</v>
      </c>
      <c r="B99" s="114" t="s">
        <v>98</v>
      </c>
      <c r="C99" s="114" t="s">
        <v>22</v>
      </c>
      <c r="D99" s="114">
        <v>18978.413905500001</v>
      </c>
      <c r="E99" s="114">
        <v>6.4336551422444996</v>
      </c>
      <c r="F99" s="114">
        <v>15.3680981119496</v>
      </c>
      <c r="G99" s="114">
        <v>6.1502862023656002</v>
      </c>
      <c r="H99" s="114">
        <v>104513.8605923</v>
      </c>
      <c r="I99" s="114">
        <v>3.07078115261193</v>
      </c>
      <c r="J99" s="114">
        <v>84.631901888050393</v>
      </c>
      <c r="K99" s="114">
        <v>1.1168152867408201</v>
      </c>
    </row>
    <row r="100" spans="1:11" x14ac:dyDescent="0.25">
      <c r="A100" s="114" t="s">
        <v>99</v>
      </c>
      <c r="B100" s="114" t="s">
        <v>100</v>
      </c>
      <c r="C100" s="114" t="s">
        <v>22</v>
      </c>
      <c r="D100" s="114">
        <v>2892.8556529000002</v>
      </c>
      <c r="E100" s="114">
        <v>13.012244309269899</v>
      </c>
      <c r="F100" s="114">
        <v>12.5466211483626</v>
      </c>
      <c r="G100" s="114">
        <v>11.6193761434095</v>
      </c>
      <c r="H100" s="114">
        <v>20163.994623300001</v>
      </c>
      <c r="I100" s="114">
        <v>5.9177029000503003</v>
      </c>
      <c r="J100" s="114">
        <v>87.453378851637396</v>
      </c>
      <c r="K100" s="114">
        <v>1.66699002789818</v>
      </c>
    </row>
    <row r="101" spans="1:11" x14ac:dyDescent="0.25">
      <c r="A101" s="114" t="s">
        <v>101</v>
      </c>
      <c r="B101" s="114" t="s">
        <v>102</v>
      </c>
      <c r="C101" s="114" t="s">
        <v>22</v>
      </c>
      <c r="D101" s="114">
        <v>7635.5240739000001</v>
      </c>
      <c r="E101" s="114">
        <v>6.7917290074084304</v>
      </c>
      <c r="F101" s="114">
        <v>13.501749249037299</v>
      </c>
      <c r="G101" s="114">
        <v>6.55905004869126</v>
      </c>
      <c r="H101" s="114">
        <v>48916.585827299998</v>
      </c>
      <c r="I101" s="114">
        <v>2.1860298578214401</v>
      </c>
      <c r="J101" s="114">
        <v>86.498250750962697</v>
      </c>
      <c r="K101" s="114">
        <v>1.0238201154412301</v>
      </c>
    </row>
    <row r="102" spans="1:11" x14ac:dyDescent="0.25">
      <c r="A102" s="114" t="s">
        <v>103</v>
      </c>
      <c r="B102" s="114" t="s">
        <v>104</v>
      </c>
      <c r="C102" s="114" t="s">
        <v>22</v>
      </c>
      <c r="D102" s="114">
        <v>497.05978649999997</v>
      </c>
      <c r="E102" s="114">
        <v>22.573256331321598</v>
      </c>
      <c r="F102" s="114">
        <v>6.1037935271576798</v>
      </c>
      <c r="G102" s="114">
        <v>22.0282792539223</v>
      </c>
      <c r="H102" s="114">
        <v>7646.3969717999998</v>
      </c>
      <c r="I102" s="114">
        <v>7.3943295936270701</v>
      </c>
      <c r="J102" s="114">
        <v>93.896206472842294</v>
      </c>
      <c r="K102" s="114">
        <v>1.4319648617902501</v>
      </c>
    </row>
    <row r="103" spans="1:11" x14ac:dyDescent="0.25">
      <c r="A103" s="114" t="s">
        <v>105</v>
      </c>
      <c r="B103" s="114" t="s">
        <v>106</v>
      </c>
      <c r="C103" s="114" t="s">
        <v>21</v>
      </c>
      <c r="D103" s="114"/>
      <c r="E103" s="114"/>
      <c r="F103" s="114"/>
      <c r="G103" s="114"/>
      <c r="H103" s="114">
        <v>33.447017299999999</v>
      </c>
      <c r="I103" s="114">
        <v>77.496661943955303</v>
      </c>
      <c r="J103" s="114">
        <v>100</v>
      </c>
      <c r="K103" s="114">
        <v>0</v>
      </c>
    </row>
    <row r="104" spans="1:11" x14ac:dyDescent="0.25">
      <c r="A104" s="114" t="s">
        <v>105</v>
      </c>
      <c r="B104" s="114" t="s">
        <v>106</v>
      </c>
      <c r="C104" s="114" t="s">
        <v>22</v>
      </c>
      <c r="D104" s="114">
        <v>1392.3823689999999</v>
      </c>
      <c r="E104" s="114">
        <v>12.2304769013219</v>
      </c>
      <c r="F104" s="114">
        <v>10.6678239806192</v>
      </c>
      <c r="G104" s="114">
        <v>12.123255606721701</v>
      </c>
      <c r="H104" s="114">
        <v>11659.7862038</v>
      </c>
      <c r="I104" s="114">
        <v>6.2086659243852296</v>
      </c>
      <c r="J104" s="114">
        <v>89.332176019380796</v>
      </c>
      <c r="K104" s="114">
        <v>1.4477287204613001</v>
      </c>
    </row>
    <row r="105" spans="1:11" x14ac:dyDescent="0.25">
      <c r="A105" s="114" t="s">
        <v>107</v>
      </c>
      <c r="B105" s="114" t="s">
        <v>108</v>
      </c>
      <c r="C105" s="114" t="s">
        <v>21</v>
      </c>
      <c r="D105" s="114">
        <v>52.336084</v>
      </c>
      <c r="E105" s="114">
        <v>70.390549582217105</v>
      </c>
      <c r="F105" s="114">
        <v>100</v>
      </c>
      <c r="G105" s="114">
        <v>7.8149208862196297E-15</v>
      </c>
      <c r="H105" s="114"/>
      <c r="I105" s="114"/>
      <c r="J105" s="114"/>
      <c r="K105" s="114"/>
    </row>
    <row r="106" spans="1:11" x14ac:dyDescent="0.25">
      <c r="A106" s="114" t="s">
        <v>107</v>
      </c>
      <c r="B106" s="114" t="s">
        <v>108</v>
      </c>
      <c r="C106" s="114" t="s">
        <v>22</v>
      </c>
      <c r="D106" s="114">
        <v>1566.2787962</v>
      </c>
      <c r="E106" s="114">
        <v>15.6603918398551</v>
      </c>
      <c r="F106" s="114">
        <v>12.3579480139636</v>
      </c>
      <c r="G106" s="114">
        <v>14.91915091852</v>
      </c>
      <c r="H106" s="114">
        <v>11107.9839085</v>
      </c>
      <c r="I106" s="114">
        <v>6.9563247855950303</v>
      </c>
      <c r="J106" s="114">
        <v>87.642051986036407</v>
      </c>
      <c r="K106" s="114">
        <v>2.10367155133385</v>
      </c>
    </row>
    <row r="107" spans="1:11" x14ac:dyDescent="0.25">
      <c r="A107" s="114" t="s">
        <v>109</v>
      </c>
      <c r="B107" s="114" t="s">
        <v>110</v>
      </c>
      <c r="C107" s="114" t="s">
        <v>22</v>
      </c>
      <c r="D107" s="114">
        <v>191.71886979999999</v>
      </c>
      <c r="E107" s="114">
        <v>22.5209803261186</v>
      </c>
      <c r="F107" s="114">
        <v>6.1589890932680902</v>
      </c>
      <c r="G107" s="114">
        <v>22.526272312983199</v>
      </c>
      <c r="H107" s="114">
        <v>2921.1112862</v>
      </c>
      <c r="I107" s="114">
        <v>7.8290206090474204</v>
      </c>
      <c r="J107" s="114">
        <v>93.841010906731896</v>
      </c>
      <c r="K107" s="114">
        <v>1.4784481128996201</v>
      </c>
    </row>
    <row r="108" spans="1:11" x14ac:dyDescent="0.25">
      <c r="A108" s="114" t="s">
        <v>111</v>
      </c>
      <c r="B108" s="114" t="s">
        <v>112</v>
      </c>
      <c r="C108" s="114" t="s">
        <v>22</v>
      </c>
      <c r="D108" s="114">
        <v>282.28085499999997</v>
      </c>
      <c r="E108" s="114">
        <v>45.637367669329301</v>
      </c>
      <c r="F108" s="114">
        <v>3.7140330418624998</v>
      </c>
      <c r="G108" s="114">
        <v>44.694420739135403</v>
      </c>
      <c r="H108" s="114">
        <v>7318.1053510000002</v>
      </c>
      <c r="I108" s="114">
        <v>9.1143774436921703</v>
      </c>
      <c r="J108" s="114">
        <v>96.285966958137493</v>
      </c>
      <c r="K108" s="114">
        <v>1.7239953095576701</v>
      </c>
    </row>
    <row r="109" spans="1:11" x14ac:dyDescent="0.25">
      <c r="A109" s="114" t="s">
        <v>113</v>
      </c>
      <c r="B109" s="114" t="s">
        <v>114</v>
      </c>
      <c r="C109" s="114" t="s">
        <v>21</v>
      </c>
      <c r="D109" s="114">
        <v>55.701356699999998</v>
      </c>
      <c r="E109" s="114">
        <v>100</v>
      </c>
      <c r="F109" s="114">
        <v>9.1607519167477705</v>
      </c>
      <c r="G109" s="114">
        <v>97.135111111415995</v>
      </c>
      <c r="H109" s="114">
        <v>552.34214459999998</v>
      </c>
      <c r="I109" s="114">
        <v>36.3388700290554</v>
      </c>
      <c r="J109" s="114">
        <v>90.839248083252201</v>
      </c>
      <c r="K109" s="114">
        <v>9.7956629328536593</v>
      </c>
    </row>
    <row r="110" spans="1:11" x14ac:dyDescent="0.25">
      <c r="A110" s="114" t="s">
        <v>113</v>
      </c>
      <c r="B110" s="114" t="s">
        <v>114</v>
      </c>
      <c r="C110" s="114" t="s">
        <v>22</v>
      </c>
      <c r="D110" s="114">
        <v>1581.3570563000001</v>
      </c>
      <c r="E110" s="114">
        <v>19.359401544370201</v>
      </c>
      <c r="F110" s="114">
        <v>6.6251271340445204</v>
      </c>
      <c r="G110" s="114">
        <v>17.8836005273042</v>
      </c>
      <c r="H110" s="114">
        <v>22287.725367399999</v>
      </c>
      <c r="I110" s="114">
        <v>5.4234274980148101</v>
      </c>
      <c r="J110" s="114">
        <v>93.374872865955496</v>
      </c>
      <c r="K110" s="114">
        <v>1.2688759135227099</v>
      </c>
    </row>
    <row r="111" spans="1:11" x14ac:dyDescent="0.25">
      <c r="A111" t="s">
        <v>25</v>
      </c>
    </row>
    <row r="112" spans="1:11" x14ac:dyDescent="0.25">
      <c r="A112" t="s">
        <v>26</v>
      </c>
    </row>
    <row r="113" spans="1:11" x14ac:dyDescent="0.25">
      <c r="A113" t="s">
        <v>27</v>
      </c>
    </row>
    <row r="114" spans="1:11" x14ac:dyDescent="0.25">
      <c r="A114" t="s">
        <v>28</v>
      </c>
    </row>
    <row r="115" spans="1:11" x14ac:dyDescent="0.25">
      <c r="A115" t="s">
        <v>29</v>
      </c>
    </row>
    <row r="118" spans="1:11" x14ac:dyDescent="0.25">
      <c r="K118" s="7" t="str">
        <f>HYPERLINK("#'Indice'!A1", "Ir al índice")</f>
        <v>Ir al índice</v>
      </c>
    </row>
    <row r="119" spans="1:11" ht="17.25" x14ac:dyDescent="0.3">
      <c r="A119" s="4" t="s">
        <v>459</v>
      </c>
    </row>
    <row r="120" spans="1:11" x14ac:dyDescent="0.25">
      <c r="A120" s="5" t="s">
        <v>31</v>
      </c>
      <c r="B120" s="5" t="s">
        <v>76</v>
      </c>
      <c r="C120" s="5" t="s">
        <v>678</v>
      </c>
      <c r="D120" s="5" t="s">
        <v>11</v>
      </c>
      <c r="E120" s="5" t="s">
        <v>12</v>
      </c>
      <c r="F120" s="5" t="s">
        <v>13</v>
      </c>
      <c r="G120" s="5" t="s">
        <v>14</v>
      </c>
      <c r="H120" s="5" t="s">
        <v>15</v>
      </c>
      <c r="I120" s="5" t="s">
        <v>16</v>
      </c>
      <c r="J120" s="5" t="s">
        <v>17</v>
      </c>
      <c r="K120" s="5" t="s">
        <v>18</v>
      </c>
    </row>
    <row r="121" spans="1:11" x14ac:dyDescent="0.25">
      <c r="A121" s="115" t="s">
        <v>77</v>
      </c>
      <c r="B121" s="115" t="s">
        <v>78</v>
      </c>
      <c r="C121" s="115" t="s">
        <v>22</v>
      </c>
      <c r="D121" s="115">
        <v>20846.177024299999</v>
      </c>
      <c r="E121" s="115">
        <v>7.1713358440322903</v>
      </c>
      <c r="F121" s="115">
        <v>16.024327647317101</v>
      </c>
      <c r="G121" s="115">
        <v>6.8471155237041197</v>
      </c>
      <c r="H121" s="115">
        <v>109244.6291743</v>
      </c>
      <c r="I121" s="115">
        <v>2.6669130997498298</v>
      </c>
      <c r="J121" s="115">
        <v>83.975672352682906</v>
      </c>
      <c r="K121" s="115">
        <v>1.3065739102398599</v>
      </c>
    </row>
    <row r="122" spans="1:11" x14ac:dyDescent="0.25">
      <c r="A122" s="115" t="s">
        <v>79</v>
      </c>
      <c r="B122" s="115" t="s">
        <v>80</v>
      </c>
      <c r="C122" s="115" t="s">
        <v>22</v>
      </c>
      <c r="D122" s="115">
        <v>9482.2654278000009</v>
      </c>
      <c r="E122" s="115">
        <v>8.5741631958931297</v>
      </c>
      <c r="F122" s="115">
        <v>17.145583704608502</v>
      </c>
      <c r="G122" s="115">
        <v>7.5761727887137003</v>
      </c>
      <c r="H122" s="115">
        <v>45822.1534311</v>
      </c>
      <c r="I122" s="115">
        <v>4.0042127803486798</v>
      </c>
      <c r="J122" s="115">
        <v>82.854416295391502</v>
      </c>
      <c r="K122" s="115">
        <v>1.5677849234536601</v>
      </c>
    </row>
    <row r="123" spans="1:11" x14ac:dyDescent="0.25">
      <c r="A123" s="115" t="s">
        <v>81</v>
      </c>
      <c r="B123" s="115" t="s">
        <v>82</v>
      </c>
      <c r="C123" s="115" t="s">
        <v>21</v>
      </c>
      <c r="D123" s="115">
        <v>8.1550989999999999</v>
      </c>
      <c r="E123" s="115">
        <v>99.999999999999602</v>
      </c>
      <c r="F123" s="115">
        <v>10.0183265830472</v>
      </c>
      <c r="G123" s="115">
        <v>102.59882159295999</v>
      </c>
      <c r="H123" s="115">
        <v>73.246709300000006</v>
      </c>
      <c r="I123" s="115">
        <v>54.575818306350598</v>
      </c>
      <c r="J123" s="115">
        <v>89.981673416952802</v>
      </c>
      <c r="K123" s="115">
        <v>11.423087199003</v>
      </c>
    </row>
    <row r="124" spans="1:11" x14ac:dyDescent="0.25">
      <c r="A124" s="115" t="s">
        <v>81</v>
      </c>
      <c r="B124" s="115" t="s">
        <v>82</v>
      </c>
      <c r="C124" s="115" t="s">
        <v>22</v>
      </c>
      <c r="D124" s="115">
        <v>464.27067469999997</v>
      </c>
      <c r="E124" s="115">
        <v>15.652715272520901</v>
      </c>
      <c r="F124" s="115">
        <v>10.3088207864837</v>
      </c>
      <c r="G124" s="115">
        <v>15.547596922443599</v>
      </c>
      <c r="H124" s="115">
        <v>4039.3547574999998</v>
      </c>
      <c r="I124" s="115">
        <v>5.6159067457108103</v>
      </c>
      <c r="J124" s="115">
        <v>89.691179213516307</v>
      </c>
      <c r="K124" s="115">
        <v>1.7869916723071</v>
      </c>
    </row>
    <row r="125" spans="1:11" x14ac:dyDescent="0.25">
      <c r="A125" s="115" t="s">
        <v>83</v>
      </c>
      <c r="B125" s="115" t="s">
        <v>84</v>
      </c>
      <c r="C125" s="115" t="s">
        <v>21</v>
      </c>
      <c r="D125" s="115"/>
      <c r="E125" s="115"/>
      <c r="F125" s="115"/>
      <c r="G125" s="115"/>
      <c r="H125" s="115">
        <v>117.58451239999999</v>
      </c>
      <c r="I125" s="115">
        <v>45.072183781262297</v>
      </c>
      <c r="J125" s="115">
        <v>100</v>
      </c>
      <c r="K125" s="115">
        <v>0</v>
      </c>
    </row>
    <row r="126" spans="1:11" x14ac:dyDescent="0.25">
      <c r="A126" s="115" t="s">
        <v>83</v>
      </c>
      <c r="B126" s="115" t="s">
        <v>84</v>
      </c>
      <c r="C126" s="115" t="s">
        <v>22</v>
      </c>
      <c r="D126" s="115">
        <v>1145.5989959000001</v>
      </c>
      <c r="E126" s="115">
        <v>21.280643866758702</v>
      </c>
      <c r="F126" s="115">
        <v>4.9217633854312703</v>
      </c>
      <c r="G126" s="115">
        <v>20.218057171335001</v>
      </c>
      <c r="H126" s="115">
        <v>22130.590982900001</v>
      </c>
      <c r="I126" s="115">
        <v>4.0083407627221304</v>
      </c>
      <c r="J126" s="115">
        <v>95.078236614568695</v>
      </c>
      <c r="K126" s="115">
        <v>1.04659590936487</v>
      </c>
    </row>
    <row r="127" spans="1:11" x14ac:dyDescent="0.25">
      <c r="A127" s="115" t="s">
        <v>85</v>
      </c>
      <c r="B127" s="115" t="s">
        <v>86</v>
      </c>
      <c r="C127" s="115" t="s">
        <v>21</v>
      </c>
      <c r="D127" s="115">
        <v>79.272527100000005</v>
      </c>
      <c r="E127" s="115">
        <v>77.797013792932404</v>
      </c>
      <c r="F127" s="115">
        <v>12.728327814601901</v>
      </c>
      <c r="G127" s="115">
        <v>73.969438417592897</v>
      </c>
      <c r="H127" s="115">
        <v>543.53141270000003</v>
      </c>
      <c r="I127" s="115">
        <v>32.6503651169823</v>
      </c>
      <c r="J127" s="115">
        <v>87.271672185398103</v>
      </c>
      <c r="K127" s="115">
        <v>10.788234450704801</v>
      </c>
    </row>
    <row r="128" spans="1:11" x14ac:dyDescent="0.25">
      <c r="A128" s="115" t="s">
        <v>85</v>
      </c>
      <c r="B128" s="115" t="s">
        <v>86</v>
      </c>
      <c r="C128" s="115" t="s">
        <v>22</v>
      </c>
      <c r="D128" s="115">
        <v>1296.1153608</v>
      </c>
      <c r="E128" s="115">
        <v>16.831306292653998</v>
      </c>
      <c r="F128" s="115">
        <v>10.089176671766699</v>
      </c>
      <c r="G128" s="115">
        <v>15.9421737958717</v>
      </c>
      <c r="H128" s="115">
        <v>11550.476615600001</v>
      </c>
      <c r="I128" s="115">
        <v>5.1529436881497697</v>
      </c>
      <c r="J128" s="115">
        <v>89.910823328233306</v>
      </c>
      <c r="K128" s="115">
        <v>1.7889215336331099</v>
      </c>
    </row>
    <row r="129" spans="1:11" x14ac:dyDescent="0.25">
      <c r="A129" s="115" t="s">
        <v>87</v>
      </c>
      <c r="B129" s="115" t="s">
        <v>88</v>
      </c>
      <c r="C129" s="115" t="s">
        <v>22</v>
      </c>
      <c r="D129" s="115">
        <v>1054.7800732999999</v>
      </c>
      <c r="E129" s="115">
        <v>22.6322500233574</v>
      </c>
      <c r="F129" s="115">
        <v>5.1125747824879602</v>
      </c>
      <c r="G129" s="115">
        <v>23.888819518184501</v>
      </c>
      <c r="H129" s="115">
        <v>19576.313224599999</v>
      </c>
      <c r="I129" s="115">
        <v>8.8352557235484603</v>
      </c>
      <c r="J129" s="115">
        <v>94.887425217512003</v>
      </c>
      <c r="K129" s="115">
        <v>1.2871397445141799</v>
      </c>
    </row>
    <row r="130" spans="1:11" x14ac:dyDescent="0.25">
      <c r="A130" s="115" t="s">
        <v>89</v>
      </c>
      <c r="B130" s="115" t="s">
        <v>90</v>
      </c>
      <c r="C130" s="115" t="s">
        <v>21</v>
      </c>
      <c r="D130" s="115"/>
      <c r="E130" s="115"/>
      <c r="F130" s="115"/>
      <c r="G130" s="115"/>
      <c r="H130" s="115">
        <v>313.55373300000002</v>
      </c>
      <c r="I130" s="115">
        <v>47.809671423376102</v>
      </c>
      <c r="J130" s="115">
        <v>100</v>
      </c>
      <c r="K130" s="115">
        <v>0</v>
      </c>
    </row>
    <row r="131" spans="1:11" x14ac:dyDescent="0.25">
      <c r="A131" s="115" t="s">
        <v>89</v>
      </c>
      <c r="B131" s="115" t="s">
        <v>90</v>
      </c>
      <c r="C131" s="115" t="s">
        <v>22</v>
      </c>
      <c r="D131" s="115">
        <v>1607.4906243999999</v>
      </c>
      <c r="E131" s="115">
        <v>18.733077467089501</v>
      </c>
      <c r="F131" s="115">
        <v>5.5103302851909399</v>
      </c>
      <c r="G131" s="115">
        <v>18.232497588224501</v>
      </c>
      <c r="H131" s="115">
        <v>27564.819222800001</v>
      </c>
      <c r="I131" s="115">
        <v>4.6089758127525098</v>
      </c>
      <c r="J131" s="115">
        <v>94.489669714809096</v>
      </c>
      <c r="K131" s="115">
        <v>1.0632599726329499</v>
      </c>
    </row>
    <row r="132" spans="1:11" x14ac:dyDescent="0.25">
      <c r="A132" s="115" t="s">
        <v>91</v>
      </c>
      <c r="B132" s="115" t="s">
        <v>92</v>
      </c>
      <c r="C132" s="115" t="s">
        <v>21</v>
      </c>
      <c r="D132" s="115">
        <v>25.579066300000001</v>
      </c>
      <c r="E132" s="115">
        <v>100</v>
      </c>
      <c r="F132" s="115">
        <v>2.8799299490983001</v>
      </c>
      <c r="G132" s="115">
        <v>104.06533091699499</v>
      </c>
      <c r="H132" s="115">
        <v>862.60456150000005</v>
      </c>
      <c r="I132" s="115">
        <v>38.335510608212999</v>
      </c>
      <c r="J132" s="115">
        <v>97.120070050901703</v>
      </c>
      <c r="K132" s="115">
        <v>3.0858798085051</v>
      </c>
    </row>
    <row r="133" spans="1:11" x14ac:dyDescent="0.25">
      <c r="A133" s="115" t="s">
        <v>91</v>
      </c>
      <c r="B133" s="115" t="s">
        <v>92</v>
      </c>
      <c r="C133" s="115" t="s">
        <v>22</v>
      </c>
      <c r="D133" s="115">
        <v>12787.9942956</v>
      </c>
      <c r="E133" s="115">
        <v>10.8448182820414</v>
      </c>
      <c r="F133" s="115">
        <v>13.3889164719413</v>
      </c>
      <c r="G133" s="115">
        <v>9.7605018388106899</v>
      </c>
      <c r="H133" s="115">
        <v>82723.799525800001</v>
      </c>
      <c r="I133" s="115">
        <v>2.97795683443896</v>
      </c>
      <c r="J133" s="115">
        <v>86.6110835280587</v>
      </c>
      <c r="K133" s="115">
        <v>1.5088431932817099</v>
      </c>
    </row>
    <row r="134" spans="1:11" x14ac:dyDescent="0.25">
      <c r="A134" s="115" t="s">
        <v>93</v>
      </c>
      <c r="B134" s="115" t="s">
        <v>94</v>
      </c>
      <c r="C134" s="115" t="s">
        <v>21</v>
      </c>
      <c r="D134" s="115"/>
      <c r="E134" s="115"/>
      <c r="F134" s="115"/>
      <c r="G134" s="115"/>
      <c r="H134" s="115">
        <v>106.48034269999999</v>
      </c>
      <c r="I134" s="115">
        <v>71.898715068784796</v>
      </c>
      <c r="J134" s="115">
        <v>100</v>
      </c>
      <c r="K134" s="115">
        <v>0</v>
      </c>
    </row>
    <row r="135" spans="1:11" x14ac:dyDescent="0.25">
      <c r="A135" s="115" t="s">
        <v>93</v>
      </c>
      <c r="B135" s="115" t="s">
        <v>94</v>
      </c>
      <c r="C135" s="115" t="s">
        <v>22</v>
      </c>
      <c r="D135" s="115">
        <v>5757.4967502</v>
      </c>
      <c r="E135" s="115">
        <v>8.3104585708239807</v>
      </c>
      <c r="F135" s="115">
        <v>8.4238307402462205</v>
      </c>
      <c r="G135" s="115">
        <v>8.2090793048150807</v>
      </c>
      <c r="H135" s="115">
        <v>62590.229216</v>
      </c>
      <c r="I135" s="115">
        <v>2.87700354484948</v>
      </c>
      <c r="J135" s="115">
        <v>91.576169259753797</v>
      </c>
      <c r="K135" s="115">
        <v>0.75512980239294003</v>
      </c>
    </row>
    <row r="136" spans="1:11" x14ac:dyDescent="0.25">
      <c r="A136" s="115" t="s">
        <v>95</v>
      </c>
      <c r="B136" s="115" t="s">
        <v>96</v>
      </c>
      <c r="C136" s="115" t="s">
        <v>21</v>
      </c>
      <c r="D136" s="115">
        <v>47.532797700000003</v>
      </c>
      <c r="E136" s="115">
        <v>100</v>
      </c>
      <c r="F136" s="115">
        <v>30.473068114031101</v>
      </c>
      <c r="G136" s="115">
        <v>81.450503315243793</v>
      </c>
      <c r="H136" s="115">
        <v>108.45017559999999</v>
      </c>
      <c r="I136" s="115">
        <v>60.0570209591924</v>
      </c>
      <c r="J136" s="115">
        <v>69.526931885968807</v>
      </c>
      <c r="K136" s="115">
        <v>35.699068952421896</v>
      </c>
    </row>
    <row r="137" spans="1:11" x14ac:dyDescent="0.25">
      <c r="A137" s="115" t="s">
        <v>95</v>
      </c>
      <c r="B137" s="115" t="s">
        <v>96</v>
      </c>
      <c r="C137" s="115" t="s">
        <v>22</v>
      </c>
      <c r="D137" s="115">
        <v>11639.1952076</v>
      </c>
      <c r="E137" s="115">
        <v>9.2899163651658299</v>
      </c>
      <c r="F137" s="115">
        <v>14.3646498756183</v>
      </c>
      <c r="G137" s="115">
        <v>8.5454378457664504</v>
      </c>
      <c r="H137" s="115">
        <v>69387.459172300005</v>
      </c>
      <c r="I137" s="115">
        <v>3.3453404576091299</v>
      </c>
      <c r="J137" s="115">
        <v>85.635350124381702</v>
      </c>
      <c r="K137" s="115">
        <v>1.43342933157862</v>
      </c>
    </row>
    <row r="138" spans="1:11" x14ac:dyDescent="0.25">
      <c r="A138" s="115" t="s">
        <v>97</v>
      </c>
      <c r="B138" s="115" t="s">
        <v>98</v>
      </c>
      <c r="C138" s="115" t="s">
        <v>21</v>
      </c>
      <c r="D138" s="115">
        <v>95.363446499999995</v>
      </c>
      <c r="E138" s="115">
        <v>63.589329497099698</v>
      </c>
      <c r="F138" s="115">
        <v>74.949888465534301</v>
      </c>
      <c r="G138" s="115">
        <v>24.4542771797081</v>
      </c>
      <c r="H138" s="115">
        <v>31.872828899999998</v>
      </c>
      <c r="I138" s="115">
        <v>73.3973650734129</v>
      </c>
      <c r="J138" s="115">
        <v>25.050111534465699</v>
      </c>
      <c r="K138" s="115">
        <v>73.167153152297203</v>
      </c>
    </row>
    <row r="139" spans="1:11" x14ac:dyDescent="0.25">
      <c r="A139" s="115" t="s">
        <v>97</v>
      </c>
      <c r="B139" s="115" t="s">
        <v>98</v>
      </c>
      <c r="C139" s="115" t="s">
        <v>22</v>
      </c>
      <c r="D139" s="115">
        <v>18960.107463100001</v>
      </c>
      <c r="E139" s="115">
        <v>6.43971859690995</v>
      </c>
      <c r="F139" s="115">
        <v>15.3775759821634</v>
      </c>
      <c r="G139" s="115">
        <v>6.1562090826613201</v>
      </c>
      <c r="H139" s="115">
        <v>104337.0070177</v>
      </c>
      <c r="I139" s="115">
        <v>3.07572564349061</v>
      </c>
      <c r="J139" s="115">
        <v>84.622424017836593</v>
      </c>
      <c r="K139" s="115">
        <v>1.118705520782</v>
      </c>
    </row>
    <row r="140" spans="1:11" x14ac:dyDescent="0.25">
      <c r="A140" s="115" t="s">
        <v>99</v>
      </c>
      <c r="B140" s="115" t="s">
        <v>100</v>
      </c>
      <c r="C140" s="115" t="s">
        <v>22</v>
      </c>
      <c r="D140" s="115">
        <v>2892.8556529000002</v>
      </c>
      <c r="E140" s="115">
        <v>13.012244309269899</v>
      </c>
      <c r="F140" s="115">
        <v>12.5466211483626</v>
      </c>
      <c r="G140" s="115">
        <v>11.6193761434095</v>
      </c>
      <c r="H140" s="115">
        <v>20163.994623300001</v>
      </c>
      <c r="I140" s="115">
        <v>5.9177029000503003</v>
      </c>
      <c r="J140" s="115">
        <v>87.453378851637396</v>
      </c>
      <c r="K140" s="115">
        <v>1.66699002789818</v>
      </c>
    </row>
    <row r="141" spans="1:11" x14ac:dyDescent="0.25">
      <c r="A141" s="115" t="s">
        <v>101</v>
      </c>
      <c r="B141" s="115" t="s">
        <v>102</v>
      </c>
      <c r="C141" s="115" t="s">
        <v>22</v>
      </c>
      <c r="D141" s="115">
        <v>7635.5240739000001</v>
      </c>
      <c r="E141" s="115">
        <v>6.7917290074084304</v>
      </c>
      <c r="F141" s="115">
        <v>13.501749249037299</v>
      </c>
      <c r="G141" s="115">
        <v>6.55905004869126</v>
      </c>
      <c r="H141" s="115">
        <v>48916.585827299998</v>
      </c>
      <c r="I141" s="115">
        <v>2.1860298578214401</v>
      </c>
      <c r="J141" s="115">
        <v>86.498250750962697</v>
      </c>
      <c r="K141" s="115">
        <v>1.0238201154412301</v>
      </c>
    </row>
    <row r="142" spans="1:11" x14ac:dyDescent="0.25">
      <c r="A142" s="115" t="s">
        <v>103</v>
      </c>
      <c r="B142" s="115" t="s">
        <v>104</v>
      </c>
      <c r="C142" s="115" t="s">
        <v>22</v>
      </c>
      <c r="D142" s="115">
        <v>497.05978649999997</v>
      </c>
      <c r="E142" s="115">
        <v>22.573256331321598</v>
      </c>
      <c r="F142" s="115">
        <v>6.1037935271576798</v>
      </c>
      <c r="G142" s="115">
        <v>22.0282792539223</v>
      </c>
      <c r="H142" s="115">
        <v>7646.3969717999998</v>
      </c>
      <c r="I142" s="115">
        <v>7.3943295936270701</v>
      </c>
      <c r="J142" s="115">
        <v>93.896206472842294</v>
      </c>
      <c r="K142" s="115">
        <v>1.4319648617902501</v>
      </c>
    </row>
    <row r="143" spans="1:11" x14ac:dyDescent="0.25">
      <c r="A143" s="115" t="s">
        <v>105</v>
      </c>
      <c r="B143" s="115" t="s">
        <v>106</v>
      </c>
      <c r="C143" s="115" t="s">
        <v>21</v>
      </c>
      <c r="D143" s="115"/>
      <c r="E143" s="115"/>
      <c r="F143" s="115"/>
      <c r="G143" s="115"/>
      <c r="H143" s="115">
        <v>33.447017299999999</v>
      </c>
      <c r="I143" s="115">
        <v>77.496661943955303</v>
      </c>
      <c r="J143" s="115">
        <v>100</v>
      </c>
      <c r="K143" s="115">
        <v>0</v>
      </c>
    </row>
    <row r="144" spans="1:11" x14ac:dyDescent="0.25">
      <c r="A144" s="115" t="s">
        <v>105</v>
      </c>
      <c r="B144" s="115" t="s">
        <v>106</v>
      </c>
      <c r="C144" s="115" t="s">
        <v>22</v>
      </c>
      <c r="D144" s="115">
        <v>1392.3823689999999</v>
      </c>
      <c r="E144" s="115">
        <v>12.2304769013219</v>
      </c>
      <c r="F144" s="115">
        <v>10.6678239806192</v>
      </c>
      <c r="G144" s="115">
        <v>12.123255606721701</v>
      </c>
      <c r="H144" s="115">
        <v>11659.7862038</v>
      </c>
      <c r="I144" s="115">
        <v>6.2086659243852296</v>
      </c>
      <c r="J144" s="115">
        <v>89.332176019380796</v>
      </c>
      <c r="K144" s="115">
        <v>1.4477287204613001</v>
      </c>
    </row>
    <row r="145" spans="1:11" x14ac:dyDescent="0.25">
      <c r="A145" s="115" t="s">
        <v>107</v>
      </c>
      <c r="B145" s="115" t="s">
        <v>108</v>
      </c>
      <c r="C145" s="115" t="s">
        <v>21</v>
      </c>
      <c r="D145" s="115">
        <v>52.336084</v>
      </c>
      <c r="E145" s="115">
        <v>70.390549582217105</v>
      </c>
      <c r="F145" s="115">
        <v>100</v>
      </c>
      <c r="G145" s="115">
        <v>7.8149208862196297E-15</v>
      </c>
      <c r="H145" s="115"/>
      <c r="I145" s="115"/>
      <c r="J145" s="115"/>
      <c r="K145" s="115"/>
    </row>
    <row r="146" spans="1:11" x14ac:dyDescent="0.25">
      <c r="A146" s="115" t="s">
        <v>107</v>
      </c>
      <c r="B146" s="115" t="s">
        <v>108</v>
      </c>
      <c r="C146" s="115" t="s">
        <v>22</v>
      </c>
      <c r="D146" s="115">
        <v>1566.2787962</v>
      </c>
      <c r="E146" s="115">
        <v>15.6603918398551</v>
      </c>
      <c r="F146" s="115">
        <v>12.3579480139636</v>
      </c>
      <c r="G146" s="115">
        <v>14.91915091852</v>
      </c>
      <c r="H146" s="115">
        <v>11107.9839085</v>
      </c>
      <c r="I146" s="115">
        <v>6.9563247855950303</v>
      </c>
      <c r="J146" s="115">
        <v>87.642051986036407</v>
      </c>
      <c r="K146" s="115">
        <v>2.10367155133385</v>
      </c>
    </row>
    <row r="147" spans="1:11" x14ac:dyDescent="0.25">
      <c r="A147" s="115" t="s">
        <v>109</v>
      </c>
      <c r="B147" s="115" t="s">
        <v>110</v>
      </c>
      <c r="C147" s="115" t="s">
        <v>22</v>
      </c>
      <c r="D147" s="115">
        <v>191.71886979999999</v>
      </c>
      <c r="E147" s="115">
        <v>22.5209803261186</v>
      </c>
      <c r="F147" s="115">
        <v>6.1589890932680902</v>
      </c>
      <c r="G147" s="115">
        <v>22.526272312983199</v>
      </c>
      <c r="H147" s="115">
        <v>2921.1112862</v>
      </c>
      <c r="I147" s="115">
        <v>7.8290206090474204</v>
      </c>
      <c r="J147" s="115">
        <v>93.841010906731896</v>
      </c>
      <c r="K147" s="115">
        <v>1.4784481128996201</v>
      </c>
    </row>
    <row r="148" spans="1:11" x14ac:dyDescent="0.25">
      <c r="A148" s="115" t="s">
        <v>111</v>
      </c>
      <c r="B148" s="115" t="s">
        <v>112</v>
      </c>
      <c r="C148" s="115" t="s">
        <v>22</v>
      </c>
      <c r="D148" s="115">
        <v>282.28085499999997</v>
      </c>
      <c r="E148" s="115">
        <v>45.637367669329301</v>
      </c>
      <c r="F148" s="115">
        <v>3.7140330418624998</v>
      </c>
      <c r="G148" s="115">
        <v>44.694420739135403</v>
      </c>
      <c r="H148" s="115">
        <v>7318.1053510000002</v>
      </c>
      <c r="I148" s="115">
        <v>9.1143774436921703</v>
      </c>
      <c r="J148" s="115">
        <v>96.285966958137493</v>
      </c>
      <c r="K148" s="115">
        <v>1.7239953095576701</v>
      </c>
    </row>
    <row r="149" spans="1:11" x14ac:dyDescent="0.25">
      <c r="A149" s="115" t="s">
        <v>113</v>
      </c>
      <c r="B149" s="115" t="s">
        <v>114</v>
      </c>
      <c r="C149" s="115" t="s">
        <v>21</v>
      </c>
      <c r="D149" s="115">
        <v>55.701356699999998</v>
      </c>
      <c r="E149" s="115">
        <v>100</v>
      </c>
      <c r="F149" s="115">
        <v>9.1607519167477705</v>
      </c>
      <c r="G149" s="115">
        <v>97.135111111415995</v>
      </c>
      <c r="H149" s="115">
        <v>552.34214459999998</v>
      </c>
      <c r="I149" s="115">
        <v>36.3388700290554</v>
      </c>
      <c r="J149" s="115">
        <v>90.839248083252201</v>
      </c>
      <c r="K149" s="115">
        <v>9.7956629328536593</v>
      </c>
    </row>
    <row r="150" spans="1:11" x14ac:dyDescent="0.25">
      <c r="A150" s="115" t="s">
        <v>113</v>
      </c>
      <c r="B150" s="115" t="s">
        <v>114</v>
      </c>
      <c r="C150" s="115" t="s">
        <v>22</v>
      </c>
      <c r="D150" s="115">
        <v>1577.0668817999999</v>
      </c>
      <c r="E150" s="115">
        <v>19.4101596963289</v>
      </c>
      <c r="F150" s="115">
        <v>6.6299664240080096</v>
      </c>
      <c r="G150" s="115">
        <v>17.929474590569999</v>
      </c>
      <c r="H150" s="115">
        <v>22209.8843777</v>
      </c>
      <c r="I150" s="115">
        <v>5.4420534459525598</v>
      </c>
      <c r="J150" s="115">
        <v>93.370033575991997</v>
      </c>
      <c r="K150" s="115">
        <v>1.27312596968102</v>
      </c>
    </row>
    <row r="151" spans="1:11" x14ac:dyDescent="0.25">
      <c r="A151" t="s">
        <v>25</v>
      </c>
    </row>
    <row r="152" spans="1:11" x14ac:dyDescent="0.25">
      <c r="A152" t="s">
        <v>26</v>
      </c>
    </row>
    <row r="153" spans="1:11" x14ac:dyDescent="0.25">
      <c r="A153" t="s">
        <v>27</v>
      </c>
    </row>
    <row r="154" spans="1:11" x14ac:dyDescent="0.25">
      <c r="A154" t="s">
        <v>28</v>
      </c>
    </row>
    <row r="155" spans="1:11" x14ac:dyDescent="0.25">
      <c r="A155" t="s">
        <v>29</v>
      </c>
    </row>
    <row r="158" spans="1:11" x14ac:dyDescent="0.25">
      <c r="K158" s="7" t="str">
        <f>HYPERLINK("#'Indice'!A1", "Ir al índice")</f>
        <v>Ir al índice</v>
      </c>
    </row>
    <row r="159" spans="1:11" ht="17.25" x14ac:dyDescent="0.3">
      <c r="A159" s="4" t="s">
        <v>460</v>
      </c>
    </row>
    <row r="160" spans="1:11" x14ac:dyDescent="0.25">
      <c r="A160" s="5" t="s">
        <v>31</v>
      </c>
      <c r="B160" s="5" t="s">
        <v>119</v>
      </c>
      <c r="C160" s="5" t="s">
        <v>678</v>
      </c>
      <c r="D160" s="5" t="s">
        <v>11</v>
      </c>
      <c r="E160" s="5" t="s">
        <v>12</v>
      </c>
      <c r="F160" s="5" t="s">
        <v>13</v>
      </c>
      <c r="G160" s="5" t="s">
        <v>14</v>
      </c>
      <c r="H160" s="5" t="s">
        <v>15</v>
      </c>
      <c r="I160" s="5" t="s">
        <v>16</v>
      </c>
      <c r="J160" s="5" t="s">
        <v>17</v>
      </c>
      <c r="K160" s="5" t="s">
        <v>18</v>
      </c>
    </row>
    <row r="161" spans="1:11" x14ac:dyDescent="0.25">
      <c r="A161" s="116" t="s">
        <v>93</v>
      </c>
      <c r="B161" s="116" t="s">
        <v>120</v>
      </c>
      <c r="C161" s="116" t="s">
        <v>22</v>
      </c>
      <c r="D161" s="116">
        <v>4124.3451772999997</v>
      </c>
      <c r="E161" s="116">
        <v>14.8043353071693</v>
      </c>
      <c r="F161" s="116">
        <v>27.222385490436</v>
      </c>
      <c r="G161" s="116">
        <v>12.845115154873</v>
      </c>
      <c r="H161" s="116">
        <v>11026.2197089</v>
      </c>
      <c r="I161" s="116">
        <v>9.5265162688195506</v>
      </c>
      <c r="J161" s="116">
        <v>72.777614509564003</v>
      </c>
      <c r="K161" s="116">
        <v>4.8047009890526402</v>
      </c>
    </row>
    <row r="162" spans="1:11" x14ac:dyDescent="0.25">
      <c r="A162" s="116" t="s">
        <v>97</v>
      </c>
      <c r="B162" s="116" t="s">
        <v>121</v>
      </c>
      <c r="C162" s="116" t="s">
        <v>22</v>
      </c>
      <c r="D162" s="116">
        <v>441.99951379999999</v>
      </c>
      <c r="E162" s="116">
        <v>29.2173873085647</v>
      </c>
      <c r="F162" s="116">
        <v>8.4235461520719408</v>
      </c>
      <c r="G162" s="116">
        <v>26.266465625913799</v>
      </c>
      <c r="H162" s="116">
        <v>4805.1909902999996</v>
      </c>
      <c r="I162" s="116">
        <v>8.3568047954557798</v>
      </c>
      <c r="J162" s="116">
        <v>91.576453847928093</v>
      </c>
      <c r="K162" s="116">
        <v>2.41608815535831</v>
      </c>
    </row>
    <row r="163" spans="1:11" x14ac:dyDescent="0.25">
      <c r="A163" s="116" t="s">
        <v>99</v>
      </c>
      <c r="B163" s="116" t="s">
        <v>122</v>
      </c>
      <c r="C163" s="116" t="s">
        <v>22</v>
      </c>
      <c r="D163" s="116">
        <v>3157.6616669999999</v>
      </c>
      <c r="E163" s="116">
        <v>12.6692523768623</v>
      </c>
      <c r="F163" s="116">
        <v>25.777796857960102</v>
      </c>
      <c r="G163" s="116">
        <v>12.3659413524207</v>
      </c>
      <c r="H163" s="116">
        <v>9091.8788363999993</v>
      </c>
      <c r="I163" s="116">
        <v>8.2100297144158905</v>
      </c>
      <c r="J163" s="116">
        <v>74.222203142039902</v>
      </c>
      <c r="K163" s="116">
        <v>4.2947623574326004</v>
      </c>
    </row>
    <row r="164" spans="1:11" x14ac:dyDescent="0.25">
      <c r="A164" s="116" t="s">
        <v>101</v>
      </c>
      <c r="B164" s="116" t="s">
        <v>123</v>
      </c>
      <c r="C164" s="116" t="s">
        <v>22</v>
      </c>
      <c r="D164" s="116">
        <v>7181.1805297000001</v>
      </c>
      <c r="E164" s="116">
        <v>16.335894703536699</v>
      </c>
      <c r="F164" s="116">
        <v>16.408871543183999</v>
      </c>
      <c r="G164" s="116">
        <v>15.8644313466949</v>
      </c>
      <c r="H164" s="116">
        <v>36582.831582899998</v>
      </c>
      <c r="I164" s="116">
        <v>5.5230003871259399</v>
      </c>
      <c r="J164" s="116">
        <v>83.591128456816094</v>
      </c>
      <c r="K164" s="116">
        <v>3.11417516283514</v>
      </c>
    </row>
    <row r="165" spans="1:11" x14ac:dyDescent="0.25">
      <c r="A165" s="116" t="s">
        <v>103</v>
      </c>
      <c r="B165" s="116" t="s">
        <v>124</v>
      </c>
      <c r="C165" s="116" t="s">
        <v>22</v>
      </c>
      <c r="D165" s="116">
        <v>1288.9878446</v>
      </c>
      <c r="E165" s="116">
        <v>22.487297863171701</v>
      </c>
      <c r="F165" s="116">
        <v>10.3208503733625</v>
      </c>
      <c r="G165" s="116">
        <v>21.2418450499556</v>
      </c>
      <c r="H165" s="116">
        <v>11200.1753345</v>
      </c>
      <c r="I165" s="116">
        <v>6.0776510406529498</v>
      </c>
      <c r="J165" s="116">
        <v>89.679149626637496</v>
      </c>
      <c r="K165" s="116">
        <v>2.4446474495742199</v>
      </c>
    </row>
    <row r="166" spans="1:11" x14ac:dyDescent="0.25">
      <c r="A166" s="116" t="s">
        <v>115</v>
      </c>
      <c r="B166" s="116" t="s">
        <v>308</v>
      </c>
      <c r="C166" s="116" t="s">
        <v>22</v>
      </c>
      <c r="D166" s="116">
        <v>3129.7685339</v>
      </c>
      <c r="E166" s="116">
        <v>11.6231963571656</v>
      </c>
      <c r="F166" s="116">
        <v>19.1485397531731</v>
      </c>
      <c r="G166" s="116">
        <v>11.623563392303501</v>
      </c>
      <c r="H166" s="116">
        <v>13214.9166183</v>
      </c>
      <c r="I166" s="116">
        <v>4.6290601355860401</v>
      </c>
      <c r="J166" s="116">
        <v>80.851460246826903</v>
      </c>
      <c r="K166" s="116">
        <v>2.75287873603726</v>
      </c>
    </row>
    <row r="167" spans="1:11" x14ac:dyDescent="0.25">
      <c r="A167" s="116" t="s">
        <v>127</v>
      </c>
      <c r="B167" s="116" t="s">
        <v>128</v>
      </c>
      <c r="C167" s="116" t="s">
        <v>22</v>
      </c>
      <c r="D167" s="116">
        <v>1145.9464043</v>
      </c>
      <c r="E167" s="116">
        <v>15.9148168639465</v>
      </c>
      <c r="F167" s="116">
        <v>16.9694400973382</v>
      </c>
      <c r="G167" s="116">
        <v>14.529097101761501</v>
      </c>
      <c r="H167" s="116">
        <v>5607.0542705999997</v>
      </c>
      <c r="I167" s="116">
        <v>6.1842815236340503</v>
      </c>
      <c r="J167" s="116">
        <v>83.030559902661807</v>
      </c>
      <c r="K167" s="116">
        <v>2.9693963671422501</v>
      </c>
    </row>
    <row r="168" spans="1:11" x14ac:dyDescent="0.25">
      <c r="A168" s="116" t="s">
        <v>129</v>
      </c>
      <c r="B168" s="116" t="s">
        <v>130</v>
      </c>
      <c r="C168" s="116" t="s">
        <v>21</v>
      </c>
      <c r="D168" s="116">
        <v>25.199340500000002</v>
      </c>
      <c r="E168" s="116">
        <v>100</v>
      </c>
      <c r="F168" s="116">
        <v>55.297614083817699</v>
      </c>
      <c r="G168" s="116">
        <v>63.5810083299002</v>
      </c>
      <c r="H168" s="116">
        <v>20.3710533</v>
      </c>
      <c r="I168" s="116">
        <v>100</v>
      </c>
      <c r="J168" s="116">
        <v>44.702385916182301</v>
      </c>
      <c r="K168" s="116">
        <v>78.650792113851693</v>
      </c>
    </row>
    <row r="169" spans="1:11" x14ac:dyDescent="0.25">
      <c r="A169" s="116" t="s">
        <v>129</v>
      </c>
      <c r="B169" s="116" t="s">
        <v>130</v>
      </c>
      <c r="C169" s="116" t="s">
        <v>22</v>
      </c>
      <c r="D169" s="116">
        <v>1611.4305984</v>
      </c>
      <c r="E169" s="116">
        <v>21.444771610164</v>
      </c>
      <c r="F169" s="116">
        <v>10.710110726462901</v>
      </c>
      <c r="G169" s="116">
        <v>21.0978407370147</v>
      </c>
      <c r="H169" s="116">
        <v>13434.451181500001</v>
      </c>
      <c r="I169" s="116">
        <v>5.6346415764519504</v>
      </c>
      <c r="J169" s="116">
        <v>89.289889273537099</v>
      </c>
      <c r="K169" s="116">
        <v>2.5306360240909802</v>
      </c>
    </row>
    <row r="170" spans="1:11" x14ac:dyDescent="0.25">
      <c r="A170" s="116" t="s">
        <v>133</v>
      </c>
      <c r="B170" s="116" t="s">
        <v>134</v>
      </c>
      <c r="C170" s="116" t="s">
        <v>21</v>
      </c>
      <c r="D170" s="116">
        <v>70.164106000000004</v>
      </c>
      <c r="E170" s="116">
        <v>78.611763398096798</v>
      </c>
      <c r="F170" s="116">
        <v>85.916057753057999</v>
      </c>
      <c r="G170" s="116">
        <v>18.040140300704898</v>
      </c>
      <c r="H170" s="116">
        <v>11.5017756</v>
      </c>
      <c r="I170" s="116">
        <v>99.999999999999901</v>
      </c>
      <c r="J170" s="116">
        <v>14.083942246942</v>
      </c>
      <c r="K170" s="116">
        <v>110.049992308451</v>
      </c>
    </row>
    <row r="171" spans="1:11" x14ac:dyDescent="0.25">
      <c r="A171" s="116" t="s">
        <v>133</v>
      </c>
      <c r="B171" s="116" t="s">
        <v>134</v>
      </c>
      <c r="C171" s="116" t="s">
        <v>22</v>
      </c>
      <c r="D171" s="116">
        <v>1724.0505203</v>
      </c>
      <c r="E171" s="116">
        <v>14.296359666975</v>
      </c>
      <c r="F171" s="116">
        <v>11.1198773840685</v>
      </c>
      <c r="G171" s="116">
        <v>13.393302934699999</v>
      </c>
      <c r="H171" s="116">
        <v>13780.1718803</v>
      </c>
      <c r="I171" s="116">
        <v>4.2011767505022801</v>
      </c>
      <c r="J171" s="116">
        <v>88.880122615931498</v>
      </c>
      <c r="K171" s="116">
        <v>1.6756489754757899</v>
      </c>
    </row>
    <row r="172" spans="1:11" x14ac:dyDescent="0.25">
      <c r="A172" s="116" t="s">
        <v>135</v>
      </c>
      <c r="B172" s="116" t="s">
        <v>136</v>
      </c>
      <c r="C172" s="116" t="s">
        <v>22</v>
      </c>
      <c r="D172" s="116">
        <v>2754.7861868</v>
      </c>
      <c r="E172" s="116">
        <v>17.874994764215501</v>
      </c>
      <c r="F172" s="116">
        <v>18.321190797844999</v>
      </c>
      <c r="G172" s="116">
        <v>15.711362708061801</v>
      </c>
      <c r="H172" s="116">
        <v>12281.2789751</v>
      </c>
      <c r="I172" s="116">
        <v>7.0964140251910504</v>
      </c>
      <c r="J172" s="116">
        <v>81.678809202154994</v>
      </c>
      <c r="K172" s="116">
        <v>3.5241805883349402</v>
      </c>
    </row>
    <row r="173" spans="1:11" x14ac:dyDescent="0.25">
      <c r="A173" s="116" t="s">
        <v>137</v>
      </c>
      <c r="B173" s="116" t="s">
        <v>138</v>
      </c>
      <c r="C173" s="116" t="s">
        <v>22</v>
      </c>
      <c r="D173" s="116">
        <v>3862.6074186999999</v>
      </c>
      <c r="E173" s="116">
        <v>18.076322117338101</v>
      </c>
      <c r="F173" s="116">
        <v>11.1196251647448</v>
      </c>
      <c r="G173" s="116">
        <v>17.213473274060501</v>
      </c>
      <c r="H173" s="116">
        <v>30874.241723899999</v>
      </c>
      <c r="I173" s="116">
        <v>7.0450777484590201</v>
      </c>
      <c r="J173" s="116">
        <v>88.880374835255196</v>
      </c>
      <c r="K173" s="116">
        <v>2.15353919181474</v>
      </c>
    </row>
    <row r="174" spans="1:11" x14ac:dyDescent="0.25">
      <c r="A174" s="116" t="s">
        <v>141</v>
      </c>
      <c r="B174" s="116" t="s">
        <v>142</v>
      </c>
      <c r="C174" s="116" t="s">
        <v>21</v>
      </c>
      <c r="D174" s="116">
        <v>47.532797700000003</v>
      </c>
      <c r="E174" s="116">
        <v>100</v>
      </c>
      <c r="F174" s="116">
        <v>49.605053834026897</v>
      </c>
      <c r="G174" s="116">
        <v>71.736560474032501</v>
      </c>
      <c r="H174" s="116">
        <v>48.289692199999998</v>
      </c>
      <c r="I174" s="116">
        <v>99.999999999999901</v>
      </c>
      <c r="J174" s="116">
        <v>50.394946165973103</v>
      </c>
      <c r="K174" s="116">
        <v>70.612158855425605</v>
      </c>
    </row>
    <row r="175" spans="1:11" x14ac:dyDescent="0.25">
      <c r="A175" s="116" t="s">
        <v>141</v>
      </c>
      <c r="B175" s="116" t="s">
        <v>142</v>
      </c>
      <c r="C175" s="116" t="s">
        <v>22</v>
      </c>
      <c r="D175" s="116">
        <v>1605.3931262999999</v>
      </c>
      <c r="E175" s="116">
        <v>23.650172360121498</v>
      </c>
      <c r="F175" s="116">
        <v>11.4250688888123</v>
      </c>
      <c r="G175" s="116">
        <v>22.922415139307201</v>
      </c>
      <c r="H175" s="116">
        <v>12446.1031222</v>
      </c>
      <c r="I175" s="116">
        <v>7.6268667958307104</v>
      </c>
      <c r="J175" s="116">
        <v>88.574931111187695</v>
      </c>
      <c r="K175" s="116">
        <v>2.9567076008875302</v>
      </c>
    </row>
    <row r="176" spans="1:11" x14ac:dyDescent="0.25">
      <c r="A176" s="116" t="s">
        <v>143</v>
      </c>
      <c r="B176" s="116" t="s">
        <v>144</v>
      </c>
      <c r="C176" s="116" t="s">
        <v>22</v>
      </c>
      <c r="D176" s="116">
        <v>4985.7922884</v>
      </c>
      <c r="E176" s="116">
        <v>15.9091590132336</v>
      </c>
      <c r="F176" s="116">
        <v>21.8579332407027</v>
      </c>
      <c r="G176" s="116">
        <v>13.7031396260557</v>
      </c>
      <c r="H176" s="116">
        <v>17824.1972632</v>
      </c>
      <c r="I176" s="116">
        <v>8.2162237597415206</v>
      </c>
      <c r="J176" s="116">
        <v>78.142066759297293</v>
      </c>
      <c r="K176" s="116">
        <v>3.8330482358110398</v>
      </c>
    </row>
    <row r="177" spans="1:11" x14ac:dyDescent="0.25">
      <c r="A177" s="116" t="s">
        <v>145</v>
      </c>
      <c r="B177" s="116" t="s">
        <v>146</v>
      </c>
      <c r="C177" s="116" t="s">
        <v>22</v>
      </c>
      <c r="D177" s="116">
        <v>358.83400269999998</v>
      </c>
      <c r="E177" s="116">
        <v>41.774550673197197</v>
      </c>
      <c r="F177" s="116">
        <v>6.5567835030138104</v>
      </c>
      <c r="G177" s="116">
        <v>40.219984848210203</v>
      </c>
      <c r="H177" s="116">
        <v>5113.8799054999999</v>
      </c>
      <c r="I177" s="116">
        <v>9.5896082934218096</v>
      </c>
      <c r="J177" s="116">
        <v>93.443216496986196</v>
      </c>
      <c r="K177" s="116">
        <v>2.8221816738587502</v>
      </c>
    </row>
    <row r="178" spans="1:11" x14ac:dyDescent="0.25">
      <c r="A178" s="116" t="s">
        <v>147</v>
      </c>
      <c r="B178" s="116" t="s">
        <v>148</v>
      </c>
      <c r="C178" s="116" t="s">
        <v>21</v>
      </c>
      <c r="D178" s="116"/>
      <c r="E178" s="116"/>
      <c r="F178" s="116"/>
      <c r="G178" s="116"/>
      <c r="H178" s="116">
        <v>44.3145478</v>
      </c>
      <c r="I178" s="116">
        <v>71.003907980480605</v>
      </c>
      <c r="J178" s="116">
        <v>100</v>
      </c>
      <c r="K178" s="116">
        <v>0</v>
      </c>
    </row>
    <row r="179" spans="1:11" x14ac:dyDescent="0.25">
      <c r="A179" s="116" t="s">
        <v>147</v>
      </c>
      <c r="B179" s="116" t="s">
        <v>148</v>
      </c>
      <c r="C179" s="116" t="s">
        <v>22</v>
      </c>
      <c r="D179" s="116">
        <v>143.61719729999999</v>
      </c>
      <c r="E179" s="116">
        <v>44.982016141141102</v>
      </c>
      <c r="F179" s="116">
        <v>1.9429356456172799</v>
      </c>
      <c r="G179" s="116">
        <v>44.319989738834003</v>
      </c>
      <c r="H179" s="116">
        <v>7248.1457581000004</v>
      </c>
      <c r="I179" s="116">
        <v>6.0581874839768801</v>
      </c>
      <c r="J179" s="116">
        <v>98.057064354382703</v>
      </c>
      <c r="K179" s="116">
        <v>0.87817117964865898</v>
      </c>
    </row>
    <row r="180" spans="1:11" x14ac:dyDescent="0.25">
      <c r="A180" s="116" t="s">
        <v>149</v>
      </c>
      <c r="B180" s="116" t="s">
        <v>150</v>
      </c>
      <c r="C180" s="116" t="s">
        <v>21</v>
      </c>
      <c r="D180" s="116"/>
      <c r="E180" s="116"/>
      <c r="F180" s="116"/>
      <c r="G180" s="116"/>
      <c r="H180" s="116">
        <v>73.269964599999994</v>
      </c>
      <c r="I180" s="116">
        <v>58.204680986502296</v>
      </c>
      <c r="J180" s="116">
        <v>100</v>
      </c>
      <c r="K180" s="116">
        <v>0</v>
      </c>
    </row>
    <row r="181" spans="1:11" x14ac:dyDescent="0.25">
      <c r="A181" s="116" t="s">
        <v>149</v>
      </c>
      <c r="B181" s="116" t="s">
        <v>150</v>
      </c>
      <c r="C181" s="116" t="s">
        <v>22</v>
      </c>
      <c r="D181" s="116">
        <v>524.71401579999997</v>
      </c>
      <c r="E181" s="116">
        <v>31.926857428449001</v>
      </c>
      <c r="F181" s="116">
        <v>7.0094240993234997</v>
      </c>
      <c r="G181" s="116">
        <v>28.605437616084</v>
      </c>
      <c r="H181" s="116">
        <v>6961.1223148999998</v>
      </c>
      <c r="I181" s="116">
        <v>7.8638686077822699</v>
      </c>
      <c r="J181" s="116">
        <v>92.990575900676504</v>
      </c>
      <c r="K181" s="116">
        <v>2.1562146685921899</v>
      </c>
    </row>
    <row r="182" spans="1:11" x14ac:dyDescent="0.25">
      <c r="A182" s="116" t="s">
        <v>151</v>
      </c>
      <c r="B182" s="116" t="s">
        <v>152</v>
      </c>
      <c r="C182" s="116" t="s">
        <v>21</v>
      </c>
      <c r="D182" s="116"/>
      <c r="E182" s="116"/>
      <c r="F182" s="116"/>
      <c r="G182" s="116"/>
      <c r="H182" s="116">
        <v>33.447017299999999</v>
      </c>
      <c r="I182" s="116">
        <v>77.496661943955303</v>
      </c>
      <c r="J182" s="116">
        <v>100</v>
      </c>
      <c r="K182" s="116">
        <v>0</v>
      </c>
    </row>
    <row r="183" spans="1:11" x14ac:dyDescent="0.25">
      <c r="A183" s="116" t="s">
        <v>151</v>
      </c>
      <c r="B183" s="116" t="s">
        <v>152</v>
      </c>
      <c r="C183" s="116" t="s">
        <v>22</v>
      </c>
      <c r="D183" s="116">
        <v>624.83923630000004</v>
      </c>
      <c r="E183" s="116">
        <v>17.149463178726499</v>
      </c>
      <c r="F183" s="116">
        <v>13.2631607126888</v>
      </c>
      <c r="G183" s="116">
        <v>16.484917562197399</v>
      </c>
      <c r="H183" s="116">
        <v>4086.2492428</v>
      </c>
      <c r="I183" s="116">
        <v>6.8251883326624396</v>
      </c>
      <c r="J183" s="116">
        <v>86.736839287311199</v>
      </c>
      <c r="K183" s="116">
        <v>2.5207525747924699</v>
      </c>
    </row>
    <row r="184" spans="1:11" x14ac:dyDescent="0.25">
      <c r="A184" s="116" t="s">
        <v>155</v>
      </c>
      <c r="B184" s="116" t="s">
        <v>156</v>
      </c>
      <c r="C184" s="116" t="s">
        <v>22</v>
      </c>
      <c r="D184" s="116">
        <v>323.85782189999998</v>
      </c>
      <c r="E184" s="116">
        <v>25.880368286335599</v>
      </c>
      <c r="F184" s="116">
        <v>6.6207511745299996</v>
      </c>
      <c r="G184" s="116">
        <v>23.959596736610699</v>
      </c>
      <c r="H184" s="116">
        <v>4567.6992441000002</v>
      </c>
      <c r="I184" s="116">
        <v>8.94551497054481</v>
      </c>
      <c r="J184" s="116">
        <v>93.37924882547</v>
      </c>
      <c r="K184" s="116">
        <v>1.6987770862418099</v>
      </c>
    </row>
    <row r="185" spans="1:11" x14ac:dyDescent="0.25">
      <c r="A185" s="116" t="s">
        <v>157</v>
      </c>
      <c r="B185" s="116" t="s">
        <v>158</v>
      </c>
      <c r="C185" s="116" t="s">
        <v>22</v>
      </c>
      <c r="D185" s="116">
        <v>767.5431327</v>
      </c>
      <c r="E185" s="116">
        <v>17.243987389079699</v>
      </c>
      <c r="F185" s="116">
        <v>9.2019633438087194</v>
      </c>
      <c r="G185" s="116">
        <v>17.109633604221301</v>
      </c>
      <c r="H185" s="116">
        <v>7573.5369609999998</v>
      </c>
      <c r="I185" s="116">
        <v>8.8206804622489106</v>
      </c>
      <c r="J185" s="116">
        <v>90.7980366561913</v>
      </c>
      <c r="K185" s="116">
        <v>1.7339826614114999</v>
      </c>
    </row>
    <row r="186" spans="1:11" x14ac:dyDescent="0.25">
      <c r="A186" s="116" t="s">
        <v>165</v>
      </c>
      <c r="B186" s="116" t="s">
        <v>166</v>
      </c>
      <c r="C186" s="116" t="s">
        <v>22</v>
      </c>
      <c r="D186" s="116">
        <v>938.17002749999995</v>
      </c>
      <c r="E186" s="116">
        <v>24.941782169472901</v>
      </c>
      <c r="F186" s="116">
        <v>5.0554608464770103</v>
      </c>
      <c r="G186" s="116">
        <v>26.381271555371001</v>
      </c>
      <c r="H186" s="116">
        <v>17619.386958700001</v>
      </c>
      <c r="I186" s="116">
        <v>9.7542558414882397</v>
      </c>
      <c r="J186" s="116">
        <v>94.944539153522996</v>
      </c>
      <c r="K186" s="116">
        <v>1.40470938736983</v>
      </c>
    </row>
    <row r="187" spans="1:11" x14ac:dyDescent="0.25">
      <c r="A187" s="116" t="s">
        <v>167</v>
      </c>
      <c r="B187" s="116" t="s">
        <v>168</v>
      </c>
      <c r="C187" s="116" t="s">
        <v>21</v>
      </c>
      <c r="D187" s="116">
        <v>52.336084</v>
      </c>
      <c r="E187" s="116">
        <v>70.390549582217105</v>
      </c>
      <c r="F187" s="116">
        <v>100</v>
      </c>
      <c r="G187" s="116">
        <v>7.8149208862196297E-15</v>
      </c>
      <c r="H187" s="116"/>
      <c r="I187" s="116"/>
      <c r="J187" s="116"/>
      <c r="K187" s="116"/>
    </row>
    <row r="188" spans="1:11" x14ac:dyDescent="0.25">
      <c r="A188" s="116" t="s">
        <v>167</v>
      </c>
      <c r="B188" s="116" t="s">
        <v>168</v>
      </c>
      <c r="C188" s="116" t="s">
        <v>22</v>
      </c>
      <c r="D188" s="116">
        <v>1328.4154444000001</v>
      </c>
      <c r="E188" s="116">
        <v>17.667098623175399</v>
      </c>
      <c r="F188" s="116">
        <v>11.4659460067937</v>
      </c>
      <c r="G188" s="116">
        <v>16.824769894782701</v>
      </c>
      <c r="H188" s="116">
        <v>10257.3311099</v>
      </c>
      <c r="I188" s="116">
        <v>7.4757751944308204</v>
      </c>
      <c r="J188" s="116">
        <v>88.5340539932063</v>
      </c>
      <c r="K188" s="116">
        <v>2.1789570734568402</v>
      </c>
    </row>
    <row r="189" spans="1:11" x14ac:dyDescent="0.25">
      <c r="A189" s="116" t="s">
        <v>169</v>
      </c>
      <c r="B189" s="116" t="s">
        <v>170</v>
      </c>
      <c r="C189" s="116" t="s">
        <v>22</v>
      </c>
      <c r="D189" s="116">
        <v>2161.600199</v>
      </c>
      <c r="E189" s="116">
        <v>25.258730106649899</v>
      </c>
      <c r="F189" s="116">
        <v>14.383279807394601</v>
      </c>
      <c r="G189" s="116">
        <v>23.543817889965599</v>
      </c>
      <c r="H189" s="116">
        <v>12866.962326000001</v>
      </c>
      <c r="I189" s="116">
        <v>6.2574996494845703</v>
      </c>
      <c r="J189" s="116">
        <v>85.616720192605399</v>
      </c>
      <c r="K189" s="116">
        <v>3.95527088264899</v>
      </c>
    </row>
    <row r="190" spans="1:11" x14ac:dyDescent="0.25">
      <c r="A190" s="116" t="s">
        <v>173</v>
      </c>
      <c r="B190" s="116" t="s">
        <v>174</v>
      </c>
      <c r="C190" s="116" t="s">
        <v>21</v>
      </c>
      <c r="D190" s="116"/>
      <c r="E190" s="116"/>
      <c r="F190" s="116"/>
      <c r="G190" s="116"/>
      <c r="H190" s="116">
        <v>171.25462279999999</v>
      </c>
      <c r="I190" s="116">
        <v>72.208907489085405</v>
      </c>
      <c r="J190" s="116">
        <v>100</v>
      </c>
      <c r="K190" s="116">
        <v>0</v>
      </c>
    </row>
    <row r="191" spans="1:11" x14ac:dyDescent="0.25">
      <c r="A191" s="116" t="s">
        <v>173</v>
      </c>
      <c r="B191" s="116" t="s">
        <v>174</v>
      </c>
      <c r="C191" s="116" t="s">
        <v>22</v>
      </c>
      <c r="D191" s="116">
        <v>1060.8208787000001</v>
      </c>
      <c r="E191" s="116">
        <v>22.324845509338999</v>
      </c>
      <c r="F191" s="116">
        <v>9.64692921791511</v>
      </c>
      <c r="G191" s="116">
        <v>22.039209058344401</v>
      </c>
      <c r="H191" s="116">
        <v>9935.6408422999993</v>
      </c>
      <c r="I191" s="116">
        <v>7.0811134007247203</v>
      </c>
      <c r="J191" s="116">
        <v>90.353070782084899</v>
      </c>
      <c r="K191" s="116">
        <v>2.3531097279190401</v>
      </c>
    </row>
    <row r="192" spans="1:11" x14ac:dyDescent="0.25">
      <c r="A192" s="116" t="s">
        <v>177</v>
      </c>
      <c r="B192" s="116" t="s">
        <v>178</v>
      </c>
      <c r="C192" s="116" t="s">
        <v>21</v>
      </c>
      <c r="D192" s="116"/>
      <c r="E192" s="116"/>
      <c r="F192" s="116"/>
      <c r="G192" s="116"/>
      <c r="H192" s="116">
        <v>27.129587099999998</v>
      </c>
      <c r="I192" s="116">
        <v>70.249668119065504</v>
      </c>
      <c r="J192" s="116">
        <v>100</v>
      </c>
      <c r="K192" s="116">
        <v>7.7992799018062493E-15</v>
      </c>
    </row>
    <row r="193" spans="1:11" x14ac:dyDescent="0.25">
      <c r="A193" s="116" t="s">
        <v>177</v>
      </c>
      <c r="B193" s="116" t="s">
        <v>178</v>
      </c>
      <c r="C193" s="116" t="s">
        <v>22</v>
      </c>
      <c r="D193" s="116">
        <v>89.631852600000002</v>
      </c>
      <c r="E193" s="116">
        <v>41.433692478929402</v>
      </c>
      <c r="F193" s="116">
        <v>2.5314007983965201</v>
      </c>
      <c r="G193" s="116">
        <v>41.148162583871901</v>
      </c>
      <c r="H193" s="116">
        <v>3451.1686660999999</v>
      </c>
      <c r="I193" s="116">
        <v>7.7537126946568096</v>
      </c>
      <c r="J193" s="116">
        <v>97.468599201603496</v>
      </c>
      <c r="K193" s="116">
        <v>1.0686774250434701</v>
      </c>
    </row>
    <row r="194" spans="1:11" x14ac:dyDescent="0.25">
      <c r="A194" s="116" t="s">
        <v>181</v>
      </c>
      <c r="B194" s="116" t="s">
        <v>182</v>
      </c>
      <c r="C194" s="116" t="s">
        <v>22</v>
      </c>
      <c r="D194" s="116">
        <v>118.43378010000001</v>
      </c>
      <c r="E194" s="116">
        <v>58.043693681767202</v>
      </c>
      <c r="F194" s="116">
        <v>4.0478047718007</v>
      </c>
      <c r="G194" s="116">
        <v>57.6537974551498</v>
      </c>
      <c r="H194" s="116">
        <v>2807.4430044000001</v>
      </c>
      <c r="I194" s="116">
        <v>8.2713626296243294</v>
      </c>
      <c r="J194" s="116">
        <v>95.952195228199301</v>
      </c>
      <c r="K194" s="116">
        <v>2.43216234809812</v>
      </c>
    </row>
    <row r="195" spans="1:11" x14ac:dyDescent="0.25">
      <c r="A195" s="116" t="s">
        <v>183</v>
      </c>
      <c r="B195" s="116" t="s">
        <v>184</v>
      </c>
      <c r="C195" s="116" t="s">
        <v>21</v>
      </c>
      <c r="D195" s="116"/>
      <c r="E195" s="116"/>
      <c r="F195" s="116"/>
      <c r="G195" s="116"/>
      <c r="H195" s="116">
        <v>21.7865878</v>
      </c>
      <c r="I195" s="116">
        <v>56.286241758770402</v>
      </c>
      <c r="J195" s="116">
        <v>100</v>
      </c>
      <c r="K195" s="116">
        <v>0</v>
      </c>
    </row>
    <row r="196" spans="1:11" x14ac:dyDescent="0.25">
      <c r="A196" s="116" t="s">
        <v>183</v>
      </c>
      <c r="B196" s="116" t="s">
        <v>184</v>
      </c>
      <c r="C196" s="116" t="s">
        <v>22</v>
      </c>
      <c r="D196" s="116">
        <v>40.049661200000003</v>
      </c>
      <c r="E196" s="116">
        <v>49.747451149979902</v>
      </c>
      <c r="F196" s="116">
        <v>8.7154486141054708</v>
      </c>
      <c r="G196" s="116">
        <v>49.952302169073398</v>
      </c>
      <c r="H196" s="116">
        <v>419.4752924</v>
      </c>
      <c r="I196" s="116">
        <v>11.060376328126701</v>
      </c>
      <c r="J196" s="116">
        <v>91.284551385894503</v>
      </c>
      <c r="K196" s="116">
        <v>4.7692267322474997</v>
      </c>
    </row>
    <row r="197" spans="1:11" x14ac:dyDescent="0.25">
      <c r="A197" s="116" t="s">
        <v>187</v>
      </c>
      <c r="B197" s="116" t="s">
        <v>188</v>
      </c>
      <c r="C197" s="116" t="s">
        <v>22</v>
      </c>
      <c r="D197" s="116">
        <v>282.28085499999997</v>
      </c>
      <c r="E197" s="116">
        <v>45.637367669329301</v>
      </c>
      <c r="F197" s="116">
        <v>3.7140330418624998</v>
      </c>
      <c r="G197" s="116">
        <v>44.694420739135403</v>
      </c>
      <c r="H197" s="116">
        <v>7318.1053510000002</v>
      </c>
      <c r="I197" s="116">
        <v>9.1143774436921703</v>
      </c>
      <c r="J197" s="116">
        <v>96.285966958137493</v>
      </c>
      <c r="K197" s="116">
        <v>1.7239953095576701</v>
      </c>
    </row>
    <row r="198" spans="1:11" x14ac:dyDescent="0.25">
      <c r="A198" s="116" t="s">
        <v>191</v>
      </c>
      <c r="B198" s="116" t="s">
        <v>192</v>
      </c>
      <c r="C198" s="116" t="s">
        <v>21</v>
      </c>
      <c r="D198" s="116">
        <v>57.820414999999997</v>
      </c>
      <c r="E198" s="116">
        <v>99.999999999999901</v>
      </c>
      <c r="F198" s="116">
        <v>48.379110615590903</v>
      </c>
      <c r="G198" s="116">
        <v>73.759489451932197</v>
      </c>
      <c r="H198" s="116">
        <v>61.694834999999998</v>
      </c>
      <c r="I198" s="116">
        <v>100</v>
      </c>
      <c r="J198" s="116">
        <v>51.620889384409097</v>
      </c>
      <c r="K198" s="116">
        <v>69.127412210419905</v>
      </c>
    </row>
    <row r="199" spans="1:11" x14ac:dyDescent="0.25">
      <c r="A199" s="116" t="s">
        <v>191</v>
      </c>
      <c r="B199" s="116" t="s">
        <v>192</v>
      </c>
      <c r="C199" s="116" t="s">
        <v>22</v>
      </c>
      <c r="D199" s="116">
        <v>332.78577200000001</v>
      </c>
      <c r="E199" s="116">
        <v>39.703986429367397</v>
      </c>
      <c r="F199" s="116">
        <v>7.4741457281913597</v>
      </c>
      <c r="G199" s="116">
        <v>38.212671873284897</v>
      </c>
      <c r="H199" s="116">
        <v>4119.7066478999996</v>
      </c>
      <c r="I199" s="116">
        <v>10.382664303839</v>
      </c>
      <c r="J199" s="116">
        <v>92.525854271808697</v>
      </c>
      <c r="K199" s="116">
        <v>3.0867813163386399</v>
      </c>
    </row>
    <row r="200" spans="1:11" x14ac:dyDescent="0.25">
      <c r="A200" s="116" t="s">
        <v>193</v>
      </c>
      <c r="B200" s="116" t="s">
        <v>194</v>
      </c>
      <c r="C200" s="116" t="s">
        <v>21</v>
      </c>
      <c r="D200" s="116">
        <v>21.452112100000001</v>
      </c>
      <c r="E200" s="116">
        <v>100</v>
      </c>
      <c r="F200" s="116">
        <v>15.372885828624399</v>
      </c>
      <c r="G200" s="116">
        <v>108.40460781257499</v>
      </c>
      <c r="H200" s="116">
        <v>118.0930087</v>
      </c>
      <c r="I200" s="116">
        <v>76.697256282781893</v>
      </c>
      <c r="J200" s="116">
        <v>84.627114171375595</v>
      </c>
      <c r="K200" s="116">
        <v>19.692171658184701</v>
      </c>
    </row>
    <row r="201" spans="1:11" x14ac:dyDescent="0.25">
      <c r="A201" s="116" t="s">
        <v>193</v>
      </c>
      <c r="B201" s="116" t="s">
        <v>194</v>
      </c>
      <c r="C201" s="116" t="s">
        <v>22</v>
      </c>
      <c r="D201" s="116">
        <v>78.355624300000002</v>
      </c>
      <c r="E201" s="116">
        <v>72.392980792051304</v>
      </c>
      <c r="F201" s="116">
        <v>3.1735569613976402</v>
      </c>
      <c r="G201" s="116">
        <v>73.611874324598801</v>
      </c>
      <c r="H201" s="116">
        <v>2390.6602229999999</v>
      </c>
      <c r="I201" s="116">
        <v>9.4272694521283906</v>
      </c>
      <c r="J201" s="116">
        <v>96.826443038602406</v>
      </c>
      <c r="K201" s="116">
        <v>2.4126826192636601</v>
      </c>
    </row>
    <row r="202" spans="1:11" x14ac:dyDescent="0.25">
      <c r="A202" s="116" t="s">
        <v>195</v>
      </c>
      <c r="B202" s="116" t="s">
        <v>196</v>
      </c>
      <c r="C202" s="116" t="s">
        <v>22</v>
      </c>
      <c r="D202" s="116">
        <v>116.61004579999999</v>
      </c>
      <c r="E202" s="116">
        <v>40.525265544056502</v>
      </c>
      <c r="F202" s="116">
        <v>5.6237281759679698</v>
      </c>
      <c r="G202" s="116">
        <v>39.031924593221099</v>
      </c>
      <c r="H202" s="116">
        <v>1956.9262659000001</v>
      </c>
      <c r="I202" s="116">
        <v>9.9419646275957394</v>
      </c>
      <c r="J202" s="116">
        <v>94.376271824032003</v>
      </c>
      <c r="K202" s="116">
        <v>2.3258487526020302</v>
      </c>
    </row>
    <row r="203" spans="1:11" x14ac:dyDescent="0.25">
      <c r="A203" s="116" t="s">
        <v>199</v>
      </c>
      <c r="B203" s="116" t="s">
        <v>200</v>
      </c>
      <c r="C203" s="116" t="s">
        <v>21</v>
      </c>
      <c r="D203" s="116"/>
      <c r="E203" s="116"/>
      <c r="F203" s="116"/>
      <c r="G203" s="116"/>
      <c r="H203" s="116">
        <v>181.9472011</v>
      </c>
      <c r="I203" s="116">
        <v>39.510280839227597</v>
      </c>
      <c r="J203" s="116">
        <v>100</v>
      </c>
      <c r="K203" s="116">
        <v>0</v>
      </c>
    </row>
    <row r="204" spans="1:11" x14ac:dyDescent="0.25">
      <c r="A204" s="116" t="s">
        <v>199</v>
      </c>
      <c r="B204" s="116" t="s">
        <v>200</v>
      </c>
      <c r="C204" s="116" t="s">
        <v>22</v>
      </c>
      <c r="D204" s="116">
        <v>341.48501759999999</v>
      </c>
      <c r="E204" s="116">
        <v>34.396941668018002</v>
      </c>
      <c r="F204" s="116">
        <v>7.67523925660113</v>
      </c>
      <c r="G204" s="116">
        <v>31.817804462985801</v>
      </c>
      <c r="H204" s="116">
        <v>4107.6924761999999</v>
      </c>
      <c r="I204" s="116">
        <v>7.6023563266525498</v>
      </c>
      <c r="J204" s="116">
        <v>92.324760743398897</v>
      </c>
      <c r="K204" s="116">
        <v>2.6451112345896699</v>
      </c>
    </row>
    <row r="205" spans="1:11" x14ac:dyDescent="0.25">
      <c r="A205" s="116" t="s">
        <v>201</v>
      </c>
      <c r="B205" s="116" t="s">
        <v>202</v>
      </c>
      <c r="C205" s="116" t="s">
        <v>21</v>
      </c>
      <c r="D205" s="116">
        <v>55.701356699999998</v>
      </c>
      <c r="E205" s="116">
        <v>100</v>
      </c>
      <c r="F205" s="116">
        <v>37.957978078566804</v>
      </c>
      <c r="G205" s="116">
        <v>89.240617983836799</v>
      </c>
      <c r="H205" s="116">
        <v>91.0434372</v>
      </c>
      <c r="I205" s="116">
        <v>100</v>
      </c>
      <c r="J205" s="116">
        <v>62.042021921433196</v>
      </c>
      <c r="K205" s="116">
        <v>54.598372461778403</v>
      </c>
    </row>
    <row r="206" spans="1:11" x14ac:dyDescent="0.25">
      <c r="A206" s="116" t="s">
        <v>201</v>
      </c>
      <c r="B206" s="116" t="s">
        <v>202</v>
      </c>
      <c r="C206" s="116" t="s">
        <v>22</v>
      </c>
      <c r="D206" s="116">
        <v>246.50636270000001</v>
      </c>
      <c r="E206" s="116">
        <v>48.429940180961999</v>
      </c>
      <c r="F206" s="116">
        <v>9.2075768976129506</v>
      </c>
      <c r="G206" s="116">
        <v>49.486868967708503</v>
      </c>
      <c r="H206" s="116">
        <v>2430.7057359999999</v>
      </c>
      <c r="I206" s="116">
        <v>11.90860243128</v>
      </c>
      <c r="J206" s="116">
        <v>90.792423102387005</v>
      </c>
      <c r="K206" s="116">
        <v>5.0186363120679003</v>
      </c>
    </row>
    <row r="207" spans="1:11" x14ac:dyDescent="0.25">
      <c r="A207" s="116" t="s">
        <v>203</v>
      </c>
      <c r="B207" s="116" t="s">
        <v>204</v>
      </c>
      <c r="C207" s="116" t="s">
        <v>21</v>
      </c>
      <c r="D207" s="116"/>
      <c r="E207" s="116"/>
      <c r="F207" s="116"/>
      <c r="G207" s="116"/>
      <c r="H207" s="116">
        <v>213.03275930000001</v>
      </c>
      <c r="I207" s="116">
        <v>73.678958729186704</v>
      </c>
      <c r="J207" s="116">
        <v>100</v>
      </c>
      <c r="K207" s="116">
        <v>0</v>
      </c>
    </row>
    <row r="208" spans="1:11" x14ac:dyDescent="0.25">
      <c r="A208" s="116" t="s">
        <v>203</v>
      </c>
      <c r="B208" s="116" t="s">
        <v>204</v>
      </c>
      <c r="C208" s="116" t="s">
        <v>22</v>
      </c>
      <c r="D208" s="116">
        <v>827.28846180000005</v>
      </c>
      <c r="E208" s="116">
        <v>29.934359202146101</v>
      </c>
      <c r="F208" s="116">
        <v>6.63120692957534</v>
      </c>
      <c r="G208" s="116">
        <v>26.6395042448627</v>
      </c>
      <c r="H208" s="116">
        <v>11648.3961396</v>
      </c>
      <c r="I208" s="116">
        <v>9.2657353831073106</v>
      </c>
      <c r="J208" s="116">
        <v>93.368793070424701</v>
      </c>
      <c r="K208" s="116">
        <v>1.8919818853794399</v>
      </c>
    </row>
    <row r="209" spans="1:11" x14ac:dyDescent="0.25">
      <c r="A209" s="116" t="s">
        <v>205</v>
      </c>
      <c r="B209" s="116" t="s">
        <v>206</v>
      </c>
      <c r="C209" s="116" t="s">
        <v>21</v>
      </c>
      <c r="D209" s="116"/>
      <c r="E209" s="116"/>
      <c r="F209" s="116"/>
      <c r="G209" s="116"/>
      <c r="H209" s="116">
        <v>66.318747000000002</v>
      </c>
      <c r="I209" s="116">
        <v>70.615250664133001</v>
      </c>
      <c r="J209" s="116">
        <v>100</v>
      </c>
      <c r="K209" s="116">
        <v>0</v>
      </c>
    </row>
    <row r="210" spans="1:11" x14ac:dyDescent="0.25">
      <c r="A210" s="116" t="s">
        <v>205</v>
      </c>
      <c r="B210" s="116" t="s">
        <v>206</v>
      </c>
      <c r="C210" s="116" t="s">
        <v>22</v>
      </c>
      <c r="D210" s="116">
        <v>121.0567258</v>
      </c>
      <c r="E210" s="116">
        <v>49.1844362761314</v>
      </c>
      <c r="F210" s="116">
        <v>3.2253594145875599</v>
      </c>
      <c r="G210" s="116">
        <v>49.846008292674</v>
      </c>
      <c r="H210" s="116">
        <v>3632.2219089</v>
      </c>
      <c r="I210" s="116">
        <v>9.1674703857471496</v>
      </c>
      <c r="J210" s="116">
        <v>96.774640585412399</v>
      </c>
      <c r="K210" s="116">
        <v>1.66129567781231</v>
      </c>
    </row>
    <row r="211" spans="1:11" x14ac:dyDescent="0.25">
      <c r="A211" s="116" t="s">
        <v>207</v>
      </c>
      <c r="B211" s="116" t="s">
        <v>208</v>
      </c>
      <c r="C211" s="116" t="s">
        <v>22</v>
      </c>
      <c r="D211" s="116">
        <v>1984.8189173000001</v>
      </c>
      <c r="E211" s="116">
        <v>26.294706832323801</v>
      </c>
      <c r="F211" s="116">
        <v>8.0360025083453195</v>
      </c>
      <c r="G211" s="116">
        <v>24.934913283575401</v>
      </c>
      <c r="H211" s="116">
        <v>22714.263931900001</v>
      </c>
      <c r="I211" s="116">
        <v>8.5877999464850507</v>
      </c>
      <c r="J211" s="116">
        <v>91.963997491654695</v>
      </c>
      <c r="K211" s="116">
        <v>2.1788638071150399</v>
      </c>
    </row>
    <row r="212" spans="1:11" x14ac:dyDescent="0.25">
      <c r="A212" s="116" t="s">
        <v>209</v>
      </c>
      <c r="B212" s="116" t="s">
        <v>210</v>
      </c>
      <c r="C212" s="116" t="s">
        <v>22</v>
      </c>
      <c r="D212" s="116">
        <v>1095.1084234</v>
      </c>
      <c r="E212" s="116">
        <v>21.171847861231601</v>
      </c>
      <c r="F212" s="116">
        <v>5.4274427112175303</v>
      </c>
      <c r="G212" s="116">
        <v>21.080405196242801</v>
      </c>
      <c r="H212" s="116">
        <v>19082.136766799998</v>
      </c>
      <c r="I212" s="116">
        <v>5.0394359517249896</v>
      </c>
      <c r="J212" s="116">
        <v>94.572557288782505</v>
      </c>
      <c r="K212" s="116">
        <v>1.2097874352968501</v>
      </c>
    </row>
    <row r="213" spans="1:11" x14ac:dyDescent="0.25">
      <c r="A213" s="116" t="s">
        <v>213</v>
      </c>
      <c r="B213" s="116" t="s">
        <v>214</v>
      </c>
      <c r="C213" s="116" t="s">
        <v>21</v>
      </c>
      <c r="D213" s="116"/>
      <c r="E213" s="116"/>
      <c r="F213" s="116"/>
      <c r="G213" s="116"/>
      <c r="H213" s="116">
        <v>60.160483399999997</v>
      </c>
      <c r="I213" s="116">
        <v>72.650185077819998</v>
      </c>
      <c r="J213" s="116">
        <v>100</v>
      </c>
      <c r="K213" s="116">
        <v>0</v>
      </c>
    </row>
    <row r="214" spans="1:11" x14ac:dyDescent="0.25">
      <c r="A214" s="116" t="s">
        <v>213</v>
      </c>
      <c r="B214" s="116" t="s">
        <v>214</v>
      </c>
      <c r="C214" s="116" t="s">
        <v>22</v>
      </c>
      <c r="D214" s="116">
        <v>1198.1151827000001</v>
      </c>
      <c r="E214" s="116">
        <v>26.340671598385001</v>
      </c>
      <c r="F214" s="116">
        <v>13.383982992409701</v>
      </c>
      <c r="G214" s="116">
        <v>26.6217084449646</v>
      </c>
      <c r="H214" s="116">
        <v>7753.7430450000002</v>
      </c>
      <c r="I214" s="116">
        <v>10.4626685539339</v>
      </c>
      <c r="J214" s="116">
        <v>86.616017007590202</v>
      </c>
      <c r="K214" s="116">
        <v>4.11360976140329</v>
      </c>
    </row>
    <row r="215" spans="1:11" x14ac:dyDescent="0.25">
      <c r="A215" s="116" t="s">
        <v>215</v>
      </c>
      <c r="B215" s="116" t="s">
        <v>216</v>
      </c>
      <c r="C215" s="116" t="s">
        <v>21</v>
      </c>
      <c r="D215" s="116"/>
      <c r="E215" s="116"/>
      <c r="F215" s="116"/>
      <c r="G215" s="116"/>
      <c r="H215" s="116">
        <v>106.48034269999999</v>
      </c>
      <c r="I215" s="116">
        <v>71.898715068784796</v>
      </c>
      <c r="J215" s="116">
        <v>100</v>
      </c>
      <c r="K215" s="116">
        <v>0</v>
      </c>
    </row>
    <row r="216" spans="1:11" x14ac:dyDescent="0.25">
      <c r="A216" s="116" t="s">
        <v>215</v>
      </c>
      <c r="B216" s="116" t="s">
        <v>216</v>
      </c>
      <c r="C216" s="116" t="s">
        <v>22</v>
      </c>
      <c r="D216" s="116">
        <v>1061.3151362999999</v>
      </c>
      <c r="E216" s="116">
        <v>23.0367756620705</v>
      </c>
      <c r="F216" s="116">
        <v>6.1034442222524499</v>
      </c>
      <c r="G216" s="116">
        <v>23.653888791476302</v>
      </c>
      <c r="H216" s="116">
        <v>16327.4754818</v>
      </c>
      <c r="I216" s="116">
        <v>8.2395271291286107</v>
      </c>
      <c r="J216" s="116">
        <v>93.896555777747594</v>
      </c>
      <c r="K216" s="116">
        <v>1.5375451174147501</v>
      </c>
    </row>
    <row r="217" spans="1:11" x14ac:dyDescent="0.25">
      <c r="A217" s="116" t="s">
        <v>219</v>
      </c>
      <c r="B217" s="116" t="s">
        <v>220</v>
      </c>
      <c r="C217" s="116" t="s">
        <v>22</v>
      </c>
      <c r="D217" s="116">
        <v>1252.6185796</v>
      </c>
      <c r="E217" s="116">
        <v>20.2679994593306</v>
      </c>
      <c r="F217" s="116">
        <v>15.2207573938783</v>
      </c>
      <c r="G217" s="116">
        <v>18.275772294982499</v>
      </c>
      <c r="H217" s="116">
        <v>6977.0545383999997</v>
      </c>
      <c r="I217" s="116">
        <v>7.1439141904538896</v>
      </c>
      <c r="J217" s="116">
        <v>84.779242606121699</v>
      </c>
      <c r="K217" s="116">
        <v>3.2811226868356602</v>
      </c>
    </row>
    <row r="218" spans="1:11" x14ac:dyDescent="0.25">
      <c r="A218" s="116" t="s">
        <v>221</v>
      </c>
      <c r="B218" s="116" t="s">
        <v>222</v>
      </c>
      <c r="C218" s="116" t="s">
        <v>22</v>
      </c>
      <c r="D218" s="116">
        <v>309.44542269999999</v>
      </c>
      <c r="E218" s="116">
        <v>25.9820605524664</v>
      </c>
      <c r="F218" s="116">
        <v>6.1436195247340901</v>
      </c>
      <c r="G218" s="116">
        <v>24.174932343569399</v>
      </c>
      <c r="H218" s="116">
        <v>4727.4130848000004</v>
      </c>
      <c r="I218" s="116">
        <v>5.6418026268723098</v>
      </c>
      <c r="J218" s="116">
        <v>93.856380475265894</v>
      </c>
      <c r="K218" s="116">
        <v>1.58243462621296</v>
      </c>
    </row>
    <row r="219" spans="1:11" x14ac:dyDescent="0.25">
      <c r="A219" s="116" t="s">
        <v>223</v>
      </c>
      <c r="B219" s="116" t="s">
        <v>224</v>
      </c>
      <c r="C219" s="116" t="s">
        <v>21</v>
      </c>
      <c r="D219" s="116"/>
      <c r="E219" s="116"/>
      <c r="F219" s="116"/>
      <c r="G219" s="116"/>
      <c r="H219" s="116">
        <v>385.0189426</v>
      </c>
      <c r="I219" s="116">
        <v>72.173035014772097</v>
      </c>
      <c r="J219" s="116">
        <v>100</v>
      </c>
      <c r="K219" s="116">
        <v>0</v>
      </c>
    </row>
    <row r="220" spans="1:11" x14ac:dyDescent="0.25">
      <c r="A220" s="116" t="s">
        <v>223</v>
      </c>
      <c r="B220" s="116" t="s">
        <v>224</v>
      </c>
      <c r="C220" s="116" t="s">
        <v>22</v>
      </c>
      <c r="D220" s="116">
        <v>696.34320449999996</v>
      </c>
      <c r="E220" s="116">
        <v>30.816229811652299</v>
      </c>
      <c r="F220" s="116">
        <v>3.8750755180699499</v>
      </c>
      <c r="G220" s="116">
        <v>28.802935422487302</v>
      </c>
      <c r="H220" s="116">
        <v>17273.4538034</v>
      </c>
      <c r="I220" s="116">
        <v>7.6091495217225402</v>
      </c>
      <c r="J220" s="116">
        <v>96.124924481929995</v>
      </c>
      <c r="K220" s="116">
        <v>1.16113016999261</v>
      </c>
    </row>
    <row r="221" spans="1:11" x14ac:dyDescent="0.25">
      <c r="A221" s="116" t="s">
        <v>225</v>
      </c>
      <c r="B221" s="116" t="s">
        <v>226</v>
      </c>
      <c r="C221" s="116" t="s">
        <v>21</v>
      </c>
      <c r="D221" s="116"/>
      <c r="E221" s="116"/>
      <c r="F221" s="116"/>
      <c r="G221" s="116"/>
      <c r="H221" s="116">
        <v>37.990622000000002</v>
      </c>
      <c r="I221" s="116">
        <v>71.349630814440999</v>
      </c>
      <c r="J221" s="116">
        <v>100</v>
      </c>
      <c r="K221" s="116">
        <v>7.92140029286971E-15</v>
      </c>
    </row>
    <row r="222" spans="1:11" x14ac:dyDescent="0.25">
      <c r="A222" s="116" t="s">
        <v>225</v>
      </c>
      <c r="B222" s="116" t="s">
        <v>226</v>
      </c>
      <c r="C222" s="116" t="s">
        <v>22</v>
      </c>
      <c r="D222" s="116">
        <v>281.48862819999999</v>
      </c>
      <c r="E222" s="116">
        <v>28.913243399395899</v>
      </c>
      <c r="F222" s="116">
        <v>12.0827373365718</v>
      </c>
      <c r="G222" s="116">
        <v>29.942521637220199</v>
      </c>
      <c r="H222" s="116">
        <v>2048.1873414000002</v>
      </c>
      <c r="I222" s="116">
        <v>13.403864431480599</v>
      </c>
      <c r="J222" s="116">
        <v>87.917262663428204</v>
      </c>
      <c r="K222" s="116">
        <v>4.1150919987371903</v>
      </c>
    </row>
    <row r="223" spans="1:11" x14ac:dyDescent="0.25">
      <c r="A223" s="116" t="s">
        <v>227</v>
      </c>
      <c r="B223" s="116" t="s">
        <v>228</v>
      </c>
      <c r="C223" s="116" t="s">
        <v>21</v>
      </c>
      <c r="D223" s="116">
        <v>25.579066300000001</v>
      </c>
      <c r="E223" s="116">
        <v>100</v>
      </c>
      <c r="F223" s="116">
        <v>45.235199508694599</v>
      </c>
      <c r="G223" s="116">
        <v>78.081371829535001</v>
      </c>
      <c r="H223" s="116">
        <v>30.9677525</v>
      </c>
      <c r="I223" s="116">
        <v>100</v>
      </c>
      <c r="J223" s="116">
        <v>54.764800491305401</v>
      </c>
      <c r="K223" s="116">
        <v>64.494463614129899</v>
      </c>
    </row>
    <row r="224" spans="1:11" x14ac:dyDescent="0.25">
      <c r="A224" s="116" t="s">
        <v>227</v>
      </c>
      <c r="B224" s="116" t="s">
        <v>228</v>
      </c>
      <c r="C224" s="116" t="s">
        <v>22</v>
      </c>
      <c r="D224" s="116">
        <v>706.79328380000004</v>
      </c>
      <c r="E224" s="116">
        <v>22.709993708488899</v>
      </c>
      <c r="F224" s="116">
        <v>19.812129639438801</v>
      </c>
      <c r="G224" s="116">
        <v>20.9175723885932</v>
      </c>
      <c r="H224" s="116">
        <v>2860.6843002000001</v>
      </c>
      <c r="I224" s="116">
        <v>8.4819820105735495</v>
      </c>
      <c r="J224" s="116">
        <v>80.187870360561206</v>
      </c>
      <c r="K224" s="116">
        <v>5.1681339589357602</v>
      </c>
    </row>
    <row r="225" spans="1:11" x14ac:dyDescent="0.25">
      <c r="A225" s="116" t="s">
        <v>229</v>
      </c>
      <c r="B225" s="116" t="s">
        <v>230</v>
      </c>
      <c r="C225" s="116" t="s">
        <v>21</v>
      </c>
      <c r="D225" s="116"/>
      <c r="E225" s="116"/>
      <c r="F225" s="116"/>
      <c r="G225" s="116"/>
      <c r="H225" s="116">
        <v>99.757625200000007</v>
      </c>
      <c r="I225" s="116">
        <v>71.731449949196104</v>
      </c>
      <c r="J225" s="116">
        <v>100</v>
      </c>
      <c r="K225" s="116">
        <v>0</v>
      </c>
    </row>
    <row r="226" spans="1:11" x14ac:dyDescent="0.25">
      <c r="A226" s="116" t="s">
        <v>229</v>
      </c>
      <c r="B226" s="116" t="s">
        <v>230</v>
      </c>
      <c r="C226" s="116" t="s">
        <v>22</v>
      </c>
      <c r="D226" s="116">
        <v>277.92263509999998</v>
      </c>
      <c r="E226" s="116">
        <v>39.624858378372799</v>
      </c>
      <c r="F226" s="116">
        <v>5.9666839984719999</v>
      </c>
      <c r="G226" s="116">
        <v>40.485972420550802</v>
      </c>
      <c r="H226" s="116">
        <v>4379.9850933999996</v>
      </c>
      <c r="I226" s="116">
        <v>8.8264310580714795</v>
      </c>
      <c r="J226" s="116">
        <v>94.033316001527993</v>
      </c>
      <c r="K226" s="116">
        <v>2.5689512406470199</v>
      </c>
    </row>
    <row r="227" spans="1:11" x14ac:dyDescent="0.25">
      <c r="A227" s="116" t="s">
        <v>231</v>
      </c>
      <c r="B227" s="116" t="s">
        <v>232</v>
      </c>
      <c r="C227" s="116" t="s">
        <v>22</v>
      </c>
      <c r="D227" s="116">
        <v>77.866290300000003</v>
      </c>
      <c r="E227" s="116">
        <v>48.146571743922102</v>
      </c>
      <c r="F227" s="116">
        <v>2.4713885298082001</v>
      </c>
      <c r="G227" s="116">
        <v>50.413731131163303</v>
      </c>
      <c r="H227" s="116">
        <v>3072.8439020000001</v>
      </c>
      <c r="I227" s="116">
        <v>7.6748357530379803</v>
      </c>
      <c r="J227" s="116">
        <v>97.528611470191805</v>
      </c>
      <c r="K227" s="116">
        <v>1.2774909330117099</v>
      </c>
    </row>
    <row r="228" spans="1:11" x14ac:dyDescent="0.25">
      <c r="A228" s="116" t="s">
        <v>233</v>
      </c>
      <c r="B228" s="116" t="s">
        <v>234</v>
      </c>
      <c r="C228" s="116" t="s">
        <v>21</v>
      </c>
      <c r="D228" s="116"/>
      <c r="E228" s="116"/>
      <c r="F228" s="116"/>
      <c r="G228" s="116"/>
      <c r="H228" s="116">
        <v>168.64136540000001</v>
      </c>
      <c r="I228" s="116">
        <v>72.977157484982499</v>
      </c>
      <c r="J228" s="116">
        <v>100</v>
      </c>
      <c r="K228" s="116">
        <v>0</v>
      </c>
    </row>
    <row r="229" spans="1:11" x14ac:dyDescent="0.25">
      <c r="A229" s="116" t="s">
        <v>233</v>
      </c>
      <c r="B229" s="116" t="s">
        <v>234</v>
      </c>
      <c r="C229" s="116" t="s">
        <v>22</v>
      </c>
      <c r="D229" s="116">
        <v>503.7215372</v>
      </c>
      <c r="E229" s="116">
        <v>39.682804664078503</v>
      </c>
      <c r="F229" s="116">
        <v>5.1927348264238304</v>
      </c>
      <c r="G229" s="116">
        <v>38.8064093854343</v>
      </c>
      <c r="H229" s="116">
        <v>9196.7841508000001</v>
      </c>
      <c r="I229" s="116">
        <v>8.9736653942621594</v>
      </c>
      <c r="J229" s="116">
        <v>94.807265173576198</v>
      </c>
      <c r="K229" s="116">
        <v>2.1254847203457601</v>
      </c>
    </row>
    <row r="230" spans="1:11" x14ac:dyDescent="0.25">
      <c r="A230" s="116" t="s">
        <v>237</v>
      </c>
      <c r="B230" s="116" t="s">
        <v>238</v>
      </c>
      <c r="C230" s="116" t="s">
        <v>22</v>
      </c>
      <c r="D230" s="116">
        <v>372.35436099999998</v>
      </c>
      <c r="E230" s="116">
        <v>39.603757361798401</v>
      </c>
      <c r="F230" s="116">
        <v>4.03140298771413</v>
      </c>
      <c r="G230" s="116">
        <v>37.929001109833401</v>
      </c>
      <c r="H230" s="116">
        <v>8863.9924427000005</v>
      </c>
      <c r="I230" s="116">
        <v>8.4467195703312807</v>
      </c>
      <c r="J230" s="116">
        <v>95.968597012285898</v>
      </c>
      <c r="K230" s="116">
        <v>1.5933033633452001</v>
      </c>
    </row>
    <row r="231" spans="1:11" x14ac:dyDescent="0.25">
      <c r="A231" s="116" t="s">
        <v>239</v>
      </c>
      <c r="B231" s="116" t="s">
        <v>240</v>
      </c>
      <c r="C231" s="116" t="s">
        <v>21</v>
      </c>
      <c r="D231" s="116"/>
      <c r="E231" s="116"/>
      <c r="F231" s="116"/>
      <c r="G231" s="116"/>
      <c r="H231" s="116">
        <v>117.7827805</v>
      </c>
      <c r="I231" s="116">
        <v>70.847912523560197</v>
      </c>
      <c r="J231" s="116">
        <v>100</v>
      </c>
      <c r="K231" s="116">
        <v>0</v>
      </c>
    </row>
    <row r="232" spans="1:11" x14ac:dyDescent="0.25">
      <c r="A232" s="116" t="s">
        <v>239</v>
      </c>
      <c r="B232" s="116" t="s">
        <v>240</v>
      </c>
      <c r="C232" s="116" t="s">
        <v>22</v>
      </c>
      <c r="D232" s="116">
        <v>641.78287360000002</v>
      </c>
      <c r="E232" s="116">
        <v>25.885564990315999</v>
      </c>
      <c r="F232" s="116">
        <v>9.5864939644429601</v>
      </c>
      <c r="G232" s="116">
        <v>25.501492394656701</v>
      </c>
      <c r="H232" s="116">
        <v>6052.8739631999997</v>
      </c>
      <c r="I232" s="116">
        <v>9.0606297921848693</v>
      </c>
      <c r="J232" s="116">
        <v>90.413506035557006</v>
      </c>
      <c r="K232" s="116">
        <v>2.7039091131973301</v>
      </c>
    </row>
    <row r="233" spans="1:11" x14ac:dyDescent="0.25">
      <c r="A233" s="116" t="s">
        <v>241</v>
      </c>
      <c r="B233" s="116" t="s">
        <v>242</v>
      </c>
      <c r="C233" s="116" t="s">
        <v>22</v>
      </c>
      <c r="D233" s="116">
        <v>85.262413100000003</v>
      </c>
      <c r="E233" s="116">
        <v>32.742385833476703</v>
      </c>
      <c r="F233" s="116">
        <v>9.4104120339574404</v>
      </c>
      <c r="G233" s="116">
        <v>31.3813814862838</v>
      </c>
      <c r="H233" s="116">
        <v>820.78094390000001</v>
      </c>
      <c r="I233" s="116">
        <v>9.8276284075776896</v>
      </c>
      <c r="J233" s="116">
        <v>90.5895879660426</v>
      </c>
      <c r="K233" s="116">
        <v>3.25988600468557</v>
      </c>
    </row>
    <row r="234" spans="1:11" x14ac:dyDescent="0.25">
      <c r="A234" s="116" t="s">
        <v>243</v>
      </c>
      <c r="B234" s="116" t="s">
        <v>244</v>
      </c>
      <c r="C234" s="116" t="s">
        <v>21</v>
      </c>
      <c r="D234" s="116">
        <v>8.1550989999999999</v>
      </c>
      <c r="E234" s="116">
        <v>99.999999999999602</v>
      </c>
      <c r="F234" s="116">
        <v>55.018344431555697</v>
      </c>
      <c r="G234" s="116">
        <v>64.005139780036004</v>
      </c>
      <c r="H234" s="116">
        <v>6.6674099</v>
      </c>
      <c r="I234" s="116">
        <v>99.999999999999901</v>
      </c>
      <c r="J234" s="116">
        <v>44.981655568444303</v>
      </c>
      <c r="K234" s="116">
        <v>78.286509940694003</v>
      </c>
    </row>
    <row r="235" spans="1:11" x14ac:dyDescent="0.25">
      <c r="A235" s="116" t="s">
        <v>243</v>
      </c>
      <c r="B235" s="116" t="s">
        <v>244</v>
      </c>
      <c r="C235" s="116" t="s">
        <v>22</v>
      </c>
      <c r="D235" s="116">
        <v>402.0376546</v>
      </c>
      <c r="E235" s="116">
        <v>15.7929848093969</v>
      </c>
      <c r="F235" s="116">
        <v>15.8385441028194</v>
      </c>
      <c r="G235" s="116">
        <v>15.697438470052299</v>
      </c>
      <c r="H235" s="116">
        <v>2136.3121583000002</v>
      </c>
      <c r="I235" s="116">
        <v>7.7926843409589397</v>
      </c>
      <c r="J235" s="116">
        <v>84.161455897180602</v>
      </c>
      <c r="K235" s="116">
        <v>2.95413819614717</v>
      </c>
    </row>
    <row r="236" spans="1:11" x14ac:dyDescent="0.25">
      <c r="A236" s="116" t="s">
        <v>245</v>
      </c>
      <c r="B236" s="116" t="s">
        <v>246</v>
      </c>
      <c r="C236" s="116" t="s">
        <v>22</v>
      </c>
      <c r="D236" s="116">
        <v>191.71886979999999</v>
      </c>
      <c r="E236" s="116">
        <v>22.5209803261186</v>
      </c>
      <c r="F236" s="116">
        <v>6.1589890932680902</v>
      </c>
      <c r="G236" s="116">
        <v>22.526272312983199</v>
      </c>
      <c r="H236" s="116">
        <v>2921.1112862</v>
      </c>
      <c r="I236" s="116">
        <v>7.8290206090474204</v>
      </c>
      <c r="J236" s="116">
        <v>93.841010906731896</v>
      </c>
      <c r="K236" s="116">
        <v>1.4784481128996201</v>
      </c>
    </row>
    <row r="237" spans="1:11" x14ac:dyDescent="0.25">
      <c r="A237" s="116" t="s">
        <v>249</v>
      </c>
      <c r="B237" s="116" t="s">
        <v>250</v>
      </c>
      <c r="C237" s="116" t="s">
        <v>21</v>
      </c>
      <c r="D237" s="116"/>
      <c r="E237" s="116"/>
      <c r="F237" s="116"/>
      <c r="G237" s="116"/>
      <c r="H237" s="116">
        <v>66.579299399999996</v>
      </c>
      <c r="I237" s="116">
        <v>59.2001455795222</v>
      </c>
      <c r="J237" s="116">
        <v>100</v>
      </c>
      <c r="K237" s="116">
        <v>0</v>
      </c>
    </row>
    <row r="238" spans="1:11" x14ac:dyDescent="0.25">
      <c r="A238" s="116" t="s">
        <v>249</v>
      </c>
      <c r="B238" s="116" t="s">
        <v>250</v>
      </c>
      <c r="C238" s="116" t="s">
        <v>22</v>
      </c>
      <c r="D238" s="116">
        <v>62.233020099999997</v>
      </c>
      <c r="E238" s="116">
        <v>56.802441953707898</v>
      </c>
      <c r="F238" s="116">
        <v>3.16663064909778</v>
      </c>
      <c r="G238" s="116">
        <v>56.442560452416501</v>
      </c>
      <c r="H238" s="116">
        <v>1903.0425992</v>
      </c>
      <c r="I238" s="116">
        <v>8.0972518931789494</v>
      </c>
      <c r="J238" s="116">
        <v>96.833369350902203</v>
      </c>
      <c r="K238" s="116">
        <v>1.84577633764337</v>
      </c>
    </row>
    <row r="239" spans="1:11" x14ac:dyDescent="0.25">
      <c r="A239" s="116" t="s">
        <v>253</v>
      </c>
      <c r="B239" s="116" t="s">
        <v>254</v>
      </c>
      <c r="C239" s="116" t="s">
        <v>22</v>
      </c>
      <c r="D239" s="116">
        <v>1860.0652101000001</v>
      </c>
      <c r="E239" s="116">
        <v>12.537879401445901</v>
      </c>
      <c r="F239" s="116">
        <v>14.7366291458787</v>
      </c>
      <c r="G239" s="116">
        <v>11.769961272484601</v>
      </c>
      <c r="H239" s="116">
        <v>10761.9882574</v>
      </c>
      <c r="I239" s="116">
        <v>4.3311147791120499</v>
      </c>
      <c r="J239" s="116">
        <v>85.263370854121305</v>
      </c>
      <c r="K239" s="116">
        <v>2.0342798155460899</v>
      </c>
    </row>
    <row r="240" spans="1:11" x14ac:dyDescent="0.25">
      <c r="A240" s="116" t="s">
        <v>255</v>
      </c>
      <c r="B240" s="116" t="s">
        <v>256</v>
      </c>
      <c r="C240" s="116" t="s">
        <v>22</v>
      </c>
      <c r="D240" s="116">
        <v>3119.6379628999998</v>
      </c>
      <c r="E240" s="116">
        <v>11.025977674596801</v>
      </c>
      <c r="F240" s="116">
        <v>32.482567350344098</v>
      </c>
      <c r="G240" s="116">
        <v>10.300786224439401</v>
      </c>
      <c r="H240" s="116">
        <v>6484.3995789999999</v>
      </c>
      <c r="I240" s="116">
        <v>6.4333137991585598</v>
      </c>
      <c r="J240" s="116">
        <v>67.517432649655902</v>
      </c>
      <c r="K240" s="116">
        <v>4.9556976497173704</v>
      </c>
    </row>
    <row r="241" spans="1:11" x14ac:dyDescent="0.25">
      <c r="A241" s="116" t="s">
        <v>257</v>
      </c>
      <c r="B241" s="116" t="s">
        <v>258</v>
      </c>
      <c r="C241" s="116" t="s">
        <v>22</v>
      </c>
      <c r="D241" s="116">
        <v>173.2019646</v>
      </c>
      <c r="E241" s="116">
        <v>43.068026869999599</v>
      </c>
      <c r="F241" s="116">
        <v>5.3261779571527299</v>
      </c>
      <c r="G241" s="116">
        <v>44.112637383810203</v>
      </c>
      <c r="H241" s="116">
        <v>3078.6977277000001</v>
      </c>
      <c r="I241" s="116">
        <v>12.693465951516799</v>
      </c>
      <c r="J241" s="116">
        <v>94.673822042847306</v>
      </c>
      <c r="K241" s="116">
        <v>2.4816971766407301</v>
      </c>
    </row>
    <row r="242" spans="1:11" x14ac:dyDescent="0.25">
      <c r="A242" s="116" t="s">
        <v>309</v>
      </c>
      <c r="B242" s="116" t="s">
        <v>310</v>
      </c>
      <c r="C242" s="116" t="s">
        <v>22</v>
      </c>
      <c r="D242" s="116">
        <v>1068.7738790999999</v>
      </c>
      <c r="E242" s="116">
        <v>16.260727425441399</v>
      </c>
      <c r="F242" s="116">
        <v>10.0350588741184</v>
      </c>
      <c r="G242" s="116">
        <v>15.212097153462301</v>
      </c>
      <c r="H242" s="116">
        <v>9581.6258097000009</v>
      </c>
      <c r="I242" s="116">
        <v>4.43200879924734</v>
      </c>
      <c r="J242" s="116">
        <v>89.964941125881595</v>
      </c>
      <c r="K242" s="116">
        <v>1.6968197680494701</v>
      </c>
    </row>
    <row r="243" spans="1:11" x14ac:dyDescent="0.25">
      <c r="A243" s="116" t="s">
        <v>259</v>
      </c>
      <c r="B243" s="116" t="s">
        <v>260</v>
      </c>
      <c r="C243" s="116" t="s">
        <v>22</v>
      </c>
      <c r="D243" s="116">
        <v>416.24900289999999</v>
      </c>
      <c r="E243" s="116">
        <v>21.272920753686101</v>
      </c>
      <c r="F243" s="116">
        <v>4.6138655383671203</v>
      </c>
      <c r="G243" s="116">
        <v>20.828603369304101</v>
      </c>
      <c r="H243" s="116">
        <v>8605.4487348999992</v>
      </c>
      <c r="I243" s="116">
        <v>3.62450956857026</v>
      </c>
      <c r="J243" s="116">
        <v>95.386134461632906</v>
      </c>
      <c r="K243" s="116">
        <v>1.00748788951715</v>
      </c>
    </row>
    <row r="244" spans="1:11" x14ac:dyDescent="0.25">
      <c r="A244" s="116" t="s">
        <v>311</v>
      </c>
      <c r="B244" s="116" t="s">
        <v>312</v>
      </c>
      <c r="C244" s="116" t="s">
        <v>22</v>
      </c>
      <c r="D244" s="116">
        <v>1066.2864105000001</v>
      </c>
      <c r="E244" s="116">
        <v>16.8062544652364</v>
      </c>
      <c r="F244" s="116">
        <v>7.9322699049773897</v>
      </c>
      <c r="G244" s="116">
        <v>15.938378953413</v>
      </c>
      <c r="H244" s="116">
        <v>12376.1004885</v>
      </c>
      <c r="I244" s="116">
        <v>4.4088582262538401</v>
      </c>
      <c r="J244" s="116">
        <v>92.067730095022597</v>
      </c>
      <c r="K244" s="116">
        <v>1.37320126797737</v>
      </c>
    </row>
    <row r="245" spans="1:11" x14ac:dyDescent="0.25">
      <c r="A245" s="116" t="s">
        <v>261</v>
      </c>
      <c r="B245" s="116" t="s">
        <v>262</v>
      </c>
      <c r="C245" s="116" t="s">
        <v>22</v>
      </c>
      <c r="D245" s="116">
        <v>968.58214410000005</v>
      </c>
      <c r="E245" s="116">
        <v>18.077891990721199</v>
      </c>
      <c r="F245" s="116">
        <v>7.1611752904936896</v>
      </c>
      <c r="G245" s="116">
        <v>18.3282394165958</v>
      </c>
      <c r="H245" s="116">
        <v>12556.881272299999</v>
      </c>
      <c r="I245" s="116">
        <v>5.5424005167914903</v>
      </c>
      <c r="J245" s="116">
        <v>92.838824709506298</v>
      </c>
      <c r="K245" s="116">
        <v>1.4137591211335001</v>
      </c>
    </row>
    <row r="246" spans="1:11" x14ac:dyDescent="0.25">
      <c r="A246" s="116" t="s">
        <v>263</v>
      </c>
      <c r="B246" s="116" t="s">
        <v>264</v>
      </c>
      <c r="C246" s="116" t="s">
        <v>22</v>
      </c>
      <c r="D246" s="116">
        <v>1210.0423651999999</v>
      </c>
      <c r="E246" s="116">
        <v>16.515038288659099</v>
      </c>
      <c r="F246" s="116">
        <v>10.628223111541301</v>
      </c>
      <c r="G246" s="116">
        <v>15.610517778678799</v>
      </c>
      <c r="H246" s="116">
        <v>10175.137946700001</v>
      </c>
      <c r="I246" s="116">
        <v>5.1041231503761502</v>
      </c>
      <c r="J246" s="116">
        <v>89.371776888458797</v>
      </c>
      <c r="K246" s="116">
        <v>1.8564257264969499</v>
      </c>
    </row>
    <row r="247" spans="1:11" x14ac:dyDescent="0.25">
      <c r="A247" s="116" t="s">
        <v>265</v>
      </c>
      <c r="B247" s="116" t="s">
        <v>266</v>
      </c>
      <c r="C247" s="116" t="s">
        <v>21</v>
      </c>
      <c r="D247" s="116"/>
      <c r="E247" s="116"/>
      <c r="F247" s="116"/>
      <c r="G247" s="116"/>
      <c r="H247" s="116">
        <v>137.6149964</v>
      </c>
      <c r="I247" s="116">
        <v>72.769257618516207</v>
      </c>
      <c r="J247" s="116">
        <v>100</v>
      </c>
      <c r="K247" s="116">
        <v>0</v>
      </c>
    </row>
    <row r="248" spans="1:11" x14ac:dyDescent="0.25">
      <c r="A248" s="116" t="s">
        <v>265</v>
      </c>
      <c r="B248" s="116" t="s">
        <v>266</v>
      </c>
      <c r="C248" s="116" t="s">
        <v>22</v>
      </c>
      <c r="D248" s="116">
        <v>7215.7137532999996</v>
      </c>
      <c r="E248" s="116">
        <v>16.806611156398102</v>
      </c>
      <c r="F248" s="116">
        <v>22.016349327081102</v>
      </c>
      <c r="G248" s="116">
        <v>13.9027833643737</v>
      </c>
      <c r="H248" s="116">
        <v>25558.628832300001</v>
      </c>
      <c r="I248" s="116">
        <v>6.5323195223267296</v>
      </c>
      <c r="J248" s="116">
        <v>77.983650672918898</v>
      </c>
      <c r="K248" s="116">
        <v>3.9250347031403701</v>
      </c>
    </row>
    <row r="249" spans="1:11" x14ac:dyDescent="0.25">
      <c r="A249" s="116" t="s">
        <v>267</v>
      </c>
      <c r="B249" s="116" t="s">
        <v>268</v>
      </c>
      <c r="C249" s="116" t="s">
        <v>22</v>
      </c>
      <c r="D249" s="116">
        <v>3565.2147794000002</v>
      </c>
      <c r="E249" s="116">
        <v>12.3524951116114</v>
      </c>
      <c r="F249" s="116">
        <v>11.111304994282399</v>
      </c>
      <c r="G249" s="116">
        <v>11.8624197332033</v>
      </c>
      <c r="H249" s="116">
        <v>28521.1583445</v>
      </c>
      <c r="I249" s="116">
        <v>4.6525010123348496</v>
      </c>
      <c r="J249" s="116">
        <v>88.888695005717594</v>
      </c>
      <c r="K249" s="116">
        <v>1.48283157512143</v>
      </c>
    </row>
    <row r="250" spans="1:11" x14ac:dyDescent="0.25">
      <c r="A250" s="116" t="s">
        <v>269</v>
      </c>
      <c r="B250" s="116" t="s">
        <v>270</v>
      </c>
      <c r="C250" s="116" t="s">
        <v>22</v>
      </c>
      <c r="D250" s="116">
        <v>1086.7875125</v>
      </c>
      <c r="E250" s="116">
        <v>16.251170503875201</v>
      </c>
      <c r="F250" s="116">
        <v>11.9375226490932</v>
      </c>
      <c r="G250" s="116">
        <v>14.7025901360705</v>
      </c>
      <c r="H250" s="116">
        <v>8017.1743767999997</v>
      </c>
      <c r="I250" s="116">
        <v>7.4838470670122401</v>
      </c>
      <c r="J250" s="116">
        <v>88.062477350906804</v>
      </c>
      <c r="K250" s="116">
        <v>1.99304525638431</v>
      </c>
    </row>
    <row r="251" spans="1:11" x14ac:dyDescent="0.25">
      <c r="A251" s="116" t="s">
        <v>271</v>
      </c>
      <c r="B251" s="116" t="s">
        <v>272</v>
      </c>
      <c r="C251" s="116" t="s">
        <v>22</v>
      </c>
      <c r="D251" s="116">
        <v>6647.4314745000001</v>
      </c>
      <c r="E251" s="116">
        <v>9.7305808126785998</v>
      </c>
      <c r="F251" s="116">
        <v>39.179991959762297</v>
      </c>
      <c r="G251" s="116">
        <v>7.8414694248548997</v>
      </c>
      <c r="H251" s="116">
        <v>10318.961681799999</v>
      </c>
      <c r="I251" s="116">
        <v>6.7132134439306803</v>
      </c>
      <c r="J251" s="116">
        <v>60.820008040237703</v>
      </c>
      <c r="K251" s="116">
        <v>5.0514414403772898</v>
      </c>
    </row>
    <row r="252" spans="1:11" x14ac:dyDescent="0.25">
      <c r="A252" s="116" t="s">
        <v>273</v>
      </c>
      <c r="B252" s="116" t="s">
        <v>274</v>
      </c>
      <c r="C252" s="116" t="s">
        <v>22</v>
      </c>
      <c r="D252" s="116">
        <v>1746.9092486</v>
      </c>
      <c r="E252" s="116">
        <v>18.8501647709613</v>
      </c>
      <c r="F252" s="116">
        <v>10.7147041423929</v>
      </c>
      <c r="G252" s="116">
        <v>16.688179117640299</v>
      </c>
      <c r="H252" s="116">
        <v>14556.940352699999</v>
      </c>
      <c r="I252" s="116">
        <v>7.8433423738314696</v>
      </c>
      <c r="J252" s="116">
        <v>89.285295857607096</v>
      </c>
      <c r="K252" s="116">
        <v>2.00266908681068</v>
      </c>
    </row>
    <row r="253" spans="1:11" x14ac:dyDescent="0.25">
      <c r="A253" s="116" t="s">
        <v>275</v>
      </c>
      <c r="B253" s="116" t="s">
        <v>276</v>
      </c>
      <c r="C253" s="116" t="s">
        <v>22</v>
      </c>
      <c r="D253" s="116">
        <v>1170.7980189</v>
      </c>
      <c r="E253" s="116">
        <v>20.602073064549099</v>
      </c>
      <c r="F253" s="116">
        <v>7.9896567050696996</v>
      </c>
      <c r="G253" s="116">
        <v>20.4682044353614</v>
      </c>
      <c r="H253" s="116">
        <v>13483.1234463</v>
      </c>
      <c r="I253" s="116">
        <v>5.1092421164116297</v>
      </c>
      <c r="J253" s="116">
        <v>92.010343294930294</v>
      </c>
      <c r="K253" s="116">
        <v>1.7773428611556299</v>
      </c>
    </row>
    <row r="254" spans="1:11" x14ac:dyDescent="0.25">
      <c r="A254" s="116" t="s">
        <v>277</v>
      </c>
      <c r="B254" s="116" t="s">
        <v>278</v>
      </c>
      <c r="C254" s="116" t="s">
        <v>22</v>
      </c>
      <c r="D254" s="116">
        <v>237.8633518</v>
      </c>
      <c r="E254" s="116">
        <v>29.9772039769583</v>
      </c>
      <c r="F254" s="116">
        <v>21.852073734743499</v>
      </c>
      <c r="G254" s="116">
        <v>26.555454583247801</v>
      </c>
      <c r="H254" s="116">
        <v>850.65279859999998</v>
      </c>
      <c r="I254" s="116">
        <v>11.1966380577003</v>
      </c>
      <c r="J254" s="116">
        <v>78.147926265256402</v>
      </c>
      <c r="K254" s="116">
        <v>7.4255553454238603</v>
      </c>
    </row>
    <row r="255" spans="1:11" x14ac:dyDescent="0.25">
      <c r="A255" s="116" t="s">
        <v>281</v>
      </c>
      <c r="B255" s="116" t="s">
        <v>282</v>
      </c>
      <c r="C255" s="116" t="s">
        <v>21</v>
      </c>
      <c r="D255" s="116"/>
      <c r="E255" s="116"/>
      <c r="F255" s="116"/>
      <c r="G255" s="116"/>
      <c r="H255" s="116">
        <v>133.08193549999999</v>
      </c>
      <c r="I255" s="116">
        <v>60.0972821433758</v>
      </c>
      <c r="J255" s="116">
        <v>100</v>
      </c>
      <c r="K255" s="116">
        <v>0</v>
      </c>
    </row>
    <row r="256" spans="1:11" x14ac:dyDescent="0.25">
      <c r="A256" s="116" t="s">
        <v>281</v>
      </c>
      <c r="B256" s="116" t="s">
        <v>282</v>
      </c>
      <c r="C256" s="116" t="s">
        <v>22</v>
      </c>
      <c r="D256" s="116">
        <v>312.4536243</v>
      </c>
      <c r="E256" s="116">
        <v>36.956747823945001</v>
      </c>
      <c r="F256" s="116">
        <v>12.8153643664011</v>
      </c>
      <c r="G256" s="116">
        <v>30.0589089195743</v>
      </c>
      <c r="H256" s="116">
        <v>2125.6637430000001</v>
      </c>
      <c r="I256" s="116">
        <v>9.9574933749303103</v>
      </c>
      <c r="J256" s="116">
        <v>87.184635633598901</v>
      </c>
      <c r="K256" s="116">
        <v>4.4183916978183104</v>
      </c>
    </row>
    <row r="257" spans="1:11" x14ac:dyDescent="0.25">
      <c r="A257" s="116" t="s">
        <v>283</v>
      </c>
      <c r="B257" s="116" t="s">
        <v>284</v>
      </c>
      <c r="C257" s="116" t="s">
        <v>21</v>
      </c>
      <c r="D257" s="116"/>
      <c r="E257" s="116"/>
      <c r="F257" s="116"/>
      <c r="G257" s="116"/>
      <c r="H257" s="116">
        <v>208.87504569999999</v>
      </c>
      <c r="I257" s="116">
        <v>54.453939841488101</v>
      </c>
      <c r="J257" s="116">
        <v>100</v>
      </c>
      <c r="K257" s="116">
        <v>0</v>
      </c>
    </row>
    <row r="258" spans="1:11" x14ac:dyDescent="0.25">
      <c r="A258" s="116" t="s">
        <v>283</v>
      </c>
      <c r="B258" s="116" t="s">
        <v>284</v>
      </c>
      <c r="C258" s="116" t="s">
        <v>22</v>
      </c>
      <c r="D258" s="116">
        <v>532.47067900000002</v>
      </c>
      <c r="E258" s="116">
        <v>21.5640591748251</v>
      </c>
      <c r="F258" s="116">
        <v>17.588141625394101</v>
      </c>
      <c r="G258" s="116">
        <v>21.520201740115201</v>
      </c>
      <c r="H258" s="116">
        <v>2494.9707093000002</v>
      </c>
      <c r="I258" s="116">
        <v>10.869611442678201</v>
      </c>
      <c r="J258" s="116">
        <v>82.411858374605899</v>
      </c>
      <c r="K258" s="116">
        <v>4.5927899634505502</v>
      </c>
    </row>
    <row r="259" spans="1:11" x14ac:dyDescent="0.25">
      <c r="A259" s="116" t="s">
        <v>285</v>
      </c>
      <c r="B259" s="116" t="s">
        <v>286</v>
      </c>
      <c r="C259" s="116" t="s">
        <v>22</v>
      </c>
      <c r="D259" s="116">
        <v>198.65211450000001</v>
      </c>
      <c r="E259" s="116">
        <v>22.4932012738739</v>
      </c>
      <c r="F259" s="116">
        <v>4.5393418934431704</v>
      </c>
      <c r="G259" s="116">
        <v>22.9596899215591</v>
      </c>
      <c r="H259" s="116">
        <v>4177.5794882999999</v>
      </c>
      <c r="I259" s="116">
        <v>8.7137011990392601</v>
      </c>
      <c r="J259" s="116">
        <v>95.460658106556807</v>
      </c>
      <c r="K259" s="116">
        <v>1.0917783764392399</v>
      </c>
    </row>
    <row r="260" spans="1:11" x14ac:dyDescent="0.25">
      <c r="A260" s="116" t="s">
        <v>289</v>
      </c>
      <c r="B260" s="116" t="s">
        <v>290</v>
      </c>
      <c r="C260" s="116" t="s">
        <v>22</v>
      </c>
      <c r="D260" s="116">
        <v>40.730313899999999</v>
      </c>
      <c r="E260" s="116">
        <v>68.674948331470006</v>
      </c>
      <c r="F260" s="116">
        <v>9.4370857222687796</v>
      </c>
      <c r="G260" s="116">
        <v>70.970655528787105</v>
      </c>
      <c r="H260" s="116">
        <v>390.86811699999998</v>
      </c>
      <c r="I260" s="116">
        <v>15.7648969256486</v>
      </c>
      <c r="J260" s="116">
        <v>90.562914277731196</v>
      </c>
      <c r="K260" s="116">
        <v>7.3954793232118998</v>
      </c>
    </row>
    <row r="261" spans="1:11" x14ac:dyDescent="0.25">
      <c r="A261" s="116" t="s">
        <v>291</v>
      </c>
      <c r="B261" s="116" t="s">
        <v>292</v>
      </c>
      <c r="C261" s="116" t="s">
        <v>22</v>
      </c>
      <c r="D261" s="116">
        <v>5616.5530887000004</v>
      </c>
      <c r="E261" s="116">
        <v>12.0608967817038</v>
      </c>
      <c r="F261" s="116">
        <v>19.082257662520199</v>
      </c>
      <c r="G261" s="116">
        <v>10.355429697851701</v>
      </c>
      <c r="H261" s="116">
        <v>23816.825225500001</v>
      </c>
      <c r="I261" s="116">
        <v>5.89575811449639</v>
      </c>
      <c r="J261" s="116">
        <v>80.917742337479794</v>
      </c>
      <c r="K261" s="116">
        <v>2.4420475904577099</v>
      </c>
    </row>
    <row r="262" spans="1:11" x14ac:dyDescent="0.25">
      <c r="A262" s="116" t="s">
        <v>293</v>
      </c>
      <c r="B262" s="116" t="s">
        <v>294</v>
      </c>
      <c r="C262" s="116" t="s">
        <v>22</v>
      </c>
      <c r="D262" s="116">
        <v>3780.4499259999998</v>
      </c>
      <c r="E262" s="116">
        <v>11.869507782711</v>
      </c>
      <c r="F262" s="116">
        <v>15.1430016097201</v>
      </c>
      <c r="G262" s="116">
        <v>10.967679343489699</v>
      </c>
      <c r="H262" s="116">
        <v>21184.547261700001</v>
      </c>
      <c r="I262" s="116">
        <v>5.5619248282885598</v>
      </c>
      <c r="J262" s="116">
        <v>84.856998390279898</v>
      </c>
      <c r="K262" s="116">
        <v>1.95721730798792</v>
      </c>
    </row>
    <row r="263" spans="1:11" x14ac:dyDescent="0.25">
      <c r="A263" t="s">
        <v>25</v>
      </c>
    </row>
    <row r="264" spans="1:11" x14ac:dyDescent="0.25">
      <c r="A264" t="s">
        <v>26</v>
      </c>
    </row>
    <row r="265" spans="1:11" x14ac:dyDescent="0.25">
      <c r="A265" t="s">
        <v>27</v>
      </c>
    </row>
    <row r="266" spans="1:11" x14ac:dyDescent="0.25">
      <c r="A266" t="s">
        <v>28</v>
      </c>
    </row>
    <row r="267" spans="1:11" x14ac:dyDescent="0.25">
      <c r="A267" t="s">
        <v>29</v>
      </c>
    </row>
    <row r="270" spans="1:11" x14ac:dyDescent="0.25">
      <c r="K270" s="7" t="str">
        <f>HYPERLINK("#'Indice'!A1", "Ir al índice")</f>
        <v>Ir al índice</v>
      </c>
    </row>
    <row r="271" spans="1:11" ht="17.25" x14ac:dyDescent="0.3">
      <c r="A271" s="4" t="s">
        <v>461</v>
      </c>
    </row>
    <row r="272" spans="1:11" x14ac:dyDescent="0.25">
      <c r="A272" s="5" t="s">
        <v>31</v>
      </c>
      <c r="B272" s="5" t="s">
        <v>76</v>
      </c>
      <c r="C272" s="5" t="s">
        <v>678</v>
      </c>
      <c r="D272" s="5" t="s">
        <v>11</v>
      </c>
      <c r="E272" s="5" t="s">
        <v>12</v>
      </c>
      <c r="F272" s="5" t="s">
        <v>13</v>
      </c>
      <c r="G272" s="5" t="s">
        <v>14</v>
      </c>
      <c r="H272" s="5" t="s">
        <v>15</v>
      </c>
      <c r="I272" s="5" t="s">
        <v>16</v>
      </c>
      <c r="J272" s="5" t="s">
        <v>17</v>
      </c>
      <c r="K272" s="5" t="s">
        <v>18</v>
      </c>
    </row>
    <row r="273" spans="1:11" x14ac:dyDescent="0.25">
      <c r="A273" s="117" t="s">
        <v>77</v>
      </c>
      <c r="B273" s="117" t="s">
        <v>78</v>
      </c>
      <c r="C273" s="117" t="s">
        <v>22</v>
      </c>
      <c r="D273" s="117">
        <v>3.5432100000000002</v>
      </c>
      <c r="E273" s="117"/>
      <c r="F273" s="117">
        <v>10.664593229025799</v>
      </c>
      <c r="G273" s="117"/>
      <c r="H273" s="117">
        <v>29.680841999999998</v>
      </c>
      <c r="I273" s="117"/>
      <c r="J273" s="117">
        <v>89.335406770974203</v>
      </c>
      <c r="K273" s="117"/>
    </row>
    <row r="274" spans="1:11" x14ac:dyDescent="0.25">
      <c r="A274" s="117" t="s">
        <v>79</v>
      </c>
      <c r="B274" s="117" t="s">
        <v>80</v>
      </c>
      <c r="C274" s="117" t="s">
        <v>22</v>
      </c>
      <c r="D274" s="117">
        <v>15.2864325</v>
      </c>
      <c r="E274" s="117"/>
      <c r="F274" s="117">
        <v>23.076923076923102</v>
      </c>
      <c r="G274" s="117"/>
      <c r="H274" s="117">
        <v>50.954774999999998</v>
      </c>
      <c r="I274" s="117"/>
      <c r="J274" s="117">
        <v>76.923076923076906</v>
      </c>
      <c r="K274" s="117"/>
    </row>
    <row r="275" spans="1:11" x14ac:dyDescent="0.25">
      <c r="A275" s="117" t="s">
        <v>85</v>
      </c>
      <c r="B275" s="117" t="s">
        <v>86</v>
      </c>
      <c r="C275" s="117" t="s">
        <v>22</v>
      </c>
      <c r="D275" s="117"/>
      <c r="E275" s="117"/>
      <c r="F275" s="117"/>
      <c r="G275" s="117"/>
      <c r="H275" s="117">
        <v>55.805206499999997</v>
      </c>
      <c r="I275" s="117"/>
      <c r="J275" s="117">
        <v>100</v>
      </c>
      <c r="K275" s="117"/>
    </row>
    <row r="276" spans="1:11" x14ac:dyDescent="0.25">
      <c r="A276" s="117" t="s">
        <v>97</v>
      </c>
      <c r="B276" s="117" t="s">
        <v>98</v>
      </c>
      <c r="C276" s="117" t="s">
        <v>22</v>
      </c>
      <c r="D276" s="117">
        <v>18.306442400000002</v>
      </c>
      <c r="E276" s="117"/>
      <c r="F276" s="117">
        <v>9.3802217695031196</v>
      </c>
      <c r="G276" s="117"/>
      <c r="H276" s="117">
        <v>176.8535746</v>
      </c>
      <c r="I276" s="117"/>
      <c r="J276" s="117">
        <v>90.619778230496905</v>
      </c>
      <c r="K276" s="117"/>
    </row>
    <row r="277" spans="1:11" x14ac:dyDescent="0.25">
      <c r="A277" s="117" t="s">
        <v>113</v>
      </c>
      <c r="B277" s="117" t="s">
        <v>114</v>
      </c>
      <c r="C277" s="117" t="s">
        <v>22</v>
      </c>
      <c r="D277" s="117">
        <v>4.2901745</v>
      </c>
      <c r="E277" s="117"/>
      <c r="F277" s="117">
        <v>5.2235646989647799</v>
      </c>
      <c r="G277" s="117"/>
      <c r="H277" s="117">
        <v>77.840989699999994</v>
      </c>
      <c r="I277" s="117"/>
      <c r="J277" s="117">
        <v>94.776435301035207</v>
      </c>
      <c r="K277" s="117"/>
    </row>
    <row r="278" spans="1:11" x14ac:dyDescent="0.25">
      <c r="A278" t="s">
        <v>25</v>
      </c>
    </row>
    <row r="279" spans="1:11" x14ac:dyDescent="0.25">
      <c r="A279" t="s">
        <v>26</v>
      </c>
    </row>
    <row r="280" spans="1:11" x14ac:dyDescent="0.25">
      <c r="A280" t="s">
        <v>27</v>
      </c>
    </row>
    <row r="281" spans="1:11" x14ac:dyDescent="0.25">
      <c r="A281" t="s">
        <v>28</v>
      </c>
    </row>
    <row r="282" spans="1:11" x14ac:dyDescent="0.25">
      <c r="A282" t="s">
        <v>29</v>
      </c>
    </row>
    <row r="285" spans="1:11" x14ac:dyDescent="0.25">
      <c r="K285" s="7" t="str">
        <f>HYPERLINK("#'Indice'!A1", "Ir al índice")</f>
        <v>Ir al índice</v>
      </c>
    </row>
    <row r="286" spans="1:11" ht="17.25" x14ac:dyDescent="0.3">
      <c r="A286" s="14" t="s">
        <v>462</v>
      </c>
    </row>
    <row r="287" spans="1:11" x14ac:dyDescent="0.25">
      <c r="A287" s="5" t="s">
        <v>31</v>
      </c>
      <c r="B287" s="5" t="s">
        <v>10</v>
      </c>
      <c r="C287" s="5" t="s">
        <v>678</v>
      </c>
      <c r="D287" s="5" t="s">
        <v>11</v>
      </c>
      <c r="E287" s="5" t="s">
        <v>12</v>
      </c>
      <c r="F287" s="5" t="s">
        <v>13</v>
      </c>
      <c r="G287" s="5" t="s">
        <v>14</v>
      </c>
      <c r="H287" s="5" t="s">
        <v>15</v>
      </c>
      <c r="I287" s="5" t="s">
        <v>16</v>
      </c>
      <c r="J287" s="5" t="s">
        <v>17</v>
      </c>
      <c r="K287" s="5" t="s">
        <v>18</v>
      </c>
    </row>
    <row r="288" spans="1:11" x14ac:dyDescent="0.25">
      <c r="A288" s="118" t="s">
        <v>19</v>
      </c>
      <c r="B288" s="118" t="s">
        <v>20</v>
      </c>
      <c r="C288" s="118" t="s">
        <v>22</v>
      </c>
      <c r="D288" s="118">
        <v>41.426259399999999</v>
      </c>
      <c r="E288" s="118"/>
      <c r="F288" s="118">
        <v>9.57696080273295</v>
      </c>
      <c r="G288" s="118"/>
      <c r="H288" s="118">
        <v>391.13538779999999</v>
      </c>
      <c r="I288" s="118"/>
      <c r="J288" s="118">
        <v>90.423039197267101</v>
      </c>
      <c r="K288" s="118"/>
    </row>
    <row r="289" spans="1:11" x14ac:dyDescent="0.25">
      <c r="A289" s="118" t="s">
        <v>32</v>
      </c>
      <c r="B289" s="118" t="s">
        <v>33</v>
      </c>
      <c r="C289" s="118" t="s">
        <v>22</v>
      </c>
      <c r="D289" s="118">
        <v>153.96474810000001</v>
      </c>
      <c r="E289" s="118">
        <v>30.4083689628877</v>
      </c>
      <c r="F289" s="118">
        <v>16.185117823926301</v>
      </c>
      <c r="G289" s="118">
        <v>28.099705357587599</v>
      </c>
      <c r="H289" s="118">
        <v>797.30882169999995</v>
      </c>
      <c r="I289" s="118">
        <v>13.4948885677764</v>
      </c>
      <c r="J289" s="118">
        <v>83.814882176073695</v>
      </c>
      <c r="K289" s="118">
        <v>5.42620869017935</v>
      </c>
    </row>
    <row r="290" spans="1:11" x14ac:dyDescent="0.25">
      <c r="A290" s="118" t="s">
        <v>34</v>
      </c>
      <c r="B290" s="118" t="s">
        <v>35</v>
      </c>
      <c r="C290" s="118" t="s">
        <v>22</v>
      </c>
      <c r="D290" s="118">
        <v>88.010813799999994</v>
      </c>
      <c r="E290" s="118">
        <v>28.973021056515201</v>
      </c>
      <c r="F290" s="118">
        <v>12.0785673073756</v>
      </c>
      <c r="G290" s="118">
        <v>33.980331960203202</v>
      </c>
      <c r="H290" s="118">
        <v>640.64194410000005</v>
      </c>
      <c r="I290" s="118">
        <v>17.371948328349902</v>
      </c>
      <c r="J290" s="118">
        <v>87.921432692624407</v>
      </c>
      <c r="K290" s="118">
        <v>4.6681874275544102</v>
      </c>
    </row>
    <row r="291" spans="1:11" x14ac:dyDescent="0.25">
      <c r="A291" s="118" t="s">
        <v>36</v>
      </c>
      <c r="B291" s="118" t="s">
        <v>37</v>
      </c>
      <c r="C291" s="118" t="s">
        <v>22</v>
      </c>
      <c r="D291" s="118">
        <v>5.658385</v>
      </c>
      <c r="E291" s="118">
        <v>40</v>
      </c>
      <c r="F291" s="118">
        <v>18.518518518518501</v>
      </c>
      <c r="G291" s="118">
        <v>39.659040661277203</v>
      </c>
      <c r="H291" s="118">
        <v>24.896894</v>
      </c>
      <c r="I291" s="118">
        <v>12.2811418964603</v>
      </c>
      <c r="J291" s="118">
        <v>81.481481481481495</v>
      </c>
      <c r="K291" s="118">
        <v>9.0134183321084596</v>
      </c>
    </row>
    <row r="292" spans="1:11" x14ac:dyDescent="0.25">
      <c r="A292" s="118" t="s">
        <v>42</v>
      </c>
      <c r="B292" s="118" t="s">
        <v>43</v>
      </c>
      <c r="C292" s="118" t="s">
        <v>22</v>
      </c>
      <c r="D292" s="118">
        <v>7.3990565999999998</v>
      </c>
      <c r="E292" s="118">
        <v>81.035658425459602</v>
      </c>
      <c r="F292" s="118">
        <v>29.0664578831779</v>
      </c>
      <c r="G292" s="118">
        <v>61.328220972742898</v>
      </c>
      <c r="H292" s="118">
        <v>18.056596200000001</v>
      </c>
      <c r="I292" s="118">
        <v>24.557977869761501</v>
      </c>
      <c r="J292" s="118">
        <v>70.933542116822096</v>
      </c>
      <c r="K292" s="118">
        <v>25.130482685027399</v>
      </c>
    </row>
    <row r="293" spans="1:11" x14ac:dyDescent="0.25">
      <c r="A293" s="118" t="s">
        <v>44</v>
      </c>
      <c r="B293" s="118" t="s">
        <v>45</v>
      </c>
      <c r="C293" s="118" t="s">
        <v>22</v>
      </c>
      <c r="D293" s="118">
        <v>52.592997400000002</v>
      </c>
      <c r="E293" s="118">
        <v>37.916264426367803</v>
      </c>
      <c r="F293" s="118">
        <v>8.6551001649831498</v>
      </c>
      <c r="G293" s="118">
        <v>38.228115341716801</v>
      </c>
      <c r="H293" s="118">
        <v>555.06025209999996</v>
      </c>
      <c r="I293" s="118">
        <v>15.690531578118</v>
      </c>
      <c r="J293" s="118">
        <v>91.344899835016804</v>
      </c>
      <c r="K293" s="118">
        <v>3.6221854531417499</v>
      </c>
    </row>
    <row r="294" spans="1:11" x14ac:dyDescent="0.25">
      <c r="A294" t="s">
        <v>25</v>
      </c>
    </row>
    <row r="295" spans="1:11" x14ac:dyDescent="0.25">
      <c r="A295" t="s">
        <v>26</v>
      </c>
    </row>
    <row r="296" spans="1:11" x14ac:dyDescent="0.25">
      <c r="A296" t="s">
        <v>27</v>
      </c>
    </row>
    <row r="297" spans="1:11" x14ac:dyDescent="0.25">
      <c r="A297" t="s">
        <v>28</v>
      </c>
    </row>
    <row r="298" spans="1:11" x14ac:dyDescent="0.25">
      <c r="A298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8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</v>
      </c>
    </row>
    <row r="9" spans="1:11" x14ac:dyDescent="0.25">
      <c r="A9" t="s">
        <v>431</v>
      </c>
    </row>
    <row r="10" spans="1:11" x14ac:dyDescent="0.25">
      <c r="A10" t="s">
        <v>463</v>
      </c>
    </row>
    <row r="11" spans="1:11" x14ac:dyDescent="0.25">
      <c r="A11" t="s">
        <v>464</v>
      </c>
    </row>
    <row r="12" spans="1:11" x14ac:dyDescent="0.25">
      <c r="A12" s="3" t="s">
        <v>6</v>
      </c>
    </row>
    <row r="13" spans="1:11" x14ac:dyDescent="0.25">
      <c r="A13" s="3" t="s">
        <v>444</v>
      </c>
    </row>
    <row r="15" spans="1:11" ht="17.25" x14ac:dyDescent="0.3">
      <c r="A15" s="4" t="s">
        <v>465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19" t="s">
        <v>19</v>
      </c>
      <c r="B17" s="119" t="s">
        <v>20</v>
      </c>
      <c r="C17" s="119" t="s">
        <v>21</v>
      </c>
      <c r="D17" s="119">
        <v>1150.1201859</v>
      </c>
      <c r="E17" s="119">
        <v>25.578184770578002</v>
      </c>
      <c r="F17" s="119">
        <v>37.016423089825103</v>
      </c>
      <c r="G17" s="119">
        <v>17.376581243440398</v>
      </c>
      <c r="H17" s="119">
        <v>1956.9336294</v>
      </c>
      <c r="I17" s="119">
        <v>16.771391896432799</v>
      </c>
      <c r="J17" s="119">
        <v>62.983576910174897</v>
      </c>
      <c r="K17" s="119">
        <v>10.212485773541401</v>
      </c>
    </row>
    <row r="18" spans="1:11" x14ac:dyDescent="0.25">
      <c r="A18" s="119" t="s">
        <v>19</v>
      </c>
      <c r="B18" s="119" t="s">
        <v>20</v>
      </c>
      <c r="C18" s="119" t="s">
        <v>22</v>
      </c>
      <c r="D18" s="119">
        <v>127072.1517681</v>
      </c>
      <c r="E18" s="119">
        <v>2.2561488554753599</v>
      </c>
      <c r="F18" s="119">
        <v>16.0359616779247</v>
      </c>
      <c r="G18" s="119">
        <v>2.07801594779942</v>
      </c>
      <c r="H18" s="119">
        <v>665347.74995209998</v>
      </c>
      <c r="I18" s="119">
        <v>1.0257595072733099</v>
      </c>
      <c r="J18" s="119">
        <v>83.964038322075297</v>
      </c>
      <c r="K18" s="119">
        <v>0.39687209870975099</v>
      </c>
    </row>
    <row r="19" spans="1:11" x14ac:dyDescent="0.25">
      <c r="A19" s="119" t="s">
        <v>19</v>
      </c>
      <c r="B19" s="119" t="s">
        <v>23</v>
      </c>
      <c r="C19" s="119" t="s">
        <v>22</v>
      </c>
      <c r="D19" s="119">
        <v>104.8712537</v>
      </c>
      <c r="E19" s="119"/>
      <c r="F19" s="119">
        <v>24.244233019464101</v>
      </c>
      <c r="G19" s="119"/>
      <c r="H19" s="119">
        <v>327.69039350000003</v>
      </c>
      <c r="I19" s="119"/>
      <c r="J19" s="119">
        <v>75.755766980535995</v>
      </c>
      <c r="K19" s="119"/>
    </row>
    <row r="20" spans="1:11" x14ac:dyDescent="0.25">
      <c r="A20" s="119" t="s">
        <v>19</v>
      </c>
      <c r="B20" s="119" t="s">
        <v>24</v>
      </c>
      <c r="C20" s="119" t="s">
        <v>21</v>
      </c>
      <c r="D20" s="119">
        <v>1150.1201859</v>
      </c>
      <c r="E20" s="119">
        <v>25.578184770578002</v>
      </c>
      <c r="F20" s="119">
        <v>37.016423089825103</v>
      </c>
      <c r="G20" s="119">
        <v>17.376581243440398</v>
      </c>
      <c r="H20" s="119">
        <v>1956.9336294</v>
      </c>
      <c r="I20" s="119">
        <v>16.771391896432799</v>
      </c>
      <c r="J20" s="119">
        <v>62.983576910174897</v>
      </c>
      <c r="K20" s="119">
        <v>10.212485773541401</v>
      </c>
    </row>
    <row r="21" spans="1:11" x14ac:dyDescent="0.25">
      <c r="A21" s="119" t="s">
        <v>19</v>
      </c>
      <c r="B21" s="119" t="s">
        <v>24</v>
      </c>
      <c r="C21" s="119" t="s">
        <v>22</v>
      </c>
      <c r="D21" s="119">
        <v>126967.2805144</v>
      </c>
      <c r="E21" s="119">
        <v>2.2579646213080098</v>
      </c>
      <c r="F21" s="119">
        <v>16.031478546449598</v>
      </c>
      <c r="G21" s="119">
        <v>2.0796924160043901</v>
      </c>
      <c r="H21" s="119">
        <v>665020.05955859995</v>
      </c>
      <c r="I21" s="119">
        <v>1.02623833225217</v>
      </c>
      <c r="J21" s="119">
        <v>83.968521453550395</v>
      </c>
      <c r="K21" s="119">
        <v>0.39706003837201798</v>
      </c>
    </row>
    <row r="22" spans="1:11" x14ac:dyDescent="0.25">
      <c r="A22" t="s">
        <v>25</v>
      </c>
    </row>
    <row r="23" spans="1:11" x14ac:dyDescent="0.25">
      <c r="A23" t="s">
        <v>26</v>
      </c>
    </row>
    <row r="24" spans="1:11" x14ac:dyDescent="0.25">
      <c r="A24" t="s">
        <v>27</v>
      </c>
    </row>
    <row r="25" spans="1:11" x14ac:dyDescent="0.25">
      <c r="A25" t="s">
        <v>28</v>
      </c>
    </row>
    <row r="26" spans="1:11" x14ac:dyDescent="0.25">
      <c r="A26" t="s">
        <v>29</v>
      </c>
    </row>
    <row r="29" spans="1:11" x14ac:dyDescent="0.25">
      <c r="K29" s="7" t="str">
        <f>HYPERLINK("#'Indice'!A1", "Ir al índice")</f>
        <v>Ir al índice</v>
      </c>
    </row>
    <row r="30" spans="1:11" ht="17.25" x14ac:dyDescent="0.3">
      <c r="A30" s="4" t="s">
        <v>466</v>
      </c>
    </row>
    <row r="31" spans="1:11" x14ac:dyDescent="0.25">
      <c r="A31" s="5" t="s">
        <v>31</v>
      </c>
      <c r="B31" s="5" t="s">
        <v>10</v>
      </c>
      <c r="C31" s="5" t="s">
        <v>678</v>
      </c>
      <c r="D31" s="5" t="s">
        <v>11</v>
      </c>
      <c r="E31" s="5" t="s">
        <v>12</v>
      </c>
      <c r="F31" s="5" t="s">
        <v>13</v>
      </c>
      <c r="G31" s="5" t="s">
        <v>14</v>
      </c>
      <c r="H31" s="5" t="s">
        <v>15</v>
      </c>
      <c r="I31" s="5" t="s">
        <v>16</v>
      </c>
      <c r="J31" s="5" t="s">
        <v>17</v>
      </c>
      <c r="K31" s="5" t="s">
        <v>18</v>
      </c>
    </row>
    <row r="32" spans="1:11" x14ac:dyDescent="0.25">
      <c r="A32" s="120" t="s">
        <v>19</v>
      </c>
      <c r="B32" s="120" t="s">
        <v>20</v>
      </c>
      <c r="C32" s="120" t="s">
        <v>21</v>
      </c>
      <c r="D32" s="120">
        <v>1150.1201859</v>
      </c>
      <c r="E32" s="120">
        <v>25.578184770578002</v>
      </c>
      <c r="F32" s="120">
        <v>37.016423089825103</v>
      </c>
      <c r="G32" s="120">
        <v>17.376581243440398</v>
      </c>
      <c r="H32" s="120">
        <v>1956.9336294</v>
      </c>
      <c r="I32" s="120">
        <v>16.771391896432799</v>
      </c>
      <c r="J32" s="120">
        <v>62.983576910174897</v>
      </c>
      <c r="K32" s="120">
        <v>10.212485773541401</v>
      </c>
    </row>
    <row r="33" spans="1:11" x14ac:dyDescent="0.25">
      <c r="A33" s="120" t="s">
        <v>19</v>
      </c>
      <c r="B33" s="120" t="s">
        <v>20</v>
      </c>
      <c r="C33" s="120" t="s">
        <v>22</v>
      </c>
      <c r="D33" s="120">
        <v>127072.1517681</v>
      </c>
      <c r="E33" s="120">
        <v>2.2561488554753599</v>
      </c>
      <c r="F33" s="120">
        <v>16.0359616779247</v>
      </c>
      <c r="G33" s="120">
        <v>2.07801594779942</v>
      </c>
      <c r="H33" s="120">
        <v>665347.74995209998</v>
      </c>
      <c r="I33" s="120">
        <v>1.0257595072733099</v>
      </c>
      <c r="J33" s="120">
        <v>83.964038322075297</v>
      </c>
      <c r="K33" s="120">
        <v>0.39687209870975099</v>
      </c>
    </row>
    <row r="34" spans="1:11" x14ac:dyDescent="0.25">
      <c r="A34" s="120" t="s">
        <v>32</v>
      </c>
      <c r="B34" s="120" t="s">
        <v>33</v>
      </c>
      <c r="C34" s="120" t="s">
        <v>22</v>
      </c>
      <c r="D34" s="120">
        <v>2439.4870847000002</v>
      </c>
      <c r="E34" s="120">
        <v>19.8975647876232</v>
      </c>
      <c r="F34" s="120">
        <v>18.710642164648998</v>
      </c>
      <c r="G34" s="120">
        <v>18.4178140691021</v>
      </c>
      <c r="H34" s="120">
        <v>10598.4784925</v>
      </c>
      <c r="I34" s="120">
        <v>11.15301379504</v>
      </c>
      <c r="J34" s="120">
        <v>81.289357835350998</v>
      </c>
      <c r="K34" s="120">
        <v>4.2392895906497596</v>
      </c>
    </row>
    <row r="35" spans="1:11" x14ac:dyDescent="0.25">
      <c r="A35" s="120" t="s">
        <v>34</v>
      </c>
      <c r="B35" s="120" t="s">
        <v>35</v>
      </c>
      <c r="C35" s="120" t="s">
        <v>22</v>
      </c>
      <c r="D35" s="120">
        <v>584.5102852</v>
      </c>
      <c r="E35" s="120">
        <v>18.929817410835401</v>
      </c>
      <c r="F35" s="120">
        <v>17.663734128828899</v>
      </c>
      <c r="G35" s="120">
        <v>16.140836079742801</v>
      </c>
      <c r="H35" s="120">
        <v>2724.5877851</v>
      </c>
      <c r="I35" s="120">
        <v>9.3746090829746596</v>
      </c>
      <c r="J35" s="120">
        <v>82.336265871171094</v>
      </c>
      <c r="K35" s="120">
        <v>3.4627200312397499</v>
      </c>
    </row>
    <row r="36" spans="1:11" x14ac:dyDescent="0.25">
      <c r="A36" s="120" t="s">
        <v>36</v>
      </c>
      <c r="B36" s="120" t="s">
        <v>37</v>
      </c>
      <c r="C36" s="120" t="s">
        <v>22</v>
      </c>
      <c r="D36" s="120">
        <v>6.7900619999999998</v>
      </c>
      <c r="E36" s="120">
        <v>35.355339059327399</v>
      </c>
      <c r="F36" s="120">
        <v>22.2222222222222</v>
      </c>
      <c r="G36" s="120">
        <v>35.702820029021403</v>
      </c>
      <c r="H36" s="120">
        <v>23.765217</v>
      </c>
      <c r="I36" s="120">
        <v>13.8013111868471</v>
      </c>
      <c r="J36" s="120">
        <v>77.7777777777778</v>
      </c>
      <c r="K36" s="120">
        <v>10.200805722577501</v>
      </c>
    </row>
    <row r="37" spans="1:11" x14ac:dyDescent="0.25">
      <c r="A37" s="120" t="s">
        <v>38</v>
      </c>
      <c r="B37" s="120" t="s">
        <v>39</v>
      </c>
      <c r="C37" s="120" t="s">
        <v>22</v>
      </c>
      <c r="D37" s="120">
        <v>279.78568330000002</v>
      </c>
      <c r="E37" s="120">
        <v>33.179411457188998</v>
      </c>
      <c r="F37" s="120">
        <v>16.387386018297001</v>
      </c>
      <c r="G37" s="120">
        <v>27.198285920094701</v>
      </c>
      <c r="H37" s="120">
        <v>1427.5377604</v>
      </c>
      <c r="I37" s="120">
        <v>10.390336638188399</v>
      </c>
      <c r="J37" s="120">
        <v>83.612613981703007</v>
      </c>
      <c r="K37" s="120">
        <v>5.3306407871202</v>
      </c>
    </row>
    <row r="38" spans="1:11" x14ac:dyDescent="0.25">
      <c r="A38" s="120" t="s">
        <v>40</v>
      </c>
      <c r="B38" s="120" t="s">
        <v>41</v>
      </c>
      <c r="C38" s="120" t="s">
        <v>22</v>
      </c>
      <c r="D38" s="120">
        <v>2096.4456111</v>
      </c>
      <c r="E38" s="120">
        <v>23.642717221006301</v>
      </c>
      <c r="F38" s="120">
        <v>16.276019920803499</v>
      </c>
      <c r="G38" s="120">
        <v>17.607919541604701</v>
      </c>
      <c r="H38" s="120">
        <v>10784.133432799999</v>
      </c>
      <c r="I38" s="120">
        <v>10.687849415357899</v>
      </c>
      <c r="J38" s="120">
        <v>83.723980079196593</v>
      </c>
      <c r="K38" s="120">
        <v>3.42299600367748</v>
      </c>
    </row>
    <row r="39" spans="1:11" x14ac:dyDescent="0.25">
      <c r="A39" s="120" t="s">
        <v>42</v>
      </c>
      <c r="B39" s="120" t="s">
        <v>43</v>
      </c>
      <c r="C39" s="120" t="s">
        <v>21</v>
      </c>
      <c r="D39" s="120"/>
      <c r="E39" s="120"/>
      <c r="F39" s="120"/>
      <c r="G39" s="120"/>
      <c r="H39" s="120">
        <v>749.20456420000005</v>
      </c>
      <c r="I39" s="120">
        <v>72.615335831233395</v>
      </c>
      <c r="J39" s="120">
        <v>100</v>
      </c>
      <c r="K39" s="120">
        <v>0</v>
      </c>
    </row>
    <row r="40" spans="1:11" x14ac:dyDescent="0.25">
      <c r="A40" s="120" t="s">
        <v>42</v>
      </c>
      <c r="B40" s="120" t="s">
        <v>43</v>
      </c>
      <c r="C40" s="120" t="s">
        <v>22</v>
      </c>
      <c r="D40" s="120">
        <v>4973.5294961999998</v>
      </c>
      <c r="E40" s="120">
        <v>30.196292804681001</v>
      </c>
      <c r="F40" s="120">
        <v>14.3538548131894</v>
      </c>
      <c r="G40" s="120">
        <v>27.383964757316701</v>
      </c>
      <c r="H40" s="120">
        <v>29675.904826000002</v>
      </c>
      <c r="I40" s="120">
        <v>8.9546589154466094</v>
      </c>
      <c r="J40" s="120">
        <v>85.6461451868106</v>
      </c>
      <c r="K40" s="120">
        <v>4.5894120917954702</v>
      </c>
    </row>
    <row r="41" spans="1:11" x14ac:dyDescent="0.25">
      <c r="A41" s="120" t="s">
        <v>44</v>
      </c>
      <c r="B41" s="120" t="s">
        <v>45</v>
      </c>
      <c r="C41" s="120" t="s">
        <v>22</v>
      </c>
      <c r="D41" s="120">
        <v>328.32851799999997</v>
      </c>
      <c r="E41" s="120">
        <v>16.193270314186801</v>
      </c>
      <c r="F41" s="120">
        <v>16.316433480552998</v>
      </c>
      <c r="G41" s="120">
        <v>18.5141474818797</v>
      </c>
      <c r="H41" s="120">
        <v>1683.9281335000001</v>
      </c>
      <c r="I41" s="120">
        <v>12.6001307153231</v>
      </c>
      <c r="J41" s="120">
        <v>83.683566519446998</v>
      </c>
      <c r="K41" s="120">
        <v>3.60984681224165</v>
      </c>
    </row>
    <row r="42" spans="1:11" x14ac:dyDescent="0.25">
      <c r="A42" t="s">
        <v>25</v>
      </c>
    </row>
    <row r="43" spans="1:11" x14ac:dyDescent="0.25">
      <c r="A43" t="s">
        <v>26</v>
      </c>
    </row>
    <row r="44" spans="1:11" x14ac:dyDescent="0.25">
      <c r="A44" t="s">
        <v>27</v>
      </c>
    </row>
    <row r="45" spans="1:11" x14ac:dyDescent="0.25">
      <c r="A45" t="s">
        <v>28</v>
      </c>
    </row>
    <row r="46" spans="1:11" x14ac:dyDescent="0.25">
      <c r="A46" t="s">
        <v>29</v>
      </c>
    </row>
    <row r="49" spans="1:11" x14ac:dyDescent="0.25">
      <c r="K49" s="7" t="str">
        <f>HYPERLINK("#'Indice'!A1", "Ir al índice")</f>
        <v>Ir al índice</v>
      </c>
    </row>
    <row r="50" spans="1:11" ht="17.25" x14ac:dyDescent="0.3">
      <c r="A50" s="4" t="s">
        <v>467</v>
      </c>
    </row>
    <row r="51" spans="1:11" x14ac:dyDescent="0.25">
      <c r="A51" s="5" t="s">
        <v>31</v>
      </c>
      <c r="B51" s="5" t="s">
        <v>10</v>
      </c>
      <c r="C51" s="5" t="s">
        <v>678</v>
      </c>
      <c r="D51" s="5" t="s">
        <v>11</v>
      </c>
      <c r="E51" s="5" t="s">
        <v>12</v>
      </c>
      <c r="F51" s="5" t="s">
        <v>13</v>
      </c>
      <c r="G51" s="5" t="s">
        <v>14</v>
      </c>
      <c r="H51" s="5" t="s">
        <v>15</v>
      </c>
      <c r="I51" s="5" t="s">
        <v>16</v>
      </c>
      <c r="J51" s="5" t="s">
        <v>17</v>
      </c>
      <c r="K51" s="5" t="s">
        <v>18</v>
      </c>
    </row>
    <row r="52" spans="1:11" x14ac:dyDescent="0.25">
      <c r="A52" s="121" t="s">
        <v>19</v>
      </c>
      <c r="B52" s="121" t="s">
        <v>20</v>
      </c>
      <c r="C52" s="121" t="s">
        <v>21</v>
      </c>
      <c r="D52" s="121">
        <v>1150.1201859</v>
      </c>
      <c r="E52" s="121">
        <v>25.578184770578002</v>
      </c>
      <c r="F52" s="121">
        <v>37.016423089825103</v>
      </c>
      <c r="G52" s="121">
        <v>17.376581243440398</v>
      </c>
      <c r="H52" s="121">
        <v>1956.9336294</v>
      </c>
      <c r="I52" s="121">
        <v>16.771391896432799</v>
      </c>
      <c r="J52" s="121">
        <v>62.983576910174897</v>
      </c>
      <c r="K52" s="121">
        <v>10.212485773541401</v>
      </c>
    </row>
    <row r="53" spans="1:11" x14ac:dyDescent="0.25">
      <c r="A53" s="121" t="s">
        <v>19</v>
      </c>
      <c r="B53" s="121" t="s">
        <v>20</v>
      </c>
      <c r="C53" s="121" t="s">
        <v>22</v>
      </c>
      <c r="D53" s="121">
        <v>126967.2805144</v>
      </c>
      <c r="E53" s="121">
        <v>2.2579646213080098</v>
      </c>
      <c r="F53" s="121">
        <v>16.031478546449598</v>
      </c>
      <c r="G53" s="121">
        <v>2.0796924160043901</v>
      </c>
      <c r="H53" s="121">
        <v>665020.05955859995</v>
      </c>
      <c r="I53" s="121">
        <v>1.02623833225217</v>
      </c>
      <c r="J53" s="121">
        <v>83.968521453550395</v>
      </c>
      <c r="K53" s="121">
        <v>0.39706003837201798</v>
      </c>
    </row>
    <row r="54" spans="1:11" x14ac:dyDescent="0.25">
      <c r="A54" s="121" t="s">
        <v>49</v>
      </c>
      <c r="B54" s="121" t="s">
        <v>50</v>
      </c>
      <c r="C54" s="121" t="s">
        <v>22</v>
      </c>
      <c r="D54" s="121">
        <v>2011.1272145</v>
      </c>
      <c r="E54" s="121">
        <v>17.923468934546101</v>
      </c>
      <c r="F54" s="121">
        <v>27.673518133462998</v>
      </c>
      <c r="G54" s="121">
        <v>13.4404406020673</v>
      </c>
      <c r="H54" s="121">
        <v>5256.2075883999996</v>
      </c>
      <c r="I54" s="121">
        <v>12.791073560428901</v>
      </c>
      <c r="J54" s="121">
        <v>72.326481866536994</v>
      </c>
      <c r="K54" s="121">
        <v>5.1425738833721404</v>
      </c>
    </row>
    <row r="55" spans="1:11" x14ac:dyDescent="0.25">
      <c r="A55" s="121" t="s">
        <v>32</v>
      </c>
      <c r="B55" s="121" t="s">
        <v>33</v>
      </c>
      <c r="C55" s="121" t="s">
        <v>22</v>
      </c>
      <c r="D55" s="121">
        <v>2101.3002078999998</v>
      </c>
      <c r="E55" s="121">
        <v>22.811229864160101</v>
      </c>
      <c r="F55" s="121">
        <v>17.3852382985642</v>
      </c>
      <c r="G55" s="121">
        <v>21.092257877190601</v>
      </c>
      <c r="H55" s="121">
        <v>9985.3917994999993</v>
      </c>
      <c r="I55" s="121">
        <v>11.8101573368366</v>
      </c>
      <c r="J55" s="121">
        <v>82.614761701435796</v>
      </c>
      <c r="K55" s="121">
        <v>4.4386005829676503</v>
      </c>
    </row>
    <row r="56" spans="1:11" x14ac:dyDescent="0.25">
      <c r="A56" s="121" t="s">
        <v>34</v>
      </c>
      <c r="B56" s="121" t="s">
        <v>35</v>
      </c>
      <c r="C56" s="121" t="s">
        <v>22</v>
      </c>
      <c r="D56" s="121">
        <v>486.10094750000002</v>
      </c>
      <c r="E56" s="121">
        <v>22.190031500510401</v>
      </c>
      <c r="F56" s="121">
        <v>18.837870547540899</v>
      </c>
      <c r="G56" s="121">
        <v>18.653921778548401</v>
      </c>
      <c r="H56" s="121">
        <v>2094.3443649000001</v>
      </c>
      <c r="I56" s="121">
        <v>11.2425947169494</v>
      </c>
      <c r="J56" s="121">
        <v>81.162129452459098</v>
      </c>
      <c r="K56" s="121">
        <v>4.3296074910661702</v>
      </c>
    </row>
    <row r="57" spans="1:11" x14ac:dyDescent="0.25">
      <c r="A57" s="121" t="s">
        <v>51</v>
      </c>
      <c r="B57" s="121" t="s">
        <v>52</v>
      </c>
      <c r="C57" s="121" t="s">
        <v>21</v>
      </c>
      <c r="D57" s="121">
        <v>15.131721600000001</v>
      </c>
      <c r="E57" s="121">
        <v>99.999999999999901</v>
      </c>
      <c r="F57" s="121">
        <v>53.035540003349297</v>
      </c>
      <c r="G57" s="121">
        <v>59.522950386100902</v>
      </c>
      <c r="H57" s="121">
        <v>13.399564399999999</v>
      </c>
      <c r="I57" s="121">
        <v>72.317348254849804</v>
      </c>
      <c r="J57" s="121">
        <v>46.964459996650703</v>
      </c>
      <c r="K57" s="121">
        <v>67.217462237286796</v>
      </c>
    </row>
    <row r="58" spans="1:11" x14ac:dyDescent="0.25">
      <c r="A58" s="121" t="s">
        <v>51</v>
      </c>
      <c r="B58" s="121" t="s">
        <v>52</v>
      </c>
      <c r="C58" s="121" t="s">
        <v>22</v>
      </c>
      <c r="D58" s="121">
        <v>100.6439613</v>
      </c>
      <c r="E58" s="121">
        <v>34.291340137111099</v>
      </c>
      <c r="F58" s="121">
        <v>24.928289472913299</v>
      </c>
      <c r="G58" s="121">
        <v>32.869530134422099</v>
      </c>
      <c r="H58" s="121">
        <v>303.08996280000002</v>
      </c>
      <c r="I58" s="121">
        <v>18.335934601453001</v>
      </c>
      <c r="J58" s="121">
        <v>75.071710527086694</v>
      </c>
      <c r="K58" s="121">
        <v>10.9146462266086</v>
      </c>
    </row>
    <row r="59" spans="1:11" x14ac:dyDescent="0.25">
      <c r="A59" s="121" t="s">
        <v>53</v>
      </c>
      <c r="B59" s="121" t="s">
        <v>54</v>
      </c>
      <c r="C59" s="121" t="s">
        <v>22</v>
      </c>
      <c r="D59" s="121">
        <v>479.909605</v>
      </c>
      <c r="E59" s="121">
        <v>41.744339069457602</v>
      </c>
      <c r="F59" s="121">
        <v>8.5645995516839193</v>
      </c>
      <c r="G59" s="121">
        <v>40.820731980579801</v>
      </c>
      <c r="H59" s="121">
        <v>5123.5001295000002</v>
      </c>
      <c r="I59" s="121">
        <v>11.3858860825975</v>
      </c>
      <c r="J59" s="121">
        <v>91.435400448316102</v>
      </c>
      <c r="K59" s="121">
        <v>3.8236090300485102</v>
      </c>
    </row>
    <row r="60" spans="1:11" x14ac:dyDescent="0.25">
      <c r="A60" s="121" t="s">
        <v>55</v>
      </c>
      <c r="B60" s="121" t="s">
        <v>56</v>
      </c>
      <c r="C60" s="121" t="s">
        <v>22</v>
      </c>
      <c r="D60" s="121">
        <v>2632.3899876999999</v>
      </c>
      <c r="E60" s="121">
        <v>15.404528294964599</v>
      </c>
      <c r="F60" s="121">
        <v>32.102239636245798</v>
      </c>
      <c r="G60" s="121">
        <v>14.480868784875501</v>
      </c>
      <c r="H60" s="121">
        <v>5567.6297539999996</v>
      </c>
      <c r="I60" s="121">
        <v>15.2359540606476</v>
      </c>
      <c r="J60" s="121">
        <v>67.897760363754202</v>
      </c>
      <c r="K60" s="121">
        <v>6.8465928387420796</v>
      </c>
    </row>
    <row r="61" spans="1:11" x14ac:dyDescent="0.25">
      <c r="A61" s="121" t="s">
        <v>57</v>
      </c>
      <c r="B61" s="121" t="s">
        <v>58</v>
      </c>
      <c r="C61" s="121" t="s">
        <v>22</v>
      </c>
      <c r="D61" s="121">
        <v>26.858383499999999</v>
      </c>
      <c r="E61" s="121">
        <v>48.996989210136803</v>
      </c>
      <c r="F61" s="121">
        <v>5.3768812909591297</v>
      </c>
      <c r="G61" s="121">
        <v>47.560976782657697</v>
      </c>
      <c r="H61" s="121">
        <v>472.6576379</v>
      </c>
      <c r="I61" s="121">
        <v>13.8322245726585</v>
      </c>
      <c r="J61" s="121">
        <v>94.623118709040895</v>
      </c>
      <c r="K61" s="121">
        <v>2.7026135867362799</v>
      </c>
    </row>
    <row r="62" spans="1:11" x14ac:dyDescent="0.25">
      <c r="A62" s="121" t="s">
        <v>38</v>
      </c>
      <c r="B62" s="121" t="s">
        <v>39</v>
      </c>
      <c r="C62" s="121" t="s">
        <v>22</v>
      </c>
      <c r="D62" s="121">
        <v>279.78568330000002</v>
      </c>
      <c r="E62" s="121">
        <v>33.179411457188998</v>
      </c>
      <c r="F62" s="121">
        <v>16.387386018297001</v>
      </c>
      <c r="G62" s="121">
        <v>27.198285920094701</v>
      </c>
      <c r="H62" s="121">
        <v>1427.5377604</v>
      </c>
      <c r="I62" s="121">
        <v>10.390336638188399</v>
      </c>
      <c r="J62" s="121">
        <v>83.612613981703007</v>
      </c>
      <c r="K62" s="121">
        <v>5.3306407871202</v>
      </c>
    </row>
    <row r="63" spans="1:11" x14ac:dyDescent="0.25">
      <c r="A63" s="121" t="s">
        <v>59</v>
      </c>
      <c r="B63" s="121" t="s">
        <v>60</v>
      </c>
      <c r="C63" s="121" t="s">
        <v>22</v>
      </c>
      <c r="D63" s="121">
        <v>1396.8592065</v>
      </c>
      <c r="E63" s="121">
        <v>26.397618704492199</v>
      </c>
      <c r="F63" s="121">
        <v>14.3686016148944</v>
      </c>
      <c r="G63" s="121">
        <v>22.4832180982736</v>
      </c>
      <c r="H63" s="121">
        <v>8324.7493670999993</v>
      </c>
      <c r="I63" s="121">
        <v>10.3638052938377</v>
      </c>
      <c r="J63" s="121">
        <v>85.631398385105598</v>
      </c>
      <c r="K63" s="121">
        <v>3.77259288026606</v>
      </c>
    </row>
    <row r="64" spans="1:11" x14ac:dyDescent="0.25">
      <c r="A64" s="121" t="s">
        <v>40</v>
      </c>
      <c r="B64" s="121" t="s">
        <v>41</v>
      </c>
      <c r="C64" s="121" t="s">
        <v>22</v>
      </c>
      <c r="D64" s="121">
        <v>2096.4456111</v>
      </c>
      <c r="E64" s="121">
        <v>23.642717221006301</v>
      </c>
      <c r="F64" s="121">
        <v>16.276019920803499</v>
      </c>
      <c r="G64" s="121">
        <v>17.607919541604701</v>
      </c>
      <c r="H64" s="121">
        <v>10784.133432799999</v>
      </c>
      <c r="I64" s="121">
        <v>10.687849415357899</v>
      </c>
      <c r="J64" s="121">
        <v>83.723980079196593</v>
      </c>
      <c r="K64" s="121">
        <v>3.42299600367748</v>
      </c>
    </row>
    <row r="65" spans="1:11" x14ac:dyDescent="0.25">
      <c r="A65" s="121" t="s">
        <v>61</v>
      </c>
      <c r="B65" s="121" t="s">
        <v>62</v>
      </c>
      <c r="C65" s="121" t="s">
        <v>22</v>
      </c>
      <c r="D65" s="121">
        <v>228.3936095</v>
      </c>
      <c r="E65" s="121">
        <v>27.990562093347499</v>
      </c>
      <c r="F65" s="121">
        <v>14.564399150297399</v>
      </c>
      <c r="G65" s="121">
        <v>27.006140908701799</v>
      </c>
      <c r="H65" s="121">
        <v>1339.7700143</v>
      </c>
      <c r="I65" s="121">
        <v>12.368859815961001</v>
      </c>
      <c r="J65" s="121">
        <v>85.435600849702595</v>
      </c>
      <c r="K65" s="121">
        <v>4.6037976182252898</v>
      </c>
    </row>
    <row r="66" spans="1:11" x14ac:dyDescent="0.25">
      <c r="A66" s="121" t="s">
        <v>42</v>
      </c>
      <c r="B66" s="121" t="s">
        <v>43</v>
      </c>
      <c r="C66" s="121" t="s">
        <v>21</v>
      </c>
      <c r="D66" s="121"/>
      <c r="E66" s="121"/>
      <c r="F66" s="121"/>
      <c r="G66" s="121"/>
      <c r="H66" s="121">
        <v>749.20456420000005</v>
      </c>
      <c r="I66" s="121">
        <v>72.615335831233395</v>
      </c>
      <c r="J66" s="121">
        <v>100</v>
      </c>
      <c r="K66" s="121">
        <v>0</v>
      </c>
    </row>
    <row r="67" spans="1:11" x14ac:dyDescent="0.25">
      <c r="A67" s="121" t="s">
        <v>42</v>
      </c>
      <c r="B67" s="121" t="s">
        <v>43</v>
      </c>
      <c r="C67" s="121" t="s">
        <v>22</v>
      </c>
      <c r="D67" s="121">
        <v>4969.6965664999998</v>
      </c>
      <c r="E67" s="121">
        <v>30.219535121258598</v>
      </c>
      <c r="F67" s="121">
        <v>14.3533376506269</v>
      </c>
      <c r="G67" s="121">
        <v>27.405109236014699</v>
      </c>
      <c r="H67" s="121">
        <v>29654.282102900001</v>
      </c>
      <c r="I67" s="121">
        <v>8.9611666457734405</v>
      </c>
      <c r="J67" s="121">
        <v>85.646662349373102</v>
      </c>
      <c r="K67" s="121">
        <v>4.5927625832311403</v>
      </c>
    </row>
    <row r="68" spans="1:11" x14ac:dyDescent="0.25">
      <c r="A68" s="121" t="s">
        <v>44</v>
      </c>
      <c r="B68" s="121" t="s">
        <v>45</v>
      </c>
      <c r="C68" s="121" t="s">
        <v>22</v>
      </c>
      <c r="D68" s="121">
        <v>153.2803461</v>
      </c>
      <c r="E68" s="121">
        <v>27.473414557276399</v>
      </c>
      <c r="F68" s="121">
        <v>10.9127135732226</v>
      </c>
      <c r="G68" s="121">
        <v>30.471508240063301</v>
      </c>
      <c r="H68" s="121">
        <v>1251.3230559000001</v>
      </c>
      <c r="I68" s="121">
        <v>15.5433468215672</v>
      </c>
      <c r="J68" s="121">
        <v>89.087286426777396</v>
      </c>
      <c r="K68" s="121">
        <v>3.7325959169405398</v>
      </c>
    </row>
    <row r="69" spans="1:11" x14ac:dyDescent="0.25">
      <c r="A69" s="121" t="s">
        <v>63</v>
      </c>
      <c r="B69" s="121" t="s">
        <v>64</v>
      </c>
      <c r="C69" s="121" t="s">
        <v>22</v>
      </c>
      <c r="D69" s="121">
        <v>44.539793099999997</v>
      </c>
      <c r="E69" s="121">
        <v>34.630123604683803</v>
      </c>
      <c r="F69" s="121">
        <v>8.5519622920196294</v>
      </c>
      <c r="G69" s="121">
        <v>32.842813053391801</v>
      </c>
      <c r="H69" s="121">
        <v>476.2739287</v>
      </c>
      <c r="I69" s="121">
        <v>11.7028260378999</v>
      </c>
      <c r="J69" s="121">
        <v>91.448037707980404</v>
      </c>
      <c r="K69" s="121">
        <v>3.0713671483400899</v>
      </c>
    </row>
    <row r="70" spans="1:11" x14ac:dyDescent="0.25">
      <c r="A70" s="121" t="s">
        <v>67</v>
      </c>
      <c r="B70" s="121" t="s">
        <v>68</v>
      </c>
      <c r="C70" s="121" t="s">
        <v>22</v>
      </c>
      <c r="D70" s="121">
        <v>169.17831150000001</v>
      </c>
      <c r="E70" s="121">
        <v>20.081193531096599</v>
      </c>
      <c r="F70" s="121">
        <v>18.171283047376601</v>
      </c>
      <c r="G70" s="121">
        <v>16.429063657575298</v>
      </c>
      <c r="H70" s="121">
        <v>761.84186499999998</v>
      </c>
      <c r="I70" s="121">
        <v>13.0454203113721</v>
      </c>
      <c r="J70" s="121">
        <v>81.828716952623395</v>
      </c>
      <c r="K70" s="121">
        <v>3.6483178160793202</v>
      </c>
    </row>
    <row r="71" spans="1:11" x14ac:dyDescent="0.25">
      <c r="A71" t="s">
        <v>25</v>
      </c>
    </row>
    <row r="72" spans="1:11" x14ac:dyDescent="0.25">
      <c r="A72" t="s">
        <v>26</v>
      </c>
    </row>
    <row r="73" spans="1:11" x14ac:dyDescent="0.25">
      <c r="A73" t="s">
        <v>27</v>
      </c>
    </row>
    <row r="74" spans="1:11" x14ac:dyDescent="0.25">
      <c r="A74" t="s">
        <v>28</v>
      </c>
    </row>
    <row r="75" spans="1:11" x14ac:dyDescent="0.25">
      <c r="A75" t="s">
        <v>29</v>
      </c>
    </row>
    <row r="78" spans="1:11" x14ac:dyDescent="0.25">
      <c r="K78" s="7" t="str">
        <f>HYPERLINK("#'Indice'!A1", "Ir al índice")</f>
        <v>Ir al índice</v>
      </c>
    </row>
    <row r="79" spans="1:11" ht="17.25" x14ac:dyDescent="0.3">
      <c r="A79" s="4" t="s">
        <v>468</v>
      </c>
    </row>
    <row r="80" spans="1:11" x14ac:dyDescent="0.25">
      <c r="A80" s="5" t="s">
        <v>31</v>
      </c>
      <c r="B80" s="5" t="s">
        <v>76</v>
      </c>
      <c r="C80" s="5" t="s">
        <v>678</v>
      </c>
      <c r="D80" s="5" t="s">
        <v>11</v>
      </c>
      <c r="E80" s="5" t="s">
        <v>12</v>
      </c>
      <c r="F80" s="5" t="s">
        <v>13</v>
      </c>
      <c r="G80" s="5" t="s">
        <v>14</v>
      </c>
      <c r="H80" s="5" t="s">
        <v>15</v>
      </c>
      <c r="I80" s="5" t="s">
        <v>16</v>
      </c>
      <c r="J80" s="5" t="s">
        <v>17</v>
      </c>
      <c r="K80" s="5" t="s">
        <v>18</v>
      </c>
    </row>
    <row r="81" spans="1:11" x14ac:dyDescent="0.25">
      <c r="A81" s="122" t="s">
        <v>77</v>
      </c>
      <c r="B81" s="122" t="s">
        <v>78</v>
      </c>
      <c r="C81" s="122" t="s">
        <v>22</v>
      </c>
      <c r="D81" s="122">
        <v>25307.3867269</v>
      </c>
      <c r="E81" s="122">
        <v>5.3854078874959397</v>
      </c>
      <c r="F81" s="122">
        <v>19.4486649992024</v>
      </c>
      <c r="G81" s="122">
        <v>4.8439758141346898</v>
      </c>
      <c r="H81" s="122">
        <v>104816.6435237</v>
      </c>
      <c r="I81" s="122">
        <v>2.5626455336239702</v>
      </c>
      <c r="J81" s="122">
        <v>80.551335000797593</v>
      </c>
      <c r="K81" s="122">
        <v>1.16955060859527</v>
      </c>
    </row>
    <row r="82" spans="1:11" x14ac:dyDescent="0.25">
      <c r="A82" s="122" t="s">
        <v>79</v>
      </c>
      <c r="B82" s="122" t="s">
        <v>80</v>
      </c>
      <c r="C82" s="122" t="s">
        <v>22</v>
      </c>
      <c r="D82" s="122">
        <v>10573.4622961</v>
      </c>
      <c r="E82" s="122">
        <v>8.0308633019256295</v>
      </c>
      <c r="F82" s="122">
        <v>19.0957851747124</v>
      </c>
      <c r="G82" s="122">
        <v>7.3890001912789698</v>
      </c>
      <c r="H82" s="122">
        <v>44797.197770300001</v>
      </c>
      <c r="I82" s="122">
        <v>4.2408150090409196</v>
      </c>
      <c r="J82" s="122">
        <v>80.904214825287596</v>
      </c>
      <c r="K82" s="122">
        <v>1.74402236784912</v>
      </c>
    </row>
    <row r="83" spans="1:11" x14ac:dyDescent="0.25">
      <c r="A83" s="122" t="s">
        <v>81</v>
      </c>
      <c r="B83" s="122" t="s">
        <v>82</v>
      </c>
      <c r="C83" s="122" t="s">
        <v>21</v>
      </c>
      <c r="D83" s="122">
        <v>14.854618200000001</v>
      </c>
      <c r="E83" s="122">
        <v>99.999999999999901</v>
      </c>
      <c r="F83" s="122">
        <v>18.248511317161999</v>
      </c>
      <c r="G83" s="122">
        <v>73.428404451625198</v>
      </c>
      <c r="H83" s="122">
        <v>66.547190099999995</v>
      </c>
      <c r="I83" s="122">
        <v>48.064843372640802</v>
      </c>
      <c r="J83" s="122">
        <v>81.751488682838001</v>
      </c>
      <c r="K83" s="122">
        <v>16.390638155044702</v>
      </c>
    </row>
    <row r="84" spans="1:11" x14ac:dyDescent="0.25">
      <c r="A84" s="122" t="s">
        <v>81</v>
      </c>
      <c r="B84" s="122" t="s">
        <v>82</v>
      </c>
      <c r="C84" s="122" t="s">
        <v>22</v>
      </c>
      <c r="D84" s="122">
        <v>708.69980850000002</v>
      </c>
      <c r="E84" s="122">
        <v>13.725531944875501</v>
      </c>
      <c r="F84" s="122">
        <v>15.736206733200801</v>
      </c>
      <c r="G84" s="122">
        <v>12.8594230827842</v>
      </c>
      <c r="H84" s="122">
        <v>3794.9256237</v>
      </c>
      <c r="I84" s="122">
        <v>5.6603143639316098</v>
      </c>
      <c r="J84" s="122">
        <v>84.263793266799198</v>
      </c>
      <c r="K84" s="122">
        <v>2.4014886139729201</v>
      </c>
    </row>
    <row r="85" spans="1:11" x14ac:dyDescent="0.25">
      <c r="A85" s="122" t="s">
        <v>83</v>
      </c>
      <c r="B85" s="122" t="s">
        <v>84</v>
      </c>
      <c r="C85" s="122" t="s">
        <v>21</v>
      </c>
      <c r="D85" s="122">
        <v>21.174311899999999</v>
      </c>
      <c r="E85" s="122">
        <v>99.999999999999901</v>
      </c>
      <c r="F85" s="122">
        <v>18.007738832108299</v>
      </c>
      <c r="G85" s="122">
        <v>92.491926159898497</v>
      </c>
      <c r="H85" s="122">
        <v>96.410200500000002</v>
      </c>
      <c r="I85" s="122">
        <v>50.723846085875998</v>
      </c>
      <c r="J85" s="122">
        <v>81.992261167891698</v>
      </c>
      <c r="K85" s="122">
        <v>20.313751891237501</v>
      </c>
    </row>
    <row r="86" spans="1:11" x14ac:dyDescent="0.25">
      <c r="A86" s="122" t="s">
        <v>83</v>
      </c>
      <c r="B86" s="122" t="s">
        <v>84</v>
      </c>
      <c r="C86" s="122" t="s">
        <v>22</v>
      </c>
      <c r="D86" s="122">
        <v>1572.6882688999999</v>
      </c>
      <c r="E86" s="122">
        <v>15.475230520548999</v>
      </c>
      <c r="F86" s="122">
        <v>6.7566395975131996</v>
      </c>
      <c r="G86" s="122">
        <v>14.8627887220779</v>
      </c>
      <c r="H86" s="122">
        <v>21703.5017099</v>
      </c>
      <c r="I86" s="122">
        <v>4.1721881671751797</v>
      </c>
      <c r="J86" s="122">
        <v>93.2433604024868</v>
      </c>
      <c r="K86" s="122">
        <v>1.07699364732875</v>
      </c>
    </row>
    <row r="87" spans="1:11" x14ac:dyDescent="0.25">
      <c r="A87" s="122" t="s">
        <v>85</v>
      </c>
      <c r="B87" s="122" t="s">
        <v>86</v>
      </c>
      <c r="C87" s="122" t="s">
        <v>21</v>
      </c>
      <c r="D87" s="122">
        <v>314.23318280000001</v>
      </c>
      <c r="E87" s="122">
        <v>39.477869609186499</v>
      </c>
      <c r="F87" s="122">
        <v>50.454591359988697</v>
      </c>
      <c r="G87" s="122">
        <v>27.378045721737799</v>
      </c>
      <c r="H87" s="122">
        <v>308.57075700000001</v>
      </c>
      <c r="I87" s="122">
        <v>42.137173228440297</v>
      </c>
      <c r="J87" s="122">
        <v>49.545408640011303</v>
      </c>
      <c r="K87" s="122">
        <v>27.880446383276599</v>
      </c>
    </row>
    <row r="88" spans="1:11" x14ac:dyDescent="0.25">
      <c r="A88" s="122" t="s">
        <v>85</v>
      </c>
      <c r="B88" s="122" t="s">
        <v>86</v>
      </c>
      <c r="C88" s="122" t="s">
        <v>22</v>
      </c>
      <c r="D88" s="122">
        <v>2463.8897953000001</v>
      </c>
      <c r="E88" s="122">
        <v>11.964150448332701</v>
      </c>
      <c r="F88" s="122">
        <v>19.0963722506193</v>
      </c>
      <c r="G88" s="122">
        <v>11.2626428178714</v>
      </c>
      <c r="H88" s="122">
        <v>10438.507387600001</v>
      </c>
      <c r="I88" s="122">
        <v>5.7065066264697002</v>
      </c>
      <c r="J88" s="122">
        <v>80.903627749380703</v>
      </c>
      <c r="K88" s="122">
        <v>2.6584174994239702</v>
      </c>
    </row>
    <row r="89" spans="1:11" x14ac:dyDescent="0.25">
      <c r="A89" s="122" t="s">
        <v>87</v>
      </c>
      <c r="B89" s="122" t="s">
        <v>88</v>
      </c>
      <c r="C89" s="122" t="s">
        <v>22</v>
      </c>
      <c r="D89" s="122">
        <v>2745.6802696</v>
      </c>
      <c r="E89" s="122">
        <v>18.243331880753399</v>
      </c>
      <c r="F89" s="122">
        <v>13.3084574334191</v>
      </c>
      <c r="G89" s="122">
        <v>15.4018333337043</v>
      </c>
      <c r="H89" s="122">
        <v>17885.413028300001</v>
      </c>
      <c r="I89" s="122">
        <v>8.4317815772501508</v>
      </c>
      <c r="J89" s="122">
        <v>86.691542566580907</v>
      </c>
      <c r="K89" s="122">
        <v>2.3644133816259401</v>
      </c>
    </row>
    <row r="90" spans="1:11" x14ac:dyDescent="0.25">
      <c r="A90" s="122" t="s">
        <v>89</v>
      </c>
      <c r="B90" s="122" t="s">
        <v>90</v>
      </c>
      <c r="C90" s="122" t="s">
        <v>21</v>
      </c>
      <c r="D90" s="122">
        <v>84.093569299999999</v>
      </c>
      <c r="E90" s="122">
        <v>71.5174348654688</v>
      </c>
      <c r="F90" s="122">
        <v>26.8195082531516</v>
      </c>
      <c r="G90" s="122">
        <v>61.792784159416399</v>
      </c>
      <c r="H90" s="122">
        <v>229.46016370000001</v>
      </c>
      <c r="I90" s="122">
        <v>56.224536979654403</v>
      </c>
      <c r="J90" s="122">
        <v>73.180491746848404</v>
      </c>
      <c r="K90" s="122">
        <v>22.646091126055499</v>
      </c>
    </row>
    <row r="91" spans="1:11" x14ac:dyDescent="0.25">
      <c r="A91" s="122" t="s">
        <v>89</v>
      </c>
      <c r="B91" s="122" t="s">
        <v>90</v>
      </c>
      <c r="C91" s="122" t="s">
        <v>22</v>
      </c>
      <c r="D91" s="122">
        <v>4242.4400502999997</v>
      </c>
      <c r="E91" s="122">
        <v>13.400464073738201</v>
      </c>
      <c r="F91" s="122">
        <v>14.5426950163399</v>
      </c>
      <c r="G91" s="122">
        <v>12.896232530056301</v>
      </c>
      <c r="H91" s="122">
        <v>24929.869796899999</v>
      </c>
      <c r="I91" s="122">
        <v>5.0981293765854598</v>
      </c>
      <c r="J91" s="122">
        <v>85.457304983660094</v>
      </c>
      <c r="K91" s="122">
        <v>2.19461609022505</v>
      </c>
    </row>
    <row r="92" spans="1:11" x14ac:dyDescent="0.25">
      <c r="A92" s="122" t="s">
        <v>91</v>
      </c>
      <c r="B92" s="122" t="s">
        <v>92</v>
      </c>
      <c r="C92" s="122" t="s">
        <v>21</v>
      </c>
      <c r="D92" s="122">
        <v>399.85998119999999</v>
      </c>
      <c r="E92" s="122">
        <v>55.369685679948297</v>
      </c>
      <c r="F92" s="122">
        <v>45.019967570269102</v>
      </c>
      <c r="G92" s="122">
        <v>27.496235228133202</v>
      </c>
      <c r="H92" s="122">
        <v>488.32364660000002</v>
      </c>
      <c r="I92" s="122">
        <v>33.931323783173397</v>
      </c>
      <c r="J92" s="122">
        <v>54.980032429730898</v>
      </c>
      <c r="K92" s="122">
        <v>22.515076175285301</v>
      </c>
    </row>
    <row r="93" spans="1:11" x14ac:dyDescent="0.25">
      <c r="A93" s="122" t="s">
        <v>91</v>
      </c>
      <c r="B93" s="122" t="s">
        <v>92</v>
      </c>
      <c r="C93" s="122" t="s">
        <v>22</v>
      </c>
      <c r="D93" s="122">
        <v>12421.7176803</v>
      </c>
      <c r="E93" s="122">
        <v>7.9621944711186696</v>
      </c>
      <c r="F93" s="122">
        <v>13.0054281082059</v>
      </c>
      <c r="G93" s="122">
        <v>7.1642455580254101</v>
      </c>
      <c r="H93" s="122">
        <v>83090.076141099998</v>
      </c>
      <c r="I93" s="122">
        <v>3.0567764348178601</v>
      </c>
      <c r="J93" s="122">
        <v>86.994571891794095</v>
      </c>
      <c r="K93" s="122">
        <v>1.0710332671137801</v>
      </c>
    </row>
    <row r="94" spans="1:11" x14ac:dyDescent="0.25">
      <c r="A94" s="122" t="s">
        <v>93</v>
      </c>
      <c r="B94" s="122" t="s">
        <v>94</v>
      </c>
      <c r="C94" s="122" t="s">
        <v>21</v>
      </c>
      <c r="D94" s="122"/>
      <c r="E94" s="122"/>
      <c r="F94" s="122"/>
      <c r="G94" s="122"/>
      <c r="H94" s="122">
        <v>106.48034269999999</v>
      </c>
      <c r="I94" s="122">
        <v>71.898715068784796</v>
      </c>
      <c r="J94" s="122">
        <v>100</v>
      </c>
      <c r="K94" s="122">
        <v>0</v>
      </c>
    </row>
    <row r="95" spans="1:11" x14ac:dyDescent="0.25">
      <c r="A95" s="122" t="s">
        <v>93</v>
      </c>
      <c r="B95" s="122" t="s">
        <v>94</v>
      </c>
      <c r="C95" s="122" t="s">
        <v>22</v>
      </c>
      <c r="D95" s="122">
        <v>8050.9396267000002</v>
      </c>
      <c r="E95" s="122">
        <v>7.6724669392712501</v>
      </c>
      <c r="F95" s="122">
        <v>11.7793818490485</v>
      </c>
      <c r="G95" s="122">
        <v>7.3687166551870202</v>
      </c>
      <c r="H95" s="122">
        <v>60296.786339500002</v>
      </c>
      <c r="I95" s="122">
        <v>2.9185581838880701</v>
      </c>
      <c r="J95" s="122">
        <v>88.220618150951495</v>
      </c>
      <c r="K95" s="122">
        <v>0.98388482237080799</v>
      </c>
    </row>
    <row r="96" spans="1:11" x14ac:dyDescent="0.25">
      <c r="A96" s="122" t="s">
        <v>95</v>
      </c>
      <c r="B96" s="122" t="s">
        <v>96</v>
      </c>
      <c r="C96" s="122" t="s">
        <v>21</v>
      </c>
      <c r="D96" s="122"/>
      <c r="E96" s="122"/>
      <c r="F96" s="122"/>
      <c r="G96" s="122"/>
      <c r="H96" s="122">
        <v>155.9829733</v>
      </c>
      <c r="I96" s="122">
        <v>51.452199920355298</v>
      </c>
      <c r="J96" s="122">
        <v>100</v>
      </c>
      <c r="K96" s="122">
        <v>0</v>
      </c>
    </row>
    <row r="97" spans="1:11" x14ac:dyDescent="0.25">
      <c r="A97" s="122" t="s">
        <v>95</v>
      </c>
      <c r="B97" s="122" t="s">
        <v>96</v>
      </c>
      <c r="C97" s="122" t="s">
        <v>22</v>
      </c>
      <c r="D97" s="122">
        <v>12850.2329525</v>
      </c>
      <c r="E97" s="122">
        <v>7.2805575350863698</v>
      </c>
      <c r="F97" s="122">
        <v>15.859266374557</v>
      </c>
      <c r="G97" s="122">
        <v>6.7051693583072298</v>
      </c>
      <c r="H97" s="122">
        <v>68176.421427399997</v>
      </c>
      <c r="I97" s="122">
        <v>3.4126526938635799</v>
      </c>
      <c r="J97" s="122">
        <v>84.140733625443005</v>
      </c>
      <c r="K97" s="122">
        <v>1.2638238622126301</v>
      </c>
    </row>
    <row r="98" spans="1:11" x14ac:dyDescent="0.25">
      <c r="A98" s="122" t="s">
        <v>97</v>
      </c>
      <c r="B98" s="122" t="s">
        <v>98</v>
      </c>
      <c r="C98" s="122" t="s">
        <v>21</v>
      </c>
      <c r="D98" s="122">
        <v>55.4505281</v>
      </c>
      <c r="E98" s="122">
        <v>60.1364694255373</v>
      </c>
      <c r="F98" s="122">
        <v>43.580753936467403</v>
      </c>
      <c r="G98" s="122">
        <v>33.641299068278897</v>
      </c>
      <c r="H98" s="122">
        <v>71.785747299999997</v>
      </c>
      <c r="I98" s="122">
        <v>57.864273796458697</v>
      </c>
      <c r="J98" s="122">
        <v>56.419246063532597</v>
      </c>
      <c r="K98" s="122">
        <v>25.9860469448105</v>
      </c>
    </row>
    <row r="99" spans="1:11" x14ac:dyDescent="0.25">
      <c r="A99" s="122" t="s">
        <v>97</v>
      </c>
      <c r="B99" s="122" t="s">
        <v>98</v>
      </c>
      <c r="C99" s="122" t="s">
        <v>22</v>
      </c>
      <c r="D99" s="122">
        <v>18552.595203299999</v>
      </c>
      <c r="E99" s="122">
        <v>6.55003478248564</v>
      </c>
      <c r="F99" s="122">
        <v>15.0232840708028</v>
      </c>
      <c r="G99" s="122">
        <v>6.2571212504974101</v>
      </c>
      <c r="H99" s="122">
        <v>104939.67929450001</v>
      </c>
      <c r="I99" s="122">
        <v>3.0585299917051501</v>
      </c>
      <c r="J99" s="122">
        <v>84.976715929197198</v>
      </c>
      <c r="K99" s="122">
        <v>1.1062149082108801</v>
      </c>
    </row>
    <row r="100" spans="1:11" x14ac:dyDescent="0.25">
      <c r="A100" s="122" t="s">
        <v>99</v>
      </c>
      <c r="B100" s="122" t="s">
        <v>100</v>
      </c>
      <c r="C100" s="122" t="s">
        <v>22</v>
      </c>
      <c r="D100" s="122">
        <v>5656.2775478000003</v>
      </c>
      <c r="E100" s="122">
        <v>10.521618290360699</v>
      </c>
      <c r="F100" s="122">
        <v>24.531874388925502</v>
      </c>
      <c r="G100" s="122">
        <v>8.6953438971337906</v>
      </c>
      <c r="H100" s="122">
        <v>17400.572728399999</v>
      </c>
      <c r="I100" s="122">
        <v>6.2964592237551598</v>
      </c>
      <c r="J100" s="122">
        <v>75.468125611074498</v>
      </c>
      <c r="K100" s="122">
        <v>2.8265321620985602</v>
      </c>
    </row>
    <row r="101" spans="1:11" x14ac:dyDescent="0.25">
      <c r="A101" s="122" t="s">
        <v>101</v>
      </c>
      <c r="B101" s="122" t="s">
        <v>102</v>
      </c>
      <c r="C101" s="122" t="s">
        <v>22</v>
      </c>
      <c r="D101" s="122">
        <v>10016.517657300001</v>
      </c>
      <c r="E101" s="122">
        <v>5.3269299344487404</v>
      </c>
      <c r="F101" s="122">
        <v>17.7120140606592</v>
      </c>
      <c r="G101" s="122">
        <v>4.9862727139561098</v>
      </c>
      <c r="H101" s="122">
        <v>46535.592243899999</v>
      </c>
      <c r="I101" s="122">
        <v>2.1969944136095401</v>
      </c>
      <c r="J101" s="122">
        <v>82.2879859393408</v>
      </c>
      <c r="K101" s="122">
        <v>1.0732664241530401</v>
      </c>
    </row>
    <row r="102" spans="1:11" x14ac:dyDescent="0.25">
      <c r="A102" s="122" t="s">
        <v>103</v>
      </c>
      <c r="B102" s="122" t="s">
        <v>104</v>
      </c>
      <c r="C102" s="122" t="s">
        <v>22</v>
      </c>
      <c r="D102" s="122">
        <v>1860.4043469000001</v>
      </c>
      <c r="E102" s="122">
        <v>14.161357014727299</v>
      </c>
      <c r="F102" s="122">
        <v>22.845388661318001</v>
      </c>
      <c r="G102" s="122">
        <v>11.592887206396</v>
      </c>
      <c r="H102" s="122">
        <v>6283.0524114</v>
      </c>
      <c r="I102" s="122">
        <v>7.6265330796551503</v>
      </c>
      <c r="J102" s="122">
        <v>77.154611338682002</v>
      </c>
      <c r="K102" s="122">
        <v>3.4326401149811101</v>
      </c>
    </row>
    <row r="103" spans="1:11" x14ac:dyDescent="0.25">
      <c r="A103" s="122" t="s">
        <v>105</v>
      </c>
      <c r="B103" s="122" t="s">
        <v>106</v>
      </c>
      <c r="C103" s="122" t="s">
        <v>21</v>
      </c>
      <c r="D103" s="122"/>
      <c r="E103" s="122"/>
      <c r="F103" s="122"/>
      <c r="G103" s="122"/>
      <c r="H103" s="122">
        <v>33.447017299999999</v>
      </c>
      <c r="I103" s="122">
        <v>77.496661943955303</v>
      </c>
      <c r="J103" s="122">
        <v>100</v>
      </c>
      <c r="K103" s="122">
        <v>0</v>
      </c>
    </row>
    <row r="104" spans="1:11" x14ac:dyDescent="0.25">
      <c r="A104" s="122" t="s">
        <v>105</v>
      </c>
      <c r="B104" s="122" t="s">
        <v>106</v>
      </c>
      <c r="C104" s="122" t="s">
        <v>22</v>
      </c>
      <c r="D104" s="122">
        <v>3078.7198800000001</v>
      </c>
      <c r="E104" s="122">
        <v>11.033311059443101</v>
      </c>
      <c r="F104" s="122">
        <v>23.587803534930501</v>
      </c>
      <c r="G104" s="122">
        <v>8.4693142388801093</v>
      </c>
      <c r="H104" s="122">
        <v>9973.4486928000006</v>
      </c>
      <c r="I104" s="122">
        <v>5.8633268209725697</v>
      </c>
      <c r="J104" s="122">
        <v>76.412196465069499</v>
      </c>
      <c r="K104" s="122">
        <v>2.6144062019420602</v>
      </c>
    </row>
    <row r="105" spans="1:11" x14ac:dyDescent="0.25">
      <c r="A105" s="122" t="s">
        <v>107</v>
      </c>
      <c r="B105" s="122" t="s">
        <v>108</v>
      </c>
      <c r="C105" s="122" t="s">
        <v>21</v>
      </c>
      <c r="D105" s="122"/>
      <c r="E105" s="122"/>
      <c r="F105" s="122"/>
      <c r="G105" s="122"/>
      <c r="H105" s="122">
        <v>52.336084</v>
      </c>
      <c r="I105" s="122">
        <v>70.390549582217105</v>
      </c>
      <c r="J105" s="122">
        <v>100</v>
      </c>
      <c r="K105" s="122">
        <v>7.8149208862196297E-15</v>
      </c>
    </row>
    <row r="106" spans="1:11" x14ac:dyDescent="0.25">
      <c r="A106" s="122" t="s">
        <v>107</v>
      </c>
      <c r="B106" s="122" t="s">
        <v>108</v>
      </c>
      <c r="C106" s="122" t="s">
        <v>22</v>
      </c>
      <c r="D106" s="122">
        <v>2356.8186602000001</v>
      </c>
      <c r="E106" s="122">
        <v>13.9982923109089</v>
      </c>
      <c r="F106" s="122">
        <v>18.595311736169201</v>
      </c>
      <c r="G106" s="122">
        <v>11.1091252598904</v>
      </c>
      <c r="H106" s="122">
        <v>10317.4440445</v>
      </c>
      <c r="I106" s="122">
        <v>6.3752811339785902</v>
      </c>
      <c r="J106" s="122">
        <v>81.404688263830806</v>
      </c>
      <c r="K106" s="122">
        <v>2.5376627775331699</v>
      </c>
    </row>
    <row r="107" spans="1:11" x14ac:dyDescent="0.25">
      <c r="A107" s="122" t="s">
        <v>109</v>
      </c>
      <c r="B107" s="122" t="s">
        <v>110</v>
      </c>
      <c r="C107" s="122" t="s">
        <v>22</v>
      </c>
      <c r="D107" s="122">
        <v>488.05214999999998</v>
      </c>
      <c r="E107" s="122">
        <v>16.058451054722902</v>
      </c>
      <c r="F107" s="122">
        <v>15.678727252731001</v>
      </c>
      <c r="G107" s="122">
        <v>14.7719877869693</v>
      </c>
      <c r="H107" s="122">
        <v>2624.778006</v>
      </c>
      <c r="I107" s="122">
        <v>8.1199208209154108</v>
      </c>
      <c r="J107" s="122">
        <v>84.321272747269006</v>
      </c>
      <c r="K107" s="122">
        <v>2.7467086293484</v>
      </c>
    </row>
    <row r="108" spans="1:11" x14ac:dyDescent="0.25">
      <c r="A108" s="122" t="s">
        <v>111</v>
      </c>
      <c r="B108" s="122" t="s">
        <v>112</v>
      </c>
      <c r="C108" s="122" t="s">
        <v>22</v>
      </c>
      <c r="D108" s="122">
        <v>994.41281319999996</v>
      </c>
      <c r="E108" s="122">
        <v>24.71019740801</v>
      </c>
      <c r="F108" s="122">
        <v>13.083714251454399</v>
      </c>
      <c r="G108" s="122">
        <v>24.168059236756001</v>
      </c>
      <c r="H108" s="122">
        <v>6605.9733927999996</v>
      </c>
      <c r="I108" s="122">
        <v>10.0807236490358</v>
      </c>
      <c r="J108" s="122">
        <v>86.916285748545505</v>
      </c>
      <c r="K108" s="122">
        <v>3.63807517017869</v>
      </c>
    </row>
    <row r="109" spans="1:11" x14ac:dyDescent="0.25">
      <c r="A109" s="122" t="s">
        <v>113</v>
      </c>
      <c r="B109" s="122" t="s">
        <v>114</v>
      </c>
      <c r="C109" s="122" t="s">
        <v>21</v>
      </c>
      <c r="D109" s="122">
        <v>260.4539944</v>
      </c>
      <c r="E109" s="122">
        <v>49.670494060291297</v>
      </c>
      <c r="F109" s="122">
        <v>42.834763276500503</v>
      </c>
      <c r="G109" s="122">
        <v>39.711094680658299</v>
      </c>
      <c r="H109" s="122">
        <v>347.5895069</v>
      </c>
      <c r="I109" s="122">
        <v>47.484766538512901</v>
      </c>
      <c r="J109" s="122">
        <v>57.165236723499497</v>
      </c>
      <c r="K109" s="122">
        <v>29.756114687747701</v>
      </c>
    </row>
    <row r="110" spans="1:11" x14ac:dyDescent="0.25">
      <c r="A110" s="122" t="s">
        <v>113</v>
      </c>
      <c r="B110" s="122" t="s">
        <v>114</v>
      </c>
      <c r="C110" s="122" t="s">
        <v>22</v>
      </c>
      <c r="D110" s="122">
        <v>3131.2160343</v>
      </c>
      <c r="E110" s="122">
        <v>14.2920626726054</v>
      </c>
      <c r="F110" s="122">
        <v>13.1182924367087</v>
      </c>
      <c r="G110" s="122">
        <v>14.184830112316</v>
      </c>
      <c r="H110" s="122">
        <v>20737.866389399998</v>
      </c>
      <c r="I110" s="122">
        <v>6.1805135644714504</v>
      </c>
      <c r="J110" s="122">
        <v>86.8817075632913</v>
      </c>
      <c r="K110" s="122">
        <v>2.1417713209980098</v>
      </c>
    </row>
    <row r="111" spans="1:11" x14ac:dyDescent="0.25">
      <c r="A111" t="s">
        <v>25</v>
      </c>
    </row>
    <row r="112" spans="1:11" x14ac:dyDescent="0.25">
      <c r="A112" t="s">
        <v>26</v>
      </c>
    </row>
    <row r="113" spans="1:11" x14ac:dyDescent="0.25">
      <c r="A113" t="s">
        <v>27</v>
      </c>
    </row>
    <row r="114" spans="1:11" x14ac:dyDescent="0.25">
      <c r="A114" t="s">
        <v>28</v>
      </c>
    </row>
    <row r="115" spans="1:11" x14ac:dyDescent="0.25">
      <c r="A115" t="s">
        <v>29</v>
      </c>
    </row>
    <row r="118" spans="1:11" x14ac:dyDescent="0.25">
      <c r="K118" s="7" t="str">
        <f>HYPERLINK("#'Indice'!A1", "Ir al índice")</f>
        <v>Ir al índice</v>
      </c>
    </row>
    <row r="119" spans="1:11" ht="17.25" x14ac:dyDescent="0.3">
      <c r="A119" s="4" t="s">
        <v>469</v>
      </c>
    </row>
    <row r="120" spans="1:11" x14ac:dyDescent="0.25">
      <c r="A120" s="5" t="s">
        <v>31</v>
      </c>
      <c r="B120" s="5" t="s">
        <v>76</v>
      </c>
      <c r="C120" s="5" t="s">
        <v>678</v>
      </c>
      <c r="D120" s="5" t="s">
        <v>11</v>
      </c>
      <c r="E120" s="5" t="s">
        <v>12</v>
      </c>
      <c r="F120" s="5" t="s">
        <v>13</v>
      </c>
      <c r="G120" s="5" t="s">
        <v>14</v>
      </c>
      <c r="H120" s="5" t="s">
        <v>15</v>
      </c>
      <c r="I120" s="5" t="s">
        <v>16</v>
      </c>
      <c r="J120" s="5" t="s">
        <v>17</v>
      </c>
      <c r="K120" s="5" t="s">
        <v>18</v>
      </c>
    </row>
    <row r="121" spans="1:11" x14ac:dyDescent="0.25">
      <c r="A121" s="123" t="s">
        <v>77</v>
      </c>
      <c r="B121" s="123" t="s">
        <v>78</v>
      </c>
      <c r="C121" s="123" t="s">
        <v>22</v>
      </c>
      <c r="D121" s="123">
        <v>25301.147586399999</v>
      </c>
      <c r="E121" s="123">
        <v>5.3866794592800904</v>
      </c>
      <c r="F121" s="123">
        <v>19.448836029023202</v>
      </c>
      <c r="G121" s="123">
        <v>4.8451697161613199</v>
      </c>
      <c r="H121" s="123">
        <v>104789.6586122</v>
      </c>
      <c r="I121" s="123">
        <v>2.5632078377296001</v>
      </c>
      <c r="J121" s="123">
        <v>80.551163970976802</v>
      </c>
      <c r="K121" s="123">
        <v>1.16985164083244</v>
      </c>
    </row>
    <row r="122" spans="1:11" x14ac:dyDescent="0.25">
      <c r="A122" s="123" t="s">
        <v>79</v>
      </c>
      <c r="B122" s="123" t="s">
        <v>80</v>
      </c>
      <c r="C122" s="123" t="s">
        <v>22</v>
      </c>
      <c r="D122" s="123">
        <v>10551.381893600001</v>
      </c>
      <c r="E122" s="123">
        <v>8.0475644820036596</v>
      </c>
      <c r="F122" s="123">
        <v>19.078732063924399</v>
      </c>
      <c r="G122" s="123">
        <v>7.4039943919193298</v>
      </c>
      <c r="H122" s="123">
        <v>44753.036965300002</v>
      </c>
      <c r="I122" s="123">
        <v>4.2447435124687702</v>
      </c>
      <c r="J122" s="123">
        <v>80.921267936075594</v>
      </c>
      <c r="K122" s="123">
        <v>1.74563287018459</v>
      </c>
    </row>
    <row r="123" spans="1:11" x14ac:dyDescent="0.25">
      <c r="A123" s="123" t="s">
        <v>81</v>
      </c>
      <c r="B123" s="123" t="s">
        <v>82</v>
      </c>
      <c r="C123" s="123" t="s">
        <v>21</v>
      </c>
      <c r="D123" s="123">
        <v>14.854618200000001</v>
      </c>
      <c r="E123" s="123">
        <v>99.999999999999901</v>
      </c>
      <c r="F123" s="123">
        <v>18.248511317161999</v>
      </c>
      <c r="G123" s="123">
        <v>73.428404451625198</v>
      </c>
      <c r="H123" s="123">
        <v>66.547190099999995</v>
      </c>
      <c r="I123" s="123">
        <v>48.064843372640802</v>
      </c>
      <c r="J123" s="123">
        <v>81.751488682838001</v>
      </c>
      <c r="K123" s="123">
        <v>16.390638155044702</v>
      </c>
    </row>
    <row r="124" spans="1:11" x14ac:dyDescent="0.25">
      <c r="A124" s="123" t="s">
        <v>81</v>
      </c>
      <c r="B124" s="123" t="s">
        <v>82</v>
      </c>
      <c r="C124" s="123" t="s">
        <v>22</v>
      </c>
      <c r="D124" s="123">
        <v>708.69980850000002</v>
      </c>
      <c r="E124" s="123">
        <v>13.725531944875501</v>
      </c>
      <c r="F124" s="123">
        <v>15.736206733200801</v>
      </c>
      <c r="G124" s="123">
        <v>12.8594230827842</v>
      </c>
      <c r="H124" s="123">
        <v>3794.9256237</v>
      </c>
      <c r="I124" s="123">
        <v>5.6603143639316098</v>
      </c>
      <c r="J124" s="123">
        <v>84.263793266799198</v>
      </c>
      <c r="K124" s="123">
        <v>2.4014886139729201</v>
      </c>
    </row>
    <row r="125" spans="1:11" x14ac:dyDescent="0.25">
      <c r="A125" s="123" t="s">
        <v>83</v>
      </c>
      <c r="B125" s="123" t="s">
        <v>84</v>
      </c>
      <c r="C125" s="123" t="s">
        <v>21</v>
      </c>
      <c r="D125" s="123">
        <v>21.174311899999999</v>
      </c>
      <c r="E125" s="123">
        <v>99.999999999999901</v>
      </c>
      <c r="F125" s="123">
        <v>18.007738832108299</v>
      </c>
      <c r="G125" s="123">
        <v>92.491926159898497</v>
      </c>
      <c r="H125" s="123">
        <v>96.410200500000002</v>
      </c>
      <c r="I125" s="123">
        <v>50.723846085875998</v>
      </c>
      <c r="J125" s="123">
        <v>81.992261167891698</v>
      </c>
      <c r="K125" s="123">
        <v>20.313751891237501</v>
      </c>
    </row>
    <row r="126" spans="1:11" x14ac:dyDescent="0.25">
      <c r="A126" s="123" t="s">
        <v>83</v>
      </c>
      <c r="B126" s="123" t="s">
        <v>84</v>
      </c>
      <c r="C126" s="123" t="s">
        <v>22</v>
      </c>
      <c r="D126" s="123">
        <v>1572.6882688999999</v>
      </c>
      <c r="E126" s="123">
        <v>15.475230520548999</v>
      </c>
      <c r="F126" s="123">
        <v>6.7566395975131996</v>
      </c>
      <c r="G126" s="123">
        <v>14.8627887220779</v>
      </c>
      <c r="H126" s="123">
        <v>21703.5017099</v>
      </c>
      <c r="I126" s="123">
        <v>4.1721881671751797</v>
      </c>
      <c r="J126" s="123">
        <v>93.2433604024868</v>
      </c>
      <c r="K126" s="123">
        <v>1.07699364732875</v>
      </c>
    </row>
    <row r="127" spans="1:11" x14ac:dyDescent="0.25">
      <c r="A127" s="123" t="s">
        <v>85</v>
      </c>
      <c r="B127" s="123" t="s">
        <v>86</v>
      </c>
      <c r="C127" s="123" t="s">
        <v>21</v>
      </c>
      <c r="D127" s="123">
        <v>314.23318280000001</v>
      </c>
      <c r="E127" s="123">
        <v>39.477869609186499</v>
      </c>
      <c r="F127" s="123">
        <v>50.454591359988697</v>
      </c>
      <c r="G127" s="123">
        <v>27.378045721737799</v>
      </c>
      <c r="H127" s="123">
        <v>308.57075700000001</v>
      </c>
      <c r="I127" s="123">
        <v>42.137173228440297</v>
      </c>
      <c r="J127" s="123">
        <v>49.545408640011303</v>
      </c>
      <c r="K127" s="123">
        <v>27.880446383276599</v>
      </c>
    </row>
    <row r="128" spans="1:11" x14ac:dyDescent="0.25">
      <c r="A128" s="123" t="s">
        <v>85</v>
      </c>
      <c r="B128" s="123" t="s">
        <v>86</v>
      </c>
      <c r="C128" s="123" t="s">
        <v>22</v>
      </c>
      <c r="D128" s="123">
        <v>2454.9716954999999</v>
      </c>
      <c r="E128" s="123">
        <v>12.0050607424687</v>
      </c>
      <c r="F128" s="123">
        <v>19.109906347223699</v>
      </c>
      <c r="G128" s="123">
        <v>11.300009963816301</v>
      </c>
      <c r="H128" s="123">
        <v>10391.620280900001</v>
      </c>
      <c r="I128" s="123">
        <v>5.7302871191587998</v>
      </c>
      <c r="J128" s="123">
        <v>80.890093652776301</v>
      </c>
      <c r="K128" s="123">
        <v>2.6695745100526702</v>
      </c>
    </row>
    <row r="129" spans="1:11" x14ac:dyDescent="0.25">
      <c r="A129" s="123" t="s">
        <v>87</v>
      </c>
      <c r="B129" s="123" t="s">
        <v>88</v>
      </c>
      <c r="C129" s="123" t="s">
        <v>22</v>
      </c>
      <c r="D129" s="123">
        <v>2745.6802696</v>
      </c>
      <c r="E129" s="123">
        <v>18.243331880753399</v>
      </c>
      <c r="F129" s="123">
        <v>13.3084574334191</v>
      </c>
      <c r="G129" s="123">
        <v>15.4018333337043</v>
      </c>
      <c r="H129" s="123">
        <v>17885.413028300001</v>
      </c>
      <c r="I129" s="123">
        <v>8.4317815772501508</v>
      </c>
      <c r="J129" s="123">
        <v>86.691542566580907</v>
      </c>
      <c r="K129" s="123">
        <v>2.3644133816259401</v>
      </c>
    </row>
    <row r="130" spans="1:11" x14ac:dyDescent="0.25">
      <c r="A130" s="123" t="s">
        <v>89</v>
      </c>
      <c r="B130" s="123" t="s">
        <v>90</v>
      </c>
      <c r="C130" s="123" t="s">
        <v>21</v>
      </c>
      <c r="D130" s="123">
        <v>84.093569299999999</v>
      </c>
      <c r="E130" s="123">
        <v>71.5174348654688</v>
      </c>
      <c r="F130" s="123">
        <v>26.8195082531516</v>
      </c>
      <c r="G130" s="123">
        <v>61.792784159416399</v>
      </c>
      <c r="H130" s="123">
        <v>229.46016370000001</v>
      </c>
      <c r="I130" s="123">
        <v>56.224536979654403</v>
      </c>
      <c r="J130" s="123">
        <v>73.180491746848404</v>
      </c>
      <c r="K130" s="123">
        <v>22.646091126055499</v>
      </c>
    </row>
    <row r="131" spans="1:11" x14ac:dyDescent="0.25">
      <c r="A131" s="123" t="s">
        <v>89</v>
      </c>
      <c r="B131" s="123" t="s">
        <v>90</v>
      </c>
      <c r="C131" s="123" t="s">
        <v>22</v>
      </c>
      <c r="D131" s="123">
        <v>4242.4400502999997</v>
      </c>
      <c r="E131" s="123">
        <v>13.400464073738201</v>
      </c>
      <c r="F131" s="123">
        <v>14.5426950163399</v>
      </c>
      <c r="G131" s="123">
        <v>12.896232530056301</v>
      </c>
      <c r="H131" s="123">
        <v>24929.869796899999</v>
      </c>
      <c r="I131" s="123">
        <v>5.0981293765854598</v>
      </c>
      <c r="J131" s="123">
        <v>85.457304983660094</v>
      </c>
      <c r="K131" s="123">
        <v>2.19461609022505</v>
      </c>
    </row>
    <row r="132" spans="1:11" x14ac:dyDescent="0.25">
      <c r="A132" s="123" t="s">
        <v>91</v>
      </c>
      <c r="B132" s="123" t="s">
        <v>92</v>
      </c>
      <c r="C132" s="123" t="s">
        <v>21</v>
      </c>
      <c r="D132" s="123">
        <v>399.85998119999999</v>
      </c>
      <c r="E132" s="123">
        <v>55.369685679948297</v>
      </c>
      <c r="F132" s="123">
        <v>45.019967570269102</v>
      </c>
      <c r="G132" s="123">
        <v>27.496235228133202</v>
      </c>
      <c r="H132" s="123">
        <v>488.32364660000002</v>
      </c>
      <c r="I132" s="123">
        <v>33.931323783173397</v>
      </c>
      <c r="J132" s="123">
        <v>54.980032429730898</v>
      </c>
      <c r="K132" s="123">
        <v>22.515076175285301</v>
      </c>
    </row>
    <row r="133" spans="1:11" x14ac:dyDescent="0.25">
      <c r="A133" s="123" t="s">
        <v>91</v>
      </c>
      <c r="B133" s="123" t="s">
        <v>92</v>
      </c>
      <c r="C133" s="123" t="s">
        <v>22</v>
      </c>
      <c r="D133" s="123">
        <v>12421.7176803</v>
      </c>
      <c r="E133" s="123">
        <v>7.9621944711186696</v>
      </c>
      <c r="F133" s="123">
        <v>13.0054281082059</v>
      </c>
      <c r="G133" s="123">
        <v>7.1642455580254101</v>
      </c>
      <c r="H133" s="123">
        <v>83090.076141099998</v>
      </c>
      <c r="I133" s="123">
        <v>3.0567764348178601</v>
      </c>
      <c r="J133" s="123">
        <v>86.994571891794095</v>
      </c>
      <c r="K133" s="123">
        <v>1.0710332671137801</v>
      </c>
    </row>
    <row r="134" spans="1:11" x14ac:dyDescent="0.25">
      <c r="A134" s="123" t="s">
        <v>93</v>
      </c>
      <c r="B134" s="123" t="s">
        <v>94</v>
      </c>
      <c r="C134" s="123" t="s">
        <v>21</v>
      </c>
      <c r="D134" s="123"/>
      <c r="E134" s="123"/>
      <c r="F134" s="123"/>
      <c r="G134" s="123"/>
      <c r="H134" s="123">
        <v>106.48034269999999</v>
      </c>
      <c r="I134" s="123">
        <v>71.898715068784796</v>
      </c>
      <c r="J134" s="123">
        <v>100</v>
      </c>
      <c r="K134" s="123">
        <v>0</v>
      </c>
    </row>
    <row r="135" spans="1:11" x14ac:dyDescent="0.25">
      <c r="A135" s="123" t="s">
        <v>93</v>
      </c>
      <c r="B135" s="123" t="s">
        <v>94</v>
      </c>
      <c r="C135" s="123" t="s">
        <v>22</v>
      </c>
      <c r="D135" s="123">
        <v>8050.9396267000002</v>
      </c>
      <c r="E135" s="123">
        <v>7.6724669392712501</v>
      </c>
      <c r="F135" s="123">
        <v>11.7793818490485</v>
      </c>
      <c r="G135" s="123">
        <v>7.3687166551870202</v>
      </c>
      <c r="H135" s="123">
        <v>60296.786339500002</v>
      </c>
      <c r="I135" s="123">
        <v>2.9185581838880701</v>
      </c>
      <c r="J135" s="123">
        <v>88.220618150951495</v>
      </c>
      <c r="K135" s="123">
        <v>0.98388482237080799</v>
      </c>
    </row>
    <row r="136" spans="1:11" x14ac:dyDescent="0.25">
      <c r="A136" s="123" t="s">
        <v>95</v>
      </c>
      <c r="B136" s="123" t="s">
        <v>96</v>
      </c>
      <c r="C136" s="123" t="s">
        <v>21</v>
      </c>
      <c r="D136" s="123"/>
      <c r="E136" s="123"/>
      <c r="F136" s="123"/>
      <c r="G136" s="123"/>
      <c r="H136" s="123">
        <v>155.9829733</v>
      </c>
      <c r="I136" s="123">
        <v>51.452199920355298</v>
      </c>
      <c r="J136" s="123">
        <v>100</v>
      </c>
      <c r="K136" s="123">
        <v>0</v>
      </c>
    </row>
    <row r="137" spans="1:11" x14ac:dyDescent="0.25">
      <c r="A137" s="123" t="s">
        <v>95</v>
      </c>
      <c r="B137" s="123" t="s">
        <v>96</v>
      </c>
      <c r="C137" s="123" t="s">
        <v>22</v>
      </c>
      <c r="D137" s="123">
        <v>12850.2329525</v>
      </c>
      <c r="E137" s="123">
        <v>7.2805575350863698</v>
      </c>
      <c r="F137" s="123">
        <v>15.859266374557</v>
      </c>
      <c r="G137" s="123">
        <v>6.7051693583072298</v>
      </c>
      <c r="H137" s="123">
        <v>68176.421427399997</v>
      </c>
      <c r="I137" s="123">
        <v>3.4126526938635799</v>
      </c>
      <c r="J137" s="123">
        <v>84.140733625443005</v>
      </c>
      <c r="K137" s="123">
        <v>1.2638238622126301</v>
      </c>
    </row>
    <row r="138" spans="1:11" x14ac:dyDescent="0.25">
      <c r="A138" s="123" t="s">
        <v>97</v>
      </c>
      <c r="B138" s="123" t="s">
        <v>98</v>
      </c>
      <c r="C138" s="123" t="s">
        <v>21</v>
      </c>
      <c r="D138" s="123">
        <v>55.4505281</v>
      </c>
      <c r="E138" s="123">
        <v>60.1364694255373</v>
      </c>
      <c r="F138" s="123">
        <v>43.580753936467403</v>
      </c>
      <c r="G138" s="123">
        <v>33.641299068278897</v>
      </c>
      <c r="H138" s="123">
        <v>71.785747299999997</v>
      </c>
      <c r="I138" s="123">
        <v>57.864273796458697</v>
      </c>
      <c r="J138" s="123">
        <v>56.419246063532597</v>
      </c>
      <c r="K138" s="123">
        <v>25.9860469448105</v>
      </c>
    </row>
    <row r="139" spans="1:11" x14ac:dyDescent="0.25">
      <c r="A139" s="123" t="s">
        <v>97</v>
      </c>
      <c r="B139" s="123" t="s">
        <v>98</v>
      </c>
      <c r="C139" s="123" t="s">
        <v>22</v>
      </c>
      <c r="D139" s="123">
        <v>18504.336209000001</v>
      </c>
      <c r="E139" s="123">
        <v>6.5666866331012201</v>
      </c>
      <c r="F139" s="123">
        <v>15.007923167481399</v>
      </c>
      <c r="G139" s="123">
        <v>6.2729608429829602</v>
      </c>
      <c r="H139" s="123">
        <v>104792.77827179999</v>
      </c>
      <c r="I139" s="123">
        <v>3.0626801938142298</v>
      </c>
      <c r="J139" s="123">
        <v>84.992076832518606</v>
      </c>
      <c r="K139" s="123">
        <v>1.1076810671378601</v>
      </c>
    </row>
    <row r="140" spans="1:11" x14ac:dyDescent="0.25">
      <c r="A140" s="123" t="s">
        <v>99</v>
      </c>
      <c r="B140" s="123" t="s">
        <v>100</v>
      </c>
      <c r="C140" s="123" t="s">
        <v>22</v>
      </c>
      <c r="D140" s="123">
        <v>5656.2775478000003</v>
      </c>
      <c r="E140" s="123">
        <v>10.521618290360699</v>
      </c>
      <c r="F140" s="123">
        <v>24.531874388925502</v>
      </c>
      <c r="G140" s="123">
        <v>8.6953438971337906</v>
      </c>
      <c r="H140" s="123">
        <v>17400.572728399999</v>
      </c>
      <c r="I140" s="123">
        <v>6.2964592237551598</v>
      </c>
      <c r="J140" s="123">
        <v>75.468125611074498</v>
      </c>
      <c r="K140" s="123">
        <v>2.8265321620985602</v>
      </c>
    </row>
    <row r="141" spans="1:11" x14ac:dyDescent="0.25">
      <c r="A141" s="123" t="s">
        <v>101</v>
      </c>
      <c r="B141" s="123" t="s">
        <v>102</v>
      </c>
      <c r="C141" s="123" t="s">
        <v>22</v>
      </c>
      <c r="D141" s="123">
        <v>10016.517657300001</v>
      </c>
      <c r="E141" s="123">
        <v>5.3269299344487404</v>
      </c>
      <c r="F141" s="123">
        <v>17.7120140606592</v>
      </c>
      <c r="G141" s="123">
        <v>4.9862727139561098</v>
      </c>
      <c r="H141" s="123">
        <v>46535.592243899999</v>
      </c>
      <c r="I141" s="123">
        <v>2.1969944136095401</v>
      </c>
      <c r="J141" s="123">
        <v>82.2879859393408</v>
      </c>
      <c r="K141" s="123">
        <v>1.0732664241530401</v>
      </c>
    </row>
    <row r="142" spans="1:11" x14ac:dyDescent="0.25">
      <c r="A142" s="123" t="s">
        <v>103</v>
      </c>
      <c r="B142" s="123" t="s">
        <v>104</v>
      </c>
      <c r="C142" s="123" t="s">
        <v>22</v>
      </c>
      <c r="D142" s="123">
        <v>1860.4043469000001</v>
      </c>
      <c r="E142" s="123">
        <v>14.161357014727299</v>
      </c>
      <c r="F142" s="123">
        <v>22.845388661318001</v>
      </c>
      <c r="G142" s="123">
        <v>11.592887206396</v>
      </c>
      <c r="H142" s="123">
        <v>6283.0524114</v>
      </c>
      <c r="I142" s="123">
        <v>7.6265330796551503</v>
      </c>
      <c r="J142" s="123">
        <v>77.154611338682002</v>
      </c>
      <c r="K142" s="123">
        <v>3.4326401149811101</v>
      </c>
    </row>
    <row r="143" spans="1:11" x14ac:dyDescent="0.25">
      <c r="A143" s="123" t="s">
        <v>105</v>
      </c>
      <c r="B143" s="123" t="s">
        <v>106</v>
      </c>
      <c r="C143" s="123" t="s">
        <v>21</v>
      </c>
      <c r="D143" s="123"/>
      <c r="E143" s="123"/>
      <c r="F143" s="123"/>
      <c r="G143" s="123"/>
      <c r="H143" s="123">
        <v>33.447017299999999</v>
      </c>
      <c r="I143" s="123">
        <v>77.496661943955303</v>
      </c>
      <c r="J143" s="123">
        <v>100</v>
      </c>
      <c r="K143" s="123">
        <v>0</v>
      </c>
    </row>
    <row r="144" spans="1:11" x14ac:dyDescent="0.25">
      <c r="A144" s="123" t="s">
        <v>105</v>
      </c>
      <c r="B144" s="123" t="s">
        <v>106</v>
      </c>
      <c r="C144" s="123" t="s">
        <v>22</v>
      </c>
      <c r="D144" s="123">
        <v>3078.7198800000001</v>
      </c>
      <c r="E144" s="123">
        <v>11.033311059443101</v>
      </c>
      <c r="F144" s="123">
        <v>23.587803534930501</v>
      </c>
      <c r="G144" s="123">
        <v>8.4693142388801093</v>
      </c>
      <c r="H144" s="123">
        <v>9973.4486928000006</v>
      </c>
      <c r="I144" s="123">
        <v>5.8633268209725697</v>
      </c>
      <c r="J144" s="123">
        <v>76.412196465069499</v>
      </c>
      <c r="K144" s="123">
        <v>2.6144062019420602</v>
      </c>
    </row>
    <row r="145" spans="1:11" x14ac:dyDescent="0.25">
      <c r="A145" s="123" t="s">
        <v>107</v>
      </c>
      <c r="B145" s="123" t="s">
        <v>108</v>
      </c>
      <c r="C145" s="123" t="s">
        <v>21</v>
      </c>
      <c r="D145" s="123"/>
      <c r="E145" s="123"/>
      <c r="F145" s="123"/>
      <c r="G145" s="123"/>
      <c r="H145" s="123">
        <v>52.336084</v>
      </c>
      <c r="I145" s="123">
        <v>70.390549582217105</v>
      </c>
      <c r="J145" s="123">
        <v>100</v>
      </c>
      <c r="K145" s="123">
        <v>7.8149208862196297E-15</v>
      </c>
    </row>
    <row r="146" spans="1:11" x14ac:dyDescent="0.25">
      <c r="A146" s="123" t="s">
        <v>107</v>
      </c>
      <c r="B146" s="123" t="s">
        <v>108</v>
      </c>
      <c r="C146" s="123" t="s">
        <v>22</v>
      </c>
      <c r="D146" s="123">
        <v>2356.8186602000001</v>
      </c>
      <c r="E146" s="123">
        <v>13.9982923109089</v>
      </c>
      <c r="F146" s="123">
        <v>18.595311736169201</v>
      </c>
      <c r="G146" s="123">
        <v>11.1091252598904</v>
      </c>
      <c r="H146" s="123">
        <v>10317.4440445</v>
      </c>
      <c r="I146" s="123">
        <v>6.3752811339785902</v>
      </c>
      <c r="J146" s="123">
        <v>81.404688263830806</v>
      </c>
      <c r="K146" s="123">
        <v>2.5376627775331699</v>
      </c>
    </row>
    <row r="147" spans="1:11" x14ac:dyDescent="0.25">
      <c r="A147" s="123" t="s">
        <v>109</v>
      </c>
      <c r="B147" s="123" t="s">
        <v>110</v>
      </c>
      <c r="C147" s="123" t="s">
        <v>22</v>
      </c>
      <c r="D147" s="123">
        <v>488.05214999999998</v>
      </c>
      <c r="E147" s="123">
        <v>16.058451054722902</v>
      </c>
      <c r="F147" s="123">
        <v>15.678727252731001</v>
      </c>
      <c r="G147" s="123">
        <v>14.7719877869693</v>
      </c>
      <c r="H147" s="123">
        <v>2624.778006</v>
      </c>
      <c r="I147" s="123">
        <v>8.1199208209154108</v>
      </c>
      <c r="J147" s="123">
        <v>84.321272747269006</v>
      </c>
      <c r="K147" s="123">
        <v>2.7467086293484</v>
      </c>
    </row>
    <row r="148" spans="1:11" x14ac:dyDescent="0.25">
      <c r="A148" s="123" t="s">
        <v>111</v>
      </c>
      <c r="B148" s="123" t="s">
        <v>112</v>
      </c>
      <c r="C148" s="123" t="s">
        <v>22</v>
      </c>
      <c r="D148" s="123">
        <v>994.41281319999996</v>
      </c>
      <c r="E148" s="123">
        <v>24.71019740801</v>
      </c>
      <c r="F148" s="123">
        <v>13.083714251454399</v>
      </c>
      <c r="G148" s="123">
        <v>24.168059236756001</v>
      </c>
      <c r="H148" s="123">
        <v>6605.9733927999996</v>
      </c>
      <c r="I148" s="123">
        <v>10.0807236490358</v>
      </c>
      <c r="J148" s="123">
        <v>86.916285748545505</v>
      </c>
      <c r="K148" s="123">
        <v>3.63807517017869</v>
      </c>
    </row>
    <row r="149" spans="1:11" x14ac:dyDescent="0.25">
      <c r="A149" s="123" t="s">
        <v>113</v>
      </c>
      <c r="B149" s="123" t="s">
        <v>114</v>
      </c>
      <c r="C149" s="123" t="s">
        <v>21</v>
      </c>
      <c r="D149" s="123">
        <v>260.4539944</v>
      </c>
      <c r="E149" s="123">
        <v>49.670494060291297</v>
      </c>
      <c r="F149" s="123">
        <v>42.834763276500503</v>
      </c>
      <c r="G149" s="123">
        <v>39.711094680658299</v>
      </c>
      <c r="H149" s="123">
        <v>347.5895069</v>
      </c>
      <c r="I149" s="123">
        <v>47.484766538512901</v>
      </c>
      <c r="J149" s="123">
        <v>57.165236723499497</v>
      </c>
      <c r="K149" s="123">
        <v>29.756114687747701</v>
      </c>
    </row>
    <row r="150" spans="1:11" x14ac:dyDescent="0.25">
      <c r="A150" s="123" t="s">
        <v>113</v>
      </c>
      <c r="B150" s="123" t="s">
        <v>114</v>
      </c>
      <c r="C150" s="123" t="s">
        <v>22</v>
      </c>
      <c r="D150" s="123">
        <v>3111.8414177</v>
      </c>
      <c r="E150" s="123">
        <v>14.378914185224501</v>
      </c>
      <c r="F150" s="123">
        <v>13.0821364358629</v>
      </c>
      <c r="G150" s="123">
        <v>14.2681491409668</v>
      </c>
      <c r="H150" s="123">
        <v>20675.1098418</v>
      </c>
      <c r="I150" s="123">
        <v>6.1987754020951797</v>
      </c>
      <c r="J150" s="123">
        <v>86.917863564137093</v>
      </c>
      <c r="K150" s="123">
        <v>2.14752026908292</v>
      </c>
    </row>
    <row r="151" spans="1:11" x14ac:dyDescent="0.25">
      <c r="A151" t="s">
        <v>25</v>
      </c>
    </row>
    <row r="152" spans="1:11" x14ac:dyDescent="0.25">
      <c r="A152" t="s">
        <v>26</v>
      </c>
    </row>
    <row r="153" spans="1:11" x14ac:dyDescent="0.25">
      <c r="A153" t="s">
        <v>27</v>
      </c>
    </row>
    <row r="154" spans="1:11" x14ac:dyDescent="0.25">
      <c r="A154" t="s">
        <v>28</v>
      </c>
    </row>
    <row r="155" spans="1:11" x14ac:dyDescent="0.25">
      <c r="A155" t="s">
        <v>29</v>
      </c>
    </row>
    <row r="158" spans="1:11" x14ac:dyDescent="0.25">
      <c r="K158" s="7" t="str">
        <f>HYPERLINK("#'Indice'!A1", "Ir al índice")</f>
        <v>Ir al índice</v>
      </c>
    </row>
    <row r="159" spans="1:11" ht="17.25" x14ac:dyDescent="0.3">
      <c r="A159" s="4" t="s">
        <v>470</v>
      </c>
    </row>
    <row r="160" spans="1:11" x14ac:dyDescent="0.25">
      <c r="A160" s="5" t="s">
        <v>31</v>
      </c>
      <c r="B160" s="5" t="s">
        <v>119</v>
      </c>
      <c r="C160" s="5" t="s">
        <v>678</v>
      </c>
      <c r="D160" s="5" t="s">
        <v>11</v>
      </c>
      <c r="E160" s="5" t="s">
        <v>12</v>
      </c>
      <c r="F160" s="5" t="s">
        <v>13</v>
      </c>
      <c r="G160" s="5" t="s">
        <v>14</v>
      </c>
      <c r="H160" s="5" t="s">
        <v>15</v>
      </c>
      <c r="I160" s="5" t="s">
        <v>16</v>
      </c>
      <c r="J160" s="5" t="s">
        <v>17</v>
      </c>
      <c r="K160" s="5" t="s">
        <v>18</v>
      </c>
    </row>
    <row r="161" spans="1:11" x14ac:dyDescent="0.25">
      <c r="A161" s="124" t="s">
        <v>93</v>
      </c>
      <c r="B161" s="124" t="s">
        <v>120</v>
      </c>
      <c r="C161" s="124" t="s">
        <v>22</v>
      </c>
      <c r="D161" s="124">
        <v>3414.0302443</v>
      </c>
      <c r="E161" s="124">
        <v>18.886859044040001</v>
      </c>
      <c r="F161" s="124">
        <v>22.5340128895768</v>
      </c>
      <c r="G161" s="124">
        <v>14.1963915578977</v>
      </c>
      <c r="H161" s="124">
        <v>11736.5346419</v>
      </c>
      <c r="I161" s="124">
        <v>7.3840849560546902</v>
      </c>
      <c r="J161" s="124">
        <v>77.4659871104232</v>
      </c>
      <c r="K161" s="124">
        <v>4.1295758601144996</v>
      </c>
    </row>
    <row r="162" spans="1:11" x14ac:dyDescent="0.25">
      <c r="A162" s="124" t="s">
        <v>97</v>
      </c>
      <c r="B162" s="124" t="s">
        <v>121</v>
      </c>
      <c r="C162" s="124" t="s">
        <v>22</v>
      </c>
      <c r="D162" s="124">
        <v>1237.8747609</v>
      </c>
      <c r="E162" s="124">
        <v>16.962617701893802</v>
      </c>
      <c r="F162" s="124">
        <v>23.591191513492099</v>
      </c>
      <c r="G162" s="124">
        <v>17.5544242998599</v>
      </c>
      <c r="H162" s="124">
        <v>4009.3157431999998</v>
      </c>
      <c r="I162" s="124">
        <v>11.420828227867</v>
      </c>
      <c r="J162" s="124">
        <v>76.408808486507994</v>
      </c>
      <c r="K162" s="124">
        <v>5.4199220452471701</v>
      </c>
    </row>
    <row r="163" spans="1:11" x14ac:dyDescent="0.25">
      <c r="A163" s="124" t="s">
        <v>99</v>
      </c>
      <c r="B163" s="124" t="s">
        <v>122</v>
      </c>
      <c r="C163" s="124" t="s">
        <v>22</v>
      </c>
      <c r="D163" s="124">
        <v>2239.2613012000002</v>
      </c>
      <c r="E163" s="124">
        <v>11.693633300716201</v>
      </c>
      <c r="F163" s="124">
        <v>18.2803697867562</v>
      </c>
      <c r="G163" s="124">
        <v>10.084608127663399</v>
      </c>
      <c r="H163" s="124">
        <v>10010.279202199999</v>
      </c>
      <c r="I163" s="124">
        <v>6.6417912654351996</v>
      </c>
      <c r="J163" s="124">
        <v>81.719630213243803</v>
      </c>
      <c r="K163" s="124">
        <v>2.2558883985054798</v>
      </c>
    </row>
    <row r="164" spans="1:11" x14ac:dyDescent="0.25">
      <c r="A164" s="124" t="s">
        <v>101</v>
      </c>
      <c r="B164" s="124" t="s">
        <v>123</v>
      </c>
      <c r="C164" s="124" t="s">
        <v>22</v>
      </c>
      <c r="D164" s="124">
        <v>7933.8660406999998</v>
      </c>
      <c r="E164" s="124">
        <v>11.4554361423773</v>
      </c>
      <c r="F164" s="124">
        <v>18.128744732743002</v>
      </c>
      <c r="G164" s="124">
        <v>10.726429666113299</v>
      </c>
      <c r="H164" s="124">
        <v>35830.146071900002</v>
      </c>
      <c r="I164" s="124">
        <v>5.1328207149914897</v>
      </c>
      <c r="J164" s="124">
        <v>81.871255267256998</v>
      </c>
      <c r="K164" s="124">
        <v>2.3751523617894299</v>
      </c>
    </row>
    <row r="165" spans="1:11" x14ac:dyDescent="0.25">
      <c r="A165" s="124" t="s">
        <v>103</v>
      </c>
      <c r="B165" s="124" t="s">
        <v>124</v>
      </c>
      <c r="C165" s="124" t="s">
        <v>22</v>
      </c>
      <c r="D165" s="124">
        <v>2288.6391715</v>
      </c>
      <c r="E165" s="124">
        <v>11.861934696863401</v>
      </c>
      <c r="F165" s="124">
        <v>18.325000151570801</v>
      </c>
      <c r="G165" s="124">
        <v>12.135500844525501</v>
      </c>
      <c r="H165" s="124">
        <v>10200.524007599999</v>
      </c>
      <c r="I165" s="124">
        <v>7.0543879722195202</v>
      </c>
      <c r="J165" s="124">
        <v>81.674999848429195</v>
      </c>
      <c r="K165" s="124">
        <v>2.7227799844262299</v>
      </c>
    </row>
    <row r="166" spans="1:11" x14ac:dyDescent="0.25">
      <c r="A166" s="124" t="s">
        <v>115</v>
      </c>
      <c r="B166" s="124" t="s">
        <v>308</v>
      </c>
      <c r="C166" s="124" t="s">
        <v>22</v>
      </c>
      <c r="D166" s="124">
        <v>2263.8480094000001</v>
      </c>
      <c r="E166" s="124">
        <v>9.5202994178725504</v>
      </c>
      <c r="F166" s="124">
        <v>13.850667592060001</v>
      </c>
      <c r="G166" s="124">
        <v>9.5313520761220598</v>
      </c>
      <c r="H166" s="124">
        <v>14080.837142799999</v>
      </c>
      <c r="I166" s="124">
        <v>3.9215253136348101</v>
      </c>
      <c r="J166" s="124">
        <v>86.149332407940094</v>
      </c>
      <c r="K166" s="124">
        <v>1.5324040897279201</v>
      </c>
    </row>
    <row r="167" spans="1:11" x14ac:dyDescent="0.25">
      <c r="A167" s="124" t="s">
        <v>127</v>
      </c>
      <c r="B167" s="124" t="s">
        <v>128</v>
      </c>
      <c r="C167" s="124" t="s">
        <v>22</v>
      </c>
      <c r="D167" s="124">
        <v>1399.3152517000001</v>
      </c>
      <c r="E167" s="124">
        <v>13.640268752980001</v>
      </c>
      <c r="F167" s="124">
        <v>20.721384745318701</v>
      </c>
      <c r="G167" s="124">
        <v>12.6878484984724</v>
      </c>
      <c r="H167" s="124">
        <v>5353.6854231999996</v>
      </c>
      <c r="I167" s="124">
        <v>6.65539965884774</v>
      </c>
      <c r="J167" s="124">
        <v>79.278615254681299</v>
      </c>
      <c r="K167" s="124">
        <v>3.3162762679767801</v>
      </c>
    </row>
    <row r="168" spans="1:11" x14ac:dyDescent="0.25">
      <c r="A168" s="124" t="s">
        <v>129</v>
      </c>
      <c r="B168" s="124" t="s">
        <v>130</v>
      </c>
      <c r="C168" s="124" t="s">
        <v>21</v>
      </c>
      <c r="D168" s="124"/>
      <c r="E168" s="124"/>
      <c r="F168" s="124"/>
      <c r="G168" s="124"/>
      <c r="H168" s="124">
        <v>45.570393799999998</v>
      </c>
      <c r="I168" s="124">
        <v>70.705751756529196</v>
      </c>
      <c r="J168" s="124">
        <v>100</v>
      </c>
      <c r="K168" s="124">
        <v>0</v>
      </c>
    </row>
    <row r="169" spans="1:11" x14ac:dyDescent="0.25">
      <c r="A169" s="124" t="s">
        <v>129</v>
      </c>
      <c r="B169" s="124" t="s">
        <v>130</v>
      </c>
      <c r="C169" s="124" t="s">
        <v>22</v>
      </c>
      <c r="D169" s="124">
        <v>2766.2415439000001</v>
      </c>
      <c r="E169" s="124">
        <v>15.025750989204401</v>
      </c>
      <c r="F169" s="124">
        <v>18.385373382339498</v>
      </c>
      <c r="G169" s="124">
        <v>14.980810940784499</v>
      </c>
      <c r="H169" s="124">
        <v>12279.640235999999</v>
      </c>
      <c r="I169" s="124">
        <v>6.3836109376644998</v>
      </c>
      <c r="J169" s="124">
        <v>81.614626617660505</v>
      </c>
      <c r="K169" s="124">
        <v>3.3747358057135401</v>
      </c>
    </row>
    <row r="170" spans="1:11" x14ac:dyDescent="0.25">
      <c r="A170" s="124" t="s">
        <v>133</v>
      </c>
      <c r="B170" s="124" t="s">
        <v>134</v>
      </c>
      <c r="C170" s="124" t="s">
        <v>21</v>
      </c>
      <c r="D170" s="124">
        <v>55.4505281</v>
      </c>
      <c r="E170" s="124">
        <v>60.1364694255373</v>
      </c>
      <c r="F170" s="124">
        <v>67.899258556464304</v>
      </c>
      <c r="G170" s="124">
        <v>21.002858630983098</v>
      </c>
      <c r="H170" s="124">
        <v>26.215353499999999</v>
      </c>
      <c r="I170" s="124">
        <v>100</v>
      </c>
      <c r="J170" s="124">
        <v>32.100741443535703</v>
      </c>
      <c r="K170" s="124">
        <v>44.425096258864301</v>
      </c>
    </row>
    <row r="171" spans="1:11" x14ac:dyDescent="0.25">
      <c r="A171" s="124" t="s">
        <v>133</v>
      </c>
      <c r="B171" s="124" t="s">
        <v>134</v>
      </c>
      <c r="C171" s="124" t="s">
        <v>22</v>
      </c>
      <c r="D171" s="124">
        <v>2616.7043299000002</v>
      </c>
      <c r="E171" s="124">
        <v>9.8200719287820295</v>
      </c>
      <c r="F171" s="124">
        <v>16.877365805838402</v>
      </c>
      <c r="G171" s="124">
        <v>9.3352147199110203</v>
      </c>
      <c r="H171" s="124">
        <v>12887.5180707</v>
      </c>
      <c r="I171" s="124">
        <v>4.5740766378895197</v>
      </c>
      <c r="J171" s="124">
        <v>83.122634194161606</v>
      </c>
      <c r="K171" s="124">
        <v>1.8954384113473099</v>
      </c>
    </row>
    <row r="172" spans="1:11" x14ac:dyDescent="0.25">
      <c r="A172" s="124" t="s">
        <v>135</v>
      </c>
      <c r="B172" s="124" t="s">
        <v>136</v>
      </c>
      <c r="C172" s="124" t="s">
        <v>22</v>
      </c>
      <c r="D172" s="124">
        <v>3116.4906181000001</v>
      </c>
      <c r="E172" s="124">
        <v>14.600667355797899</v>
      </c>
      <c r="F172" s="124">
        <v>20.726769833353099</v>
      </c>
      <c r="G172" s="124">
        <v>13.0784414597489</v>
      </c>
      <c r="H172" s="124">
        <v>11919.574543799999</v>
      </c>
      <c r="I172" s="124">
        <v>7.5207616371958697</v>
      </c>
      <c r="J172" s="124">
        <v>79.273230166646897</v>
      </c>
      <c r="K172" s="124">
        <v>3.4194878314577299</v>
      </c>
    </row>
    <row r="173" spans="1:11" x14ac:dyDescent="0.25">
      <c r="A173" s="124" t="s">
        <v>137</v>
      </c>
      <c r="B173" s="124" t="s">
        <v>138</v>
      </c>
      <c r="C173" s="124" t="s">
        <v>22</v>
      </c>
      <c r="D173" s="124">
        <v>3613.8552058</v>
      </c>
      <c r="E173" s="124">
        <v>18.9153844581956</v>
      </c>
      <c r="F173" s="124">
        <v>10.403520454502299</v>
      </c>
      <c r="G173" s="124">
        <v>18.436276956523901</v>
      </c>
      <c r="H173" s="124">
        <v>31122.993936800001</v>
      </c>
      <c r="I173" s="124">
        <v>7.1357983726157803</v>
      </c>
      <c r="J173" s="124">
        <v>89.596479545497701</v>
      </c>
      <c r="K173" s="124">
        <v>2.1407334908138602</v>
      </c>
    </row>
    <row r="174" spans="1:11" x14ac:dyDescent="0.25">
      <c r="A174" s="124" t="s">
        <v>141</v>
      </c>
      <c r="B174" s="124" t="s">
        <v>142</v>
      </c>
      <c r="C174" s="124" t="s">
        <v>21</v>
      </c>
      <c r="D174" s="124"/>
      <c r="E174" s="124"/>
      <c r="F174" s="124"/>
      <c r="G174" s="124"/>
      <c r="H174" s="124">
        <v>95.822489899999994</v>
      </c>
      <c r="I174" s="124">
        <v>70.246185633568501</v>
      </c>
      <c r="J174" s="124">
        <v>100</v>
      </c>
      <c r="K174" s="124">
        <v>0</v>
      </c>
    </row>
    <row r="175" spans="1:11" x14ac:dyDescent="0.25">
      <c r="A175" s="124" t="s">
        <v>141</v>
      </c>
      <c r="B175" s="124" t="s">
        <v>142</v>
      </c>
      <c r="C175" s="124" t="s">
        <v>22</v>
      </c>
      <c r="D175" s="124">
        <v>2399.0800410000002</v>
      </c>
      <c r="E175" s="124">
        <v>17.2001621880408</v>
      </c>
      <c r="F175" s="124">
        <v>17.073484549776001</v>
      </c>
      <c r="G175" s="124">
        <v>16.160181123559401</v>
      </c>
      <c r="H175" s="124">
        <v>11652.4162075</v>
      </c>
      <c r="I175" s="124">
        <v>7.8351925909747804</v>
      </c>
      <c r="J175" s="124">
        <v>82.926515450224002</v>
      </c>
      <c r="K175" s="124">
        <v>3.3271698592024701</v>
      </c>
    </row>
    <row r="176" spans="1:11" x14ac:dyDescent="0.25">
      <c r="A176" s="124" t="s">
        <v>143</v>
      </c>
      <c r="B176" s="124" t="s">
        <v>144</v>
      </c>
      <c r="C176" s="124" t="s">
        <v>22</v>
      </c>
      <c r="D176" s="124">
        <v>4377.4085353</v>
      </c>
      <c r="E176" s="124">
        <v>13.4808116143756</v>
      </c>
      <c r="F176" s="124">
        <v>19.1907520404495</v>
      </c>
      <c r="G176" s="124">
        <v>12.1957468152732</v>
      </c>
      <c r="H176" s="124">
        <v>18432.581016299999</v>
      </c>
      <c r="I176" s="124">
        <v>8.3242435988294297</v>
      </c>
      <c r="J176" s="124">
        <v>80.809247959550504</v>
      </c>
      <c r="K176" s="124">
        <v>2.8962718870637501</v>
      </c>
    </row>
    <row r="177" spans="1:11" x14ac:dyDescent="0.25">
      <c r="A177" s="124" t="s">
        <v>145</v>
      </c>
      <c r="B177" s="124" t="s">
        <v>146</v>
      </c>
      <c r="C177" s="124" t="s">
        <v>22</v>
      </c>
      <c r="D177" s="124">
        <v>79.435692200000005</v>
      </c>
      <c r="E177" s="124">
        <v>70.307964530553207</v>
      </c>
      <c r="F177" s="124">
        <v>1.4514862924038101</v>
      </c>
      <c r="G177" s="124">
        <v>67.705176415271794</v>
      </c>
      <c r="H177" s="124">
        <v>5393.2782159999997</v>
      </c>
      <c r="I177" s="124">
        <v>9.1558095629782308</v>
      </c>
      <c r="J177" s="124">
        <v>98.5485137075962</v>
      </c>
      <c r="K177" s="124">
        <v>0.997205658353567</v>
      </c>
    </row>
    <row r="178" spans="1:11" x14ac:dyDescent="0.25">
      <c r="A178" s="124" t="s">
        <v>147</v>
      </c>
      <c r="B178" s="124" t="s">
        <v>148</v>
      </c>
      <c r="C178" s="124" t="s">
        <v>21</v>
      </c>
      <c r="D178" s="124"/>
      <c r="E178" s="124"/>
      <c r="F178" s="124"/>
      <c r="G178" s="124"/>
      <c r="H178" s="124">
        <v>44.3145478</v>
      </c>
      <c r="I178" s="124">
        <v>71.003907980480605</v>
      </c>
      <c r="J178" s="124">
        <v>100</v>
      </c>
      <c r="K178" s="124">
        <v>0</v>
      </c>
    </row>
    <row r="179" spans="1:11" x14ac:dyDescent="0.25">
      <c r="A179" s="124" t="s">
        <v>147</v>
      </c>
      <c r="B179" s="124" t="s">
        <v>148</v>
      </c>
      <c r="C179" s="124" t="s">
        <v>22</v>
      </c>
      <c r="D179" s="124">
        <v>683.94339349999996</v>
      </c>
      <c r="E179" s="124">
        <v>22.116359398746699</v>
      </c>
      <c r="F179" s="124">
        <v>9.2527776881745094</v>
      </c>
      <c r="G179" s="124">
        <v>21.428135918019802</v>
      </c>
      <c r="H179" s="124">
        <v>6707.8195618999998</v>
      </c>
      <c r="I179" s="124">
        <v>6.4659467654680096</v>
      </c>
      <c r="J179" s="124">
        <v>90.747222311825496</v>
      </c>
      <c r="K179" s="124">
        <v>2.1848578157040501</v>
      </c>
    </row>
    <row r="180" spans="1:11" x14ac:dyDescent="0.25">
      <c r="A180" s="124" t="s">
        <v>149</v>
      </c>
      <c r="B180" s="124" t="s">
        <v>150</v>
      </c>
      <c r="C180" s="124" t="s">
        <v>21</v>
      </c>
      <c r="D180" s="124">
        <v>21.174311899999999</v>
      </c>
      <c r="E180" s="124">
        <v>99.999999999999901</v>
      </c>
      <c r="F180" s="124">
        <v>28.8990338887102</v>
      </c>
      <c r="G180" s="124">
        <v>88.364373604861498</v>
      </c>
      <c r="H180" s="124">
        <v>52.095652700000002</v>
      </c>
      <c r="I180" s="124">
        <v>71.860007956044001</v>
      </c>
      <c r="J180" s="124">
        <v>71.100966111289793</v>
      </c>
      <c r="K180" s="124">
        <v>35.915757084995001</v>
      </c>
    </row>
    <row r="181" spans="1:11" x14ac:dyDescent="0.25">
      <c r="A181" s="124" t="s">
        <v>149</v>
      </c>
      <c r="B181" s="124" t="s">
        <v>150</v>
      </c>
      <c r="C181" s="124" t="s">
        <v>22</v>
      </c>
      <c r="D181" s="124">
        <v>708.00008560000003</v>
      </c>
      <c r="E181" s="124">
        <v>24.2610955714384</v>
      </c>
      <c r="F181" s="124">
        <v>9.4578622123547706</v>
      </c>
      <c r="G181" s="124">
        <v>22.7483595830059</v>
      </c>
      <c r="H181" s="124">
        <v>6777.8362451000003</v>
      </c>
      <c r="I181" s="124">
        <v>8.5159110977780994</v>
      </c>
      <c r="J181" s="124">
        <v>90.542137787645203</v>
      </c>
      <c r="K181" s="124">
        <v>2.3762510555889298</v>
      </c>
    </row>
    <row r="182" spans="1:11" x14ac:dyDescent="0.25">
      <c r="A182" s="124" t="s">
        <v>151</v>
      </c>
      <c r="B182" s="124" t="s">
        <v>152</v>
      </c>
      <c r="C182" s="124" t="s">
        <v>21</v>
      </c>
      <c r="D182" s="124"/>
      <c r="E182" s="124"/>
      <c r="F182" s="124"/>
      <c r="G182" s="124"/>
      <c r="H182" s="124">
        <v>33.447017299999999</v>
      </c>
      <c r="I182" s="124">
        <v>77.496661943955303</v>
      </c>
      <c r="J182" s="124">
        <v>100</v>
      </c>
      <c r="K182" s="124">
        <v>0</v>
      </c>
    </row>
    <row r="183" spans="1:11" x14ac:dyDescent="0.25">
      <c r="A183" s="124" t="s">
        <v>151</v>
      </c>
      <c r="B183" s="124" t="s">
        <v>152</v>
      </c>
      <c r="C183" s="124" t="s">
        <v>22</v>
      </c>
      <c r="D183" s="124">
        <v>1290.807544</v>
      </c>
      <c r="E183" s="124">
        <v>12.828781705869</v>
      </c>
      <c r="F183" s="124">
        <v>27.399348361349301</v>
      </c>
      <c r="G183" s="124">
        <v>10.698369518846899</v>
      </c>
      <c r="H183" s="124">
        <v>3420.2809351000001</v>
      </c>
      <c r="I183" s="124">
        <v>7.0378266740427398</v>
      </c>
      <c r="J183" s="124">
        <v>72.600651638650703</v>
      </c>
      <c r="K183" s="124">
        <v>4.0375443846466998</v>
      </c>
    </row>
    <row r="184" spans="1:11" x14ac:dyDescent="0.25">
      <c r="A184" s="124" t="s">
        <v>155</v>
      </c>
      <c r="B184" s="124" t="s">
        <v>156</v>
      </c>
      <c r="C184" s="124" t="s">
        <v>22</v>
      </c>
      <c r="D184" s="124">
        <v>1336.6886578000001</v>
      </c>
      <c r="E184" s="124">
        <v>18.2596163206195</v>
      </c>
      <c r="F184" s="124">
        <v>27.326445133206999</v>
      </c>
      <c r="G184" s="124">
        <v>13.0616435801857</v>
      </c>
      <c r="H184" s="124">
        <v>3554.8684082</v>
      </c>
      <c r="I184" s="124">
        <v>8.4106258225397603</v>
      </c>
      <c r="J184" s="124">
        <v>72.673554866792998</v>
      </c>
      <c r="K184" s="124">
        <v>4.9113915962647203</v>
      </c>
    </row>
    <row r="185" spans="1:11" x14ac:dyDescent="0.25">
      <c r="A185" s="124" t="s">
        <v>157</v>
      </c>
      <c r="B185" s="124" t="s">
        <v>158</v>
      </c>
      <c r="C185" s="124" t="s">
        <v>22</v>
      </c>
      <c r="D185" s="124">
        <v>1787.9123360000001</v>
      </c>
      <c r="E185" s="124">
        <v>16.5884729143397</v>
      </c>
      <c r="F185" s="124">
        <v>21.4350217947242</v>
      </c>
      <c r="G185" s="124">
        <v>12.4964118472947</v>
      </c>
      <c r="H185" s="124">
        <v>6553.1677577</v>
      </c>
      <c r="I185" s="124">
        <v>8.1324815276849893</v>
      </c>
      <c r="J185" s="124">
        <v>78.564978205275807</v>
      </c>
      <c r="K185" s="124">
        <v>3.4094181201545202</v>
      </c>
    </row>
    <row r="186" spans="1:11" x14ac:dyDescent="0.25">
      <c r="A186" s="124" t="s">
        <v>165</v>
      </c>
      <c r="B186" s="124" t="s">
        <v>166</v>
      </c>
      <c r="C186" s="124" t="s">
        <v>22</v>
      </c>
      <c r="D186" s="124">
        <v>2478.4426426</v>
      </c>
      <c r="E186" s="124">
        <v>19.832728932519299</v>
      </c>
      <c r="F186" s="124">
        <v>13.3554359792243</v>
      </c>
      <c r="G186" s="124">
        <v>16.7010957193914</v>
      </c>
      <c r="H186" s="124">
        <v>16079.1143436</v>
      </c>
      <c r="I186" s="124">
        <v>9.3155119276134002</v>
      </c>
      <c r="J186" s="124">
        <v>86.644564020775704</v>
      </c>
      <c r="K186" s="124">
        <v>2.5743151596878602</v>
      </c>
    </row>
    <row r="187" spans="1:11" x14ac:dyDescent="0.25">
      <c r="A187" s="124" t="s">
        <v>167</v>
      </c>
      <c r="B187" s="124" t="s">
        <v>168</v>
      </c>
      <c r="C187" s="124" t="s">
        <v>21</v>
      </c>
      <c r="D187" s="124"/>
      <c r="E187" s="124"/>
      <c r="F187" s="124"/>
      <c r="G187" s="124"/>
      <c r="H187" s="124">
        <v>52.336084</v>
      </c>
      <c r="I187" s="124">
        <v>70.390549582217105</v>
      </c>
      <c r="J187" s="124">
        <v>100</v>
      </c>
      <c r="K187" s="124">
        <v>7.8149208862196297E-15</v>
      </c>
    </row>
    <row r="188" spans="1:11" x14ac:dyDescent="0.25">
      <c r="A188" s="124" t="s">
        <v>167</v>
      </c>
      <c r="B188" s="124" t="s">
        <v>168</v>
      </c>
      <c r="C188" s="124" t="s">
        <v>22</v>
      </c>
      <c r="D188" s="124">
        <v>2178.3461126000002</v>
      </c>
      <c r="E188" s="124">
        <v>15.0027173419469</v>
      </c>
      <c r="F188" s="124">
        <v>18.801948604611201</v>
      </c>
      <c r="G188" s="124">
        <v>11.823114175106101</v>
      </c>
      <c r="H188" s="124">
        <v>9407.4004416999996</v>
      </c>
      <c r="I188" s="124">
        <v>6.8997577766766298</v>
      </c>
      <c r="J188" s="124">
        <v>81.198051395388802</v>
      </c>
      <c r="K188" s="124">
        <v>2.7377206872161302</v>
      </c>
    </row>
    <row r="189" spans="1:11" x14ac:dyDescent="0.25">
      <c r="A189" s="124" t="s">
        <v>169</v>
      </c>
      <c r="B189" s="124" t="s">
        <v>170</v>
      </c>
      <c r="C189" s="124" t="s">
        <v>22</v>
      </c>
      <c r="D189" s="124">
        <v>2069.5213447000001</v>
      </c>
      <c r="E189" s="124">
        <v>14.471019514764301</v>
      </c>
      <c r="F189" s="124">
        <v>13.770587448116601</v>
      </c>
      <c r="G189" s="124">
        <v>13.7497249957568</v>
      </c>
      <c r="H189" s="124">
        <v>12959.041180300001</v>
      </c>
      <c r="I189" s="124">
        <v>6.2350548426810004</v>
      </c>
      <c r="J189" s="124">
        <v>86.229412551883399</v>
      </c>
      <c r="K189" s="124">
        <v>2.1957912600610401</v>
      </c>
    </row>
    <row r="190" spans="1:11" x14ac:dyDescent="0.25">
      <c r="A190" s="124" t="s">
        <v>173</v>
      </c>
      <c r="B190" s="124" t="s">
        <v>174</v>
      </c>
      <c r="C190" s="124" t="s">
        <v>21</v>
      </c>
      <c r="D190" s="124">
        <v>85.627311399999996</v>
      </c>
      <c r="E190" s="124">
        <v>72.208907489085405</v>
      </c>
      <c r="F190" s="124">
        <v>50</v>
      </c>
      <c r="G190" s="124">
        <v>0</v>
      </c>
      <c r="H190" s="124">
        <v>85.627311399999996</v>
      </c>
      <c r="I190" s="124">
        <v>72.208907489085405</v>
      </c>
      <c r="J190" s="124">
        <v>50</v>
      </c>
      <c r="K190" s="124">
        <v>0</v>
      </c>
    </row>
    <row r="191" spans="1:11" x14ac:dyDescent="0.25">
      <c r="A191" s="124" t="s">
        <v>173</v>
      </c>
      <c r="B191" s="124" t="s">
        <v>174</v>
      </c>
      <c r="C191" s="124" t="s">
        <v>22</v>
      </c>
      <c r="D191" s="124">
        <v>1593.2160249000001</v>
      </c>
      <c r="E191" s="124">
        <v>16.487421384659001</v>
      </c>
      <c r="F191" s="124">
        <v>14.4884424219604</v>
      </c>
      <c r="G191" s="124">
        <v>15.772062041081799</v>
      </c>
      <c r="H191" s="124">
        <v>9403.2456961000007</v>
      </c>
      <c r="I191" s="124">
        <v>7.1966143734198296</v>
      </c>
      <c r="J191" s="124">
        <v>85.5115575780396</v>
      </c>
      <c r="K191" s="124">
        <v>2.6723009056320199</v>
      </c>
    </row>
    <row r="192" spans="1:11" x14ac:dyDescent="0.25">
      <c r="A192" s="124" t="s">
        <v>177</v>
      </c>
      <c r="B192" s="124" t="s">
        <v>178</v>
      </c>
      <c r="C192" s="124" t="s">
        <v>21</v>
      </c>
      <c r="D192" s="124"/>
      <c r="E192" s="124"/>
      <c r="F192" s="124"/>
      <c r="G192" s="124"/>
      <c r="H192" s="124">
        <v>27.129587099999998</v>
      </c>
      <c r="I192" s="124">
        <v>70.249668119065504</v>
      </c>
      <c r="J192" s="124">
        <v>100</v>
      </c>
      <c r="K192" s="124">
        <v>7.7992799018062493E-15</v>
      </c>
    </row>
    <row r="193" spans="1:11" x14ac:dyDescent="0.25">
      <c r="A193" s="124" t="s">
        <v>177</v>
      </c>
      <c r="B193" s="124" t="s">
        <v>178</v>
      </c>
      <c r="C193" s="124" t="s">
        <v>22</v>
      </c>
      <c r="D193" s="124">
        <v>419.1081992</v>
      </c>
      <c r="E193" s="124">
        <v>22.800186508102001</v>
      </c>
      <c r="F193" s="124">
        <v>11.8365380084692</v>
      </c>
      <c r="G193" s="124">
        <v>20.9445132057504</v>
      </c>
      <c r="H193" s="124">
        <v>3121.6923194999999</v>
      </c>
      <c r="I193" s="124">
        <v>7.9302213939364403</v>
      </c>
      <c r="J193" s="124">
        <v>88.163461991530795</v>
      </c>
      <c r="K193" s="124">
        <v>2.8119418297408099</v>
      </c>
    </row>
    <row r="194" spans="1:11" x14ac:dyDescent="0.25">
      <c r="A194" s="124" t="s">
        <v>181</v>
      </c>
      <c r="B194" s="124" t="s">
        <v>182</v>
      </c>
      <c r="C194" s="124" t="s">
        <v>22</v>
      </c>
      <c r="D194" s="124">
        <v>101.3090976</v>
      </c>
      <c r="E194" s="124">
        <v>60.269962144776301</v>
      </c>
      <c r="F194" s="124">
        <v>3.46252098299869</v>
      </c>
      <c r="G194" s="124">
        <v>60.282462617871801</v>
      </c>
      <c r="H194" s="124">
        <v>2824.5676868999999</v>
      </c>
      <c r="I194" s="124">
        <v>8.2910517271573703</v>
      </c>
      <c r="J194" s="124">
        <v>96.537479017001303</v>
      </c>
      <c r="K194" s="124">
        <v>2.1621580949348802</v>
      </c>
    </row>
    <row r="195" spans="1:11" x14ac:dyDescent="0.25">
      <c r="A195" s="124" t="s">
        <v>183</v>
      </c>
      <c r="B195" s="124" t="s">
        <v>184</v>
      </c>
      <c r="C195" s="124" t="s">
        <v>21</v>
      </c>
      <c r="D195" s="124">
        <v>21.7865878</v>
      </c>
      <c r="E195" s="124">
        <v>56.286241758770402</v>
      </c>
      <c r="F195" s="124">
        <v>100</v>
      </c>
      <c r="G195" s="124">
        <v>0</v>
      </c>
      <c r="H195" s="124"/>
      <c r="I195" s="124"/>
      <c r="J195" s="124"/>
      <c r="K195" s="124"/>
    </row>
    <row r="196" spans="1:11" x14ac:dyDescent="0.25">
      <c r="A196" s="124" t="s">
        <v>183</v>
      </c>
      <c r="B196" s="124" t="s">
        <v>184</v>
      </c>
      <c r="C196" s="124" t="s">
        <v>22</v>
      </c>
      <c r="D196" s="124">
        <v>68.975694899999993</v>
      </c>
      <c r="E196" s="124">
        <v>40.433130633929302</v>
      </c>
      <c r="F196" s="124">
        <v>15.010217477774001</v>
      </c>
      <c r="G196" s="124">
        <v>36.006961318875902</v>
      </c>
      <c r="H196" s="124">
        <v>390.5492587</v>
      </c>
      <c r="I196" s="124">
        <v>9.24952763959371</v>
      </c>
      <c r="J196" s="124">
        <v>84.989782522225994</v>
      </c>
      <c r="K196" s="124">
        <v>6.3592623027218798</v>
      </c>
    </row>
    <row r="197" spans="1:11" x14ac:dyDescent="0.25">
      <c r="A197" s="124" t="s">
        <v>187</v>
      </c>
      <c r="B197" s="124" t="s">
        <v>188</v>
      </c>
      <c r="C197" s="124" t="s">
        <v>22</v>
      </c>
      <c r="D197" s="124">
        <v>994.41281319999996</v>
      </c>
      <c r="E197" s="124">
        <v>24.71019740801</v>
      </c>
      <c r="F197" s="124">
        <v>13.083714251454399</v>
      </c>
      <c r="G197" s="124">
        <v>24.168059236756001</v>
      </c>
      <c r="H197" s="124">
        <v>6605.9733927999996</v>
      </c>
      <c r="I197" s="124">
        <v>10.0807236490358</v>
      </c>
      <c r="J197" s="124">
        <v>86.916285748545505</v>
      </c>
      <c r="K197" s="124">
        <v>3.63807517017869</v>
      </c>
    </row>
    <row r="198" spans="1:11" x14ac:dyDescent="0.25">
      <c r="A198" s="124" t="s">
        <v>191</v>
      </c>
      <c r="B198" s="124" t="s">
        <v>192</v>
      </c>
      <c r="C198" s="124" t="s">
        <v>21</v>
      </c>
      <c r="D198" s="124"/>
      <c r="E198" s="124"/>
      <c r="F198" s="124"/>
      <c r="G198" s="124"/>
      <c r="H198" s="124">
        <v>119.51524999999999</v>
      </c>
      <c r="I198" s="124">
        <v>70.008552107768693</v>
      </c>
      <c r="J198" s="124">
        <v>100</v>
      </c>
      <c r="K198" s="124">
        <v>0</v>
      </c>
    </row>
    <row r="199" spans="1:11" x14ac:dyDescent="0.25">
      <c r="A199" s="124" t="s">
        <v>191</v>
      </c>
      <c r="B199" s="124" t="s">
        <v>192</v>
      </c>
      <c r="C199" s="124" t="s">
        <v>22</v>
      </c>
      <c r="D199" s="124">
        <v>823.51280320000001</v>
      </c>
      <c r="E199" s="124">
        <v>22.445435518535199</v>
      </c>
      <c r="F199" s="124">
        <v>18.4955464386505</v>
      </c>
      <c r="G199" s="124">
        <v>23.731524106340601</v>
      </c>
      <c r="H199" s="124">
        <v>3628.9796167</v>
      </c>
      <c r="I199" s="124">
        <v>12.8333229815278</v>
      </c>
      <c r="J199" s="124">
        <v>81.504453561349493</v>
      </c>
      <c r="K199" s="124">
        <v>5.3853192922567201</v>
      </c>
    </row>
    <row r="200" spans="1:11" x14ac:dyDescent="0.25">
      <c r="A200" s="124" t="s">
        <v>193</v>
      </c>
      <c r="B200" s="124" t="s">
        <v>194</v>
      </c>
      <c r="C200" s="124" t="s">
        <v>21</v>
      </c>
      <c r="D200" s="124"/>
      <c r="E200" s="124"/>
      <c r="F200" s="124"/>
      <c r="G200" s="124"/>
      <c r="H200" s="124">
        <v>139.54512080000001</v>
      </c>
      <c r="I200" s="124">
        <v>66.187085573117599</v>
      </c>
      <c r="J200" s="124">
        <v>100</v>
      </c>
      <c r="K200" s="124">
        <v>0</v>
      </c>
    </row>
    <row r="201" spans="1:11" x14ac:dyDescent="0.25">
      <c r="A201" s="124" t="s">
        <v>193</v>
      </c>
      <c r="B201" s="124" t="s">
        <v>194</v>
      </c>
      <c r="C201" s="124" t="s">
        <v>22</v>
      </c>
      <c r="D201" s="124">
        <v>248.55636139999999</v>
      </c>
      <c r="E201" s="124">
        <v>39.0887211993143</v>
      </c>
      <c r="F201" s="124">
        <v>10.0670217111733</v>
      </c>
      <c r="G201" s="124">
        <v>35.729933886956303</v>
      </c>
      <c r="H201" s="124">
        <v>2220.4594858999999</v>
      </c>
      <c r="I201" s="124">
        <v>8.4264313111211706</v>
      </c>
      <c r="J201" s="124">
        <v>89.932978288826703</v>
      </c>
      <c r="K201" s="124">
        <v>3.9995786531564699</v>
      </c>
    </row>
    <row r="202" spans="1:11" x14ac:dyDescent="0.25">
      <c r="A202" s="124" t="s">
        <v>195</v>
      </c>
      <c r="B202" s="124" t="s">
        <v>196</v>
      </c>
      <c r="C202" s="124" t="s">
        <v>22</v>
      </c>
      <c r="D202" s="124">
        <v>267.23762699999997</v>
      </c>
      <c r="E202" s="124">
        <v>36.067107066957497</v>
      </c>
      <c r="F202" s="124">
        <v>12.888012883695501</v>
      </c>
      <c r="G202" s="124">
        <v>32.337397303249297</v>
      </c>
      <c r="H202" s="124">
        <v>1806.2986847</v>
      </c>
      <c r="I202" s="124">
        <v>9.6972958315832294</v>
      </c>
      <c r="J202" s="124">
        <v>87.111987116304505</v>
      </c>
      <c r="K202" s="124">
        <v>4.7842416051539196</v>
      </c>
    </row>
    <row r="203" spans="1:11" x14ac:dyDescent="0.25">
      <c r="A203" s="124" t="s">
        <v>199</v>
      </c>
      <c r="B203" s="124" t="s">
        <v>200</v>
      </c>
      <c r="C203" s="124" t="s">
        <v>21</v>
      </c>
      <c r="D203" s="124">
        <v>59.531564799999998</v>
      </c>
      <c r="E203" s="124">
        <v>70.846059483615306</v>
      </c>
      <c r="F203" s="124">
        <v>32.719142938220202</v>
      </c>
      <c r="G203" s="124">
        <v>59.082894579986799</v>
      </c>
      <c r="H203" s="124">
        <v>122.4156363</v>
      </c>
      <c r="I203" s="124">
        <v>49.015403843595401</v>
      </c>
      <c r="J203" s="124">
        <v>67.280857061779798</v>
      </c>
      <c r="K203" s="124">
        <v>28.7324174719014</v>
      </c>
    </row>
    <row r="204" spans="1:11" x14ac:dyDescent="0.25">
      <c r="A204" s="124" t="s">
        <v>199</v>
      </c>
      <c r="B204" s="124" t="s">
        <v>200</v>
      </c>
      <c r="C204" s="124" t="s">
        <v>22</v>
      </c>
      <c r="D204" s="124">
        <v>907.1295854</v>
      </c>
      <c r="E204" s="124">
        <v>19.479121633461599</v>
      </c>
      <c r="F204" s="124">
        <v>20.388703005535302</v>
      </c>
      <c r="G204" s="124">
        <v>18.188611791022499</v>
      </c>
      <c r="H204" s="124">
        <v>3542.0479083999999</v>
      </c>
      <c r="I204" s="124">
        <v>9.1991903865703506</v>
      </c>
      <c r="J204" s="124">
        <v>79.611296994464695</v>
      </c>
      <c r="K204" s="124">
        <v>4.65816056125702</v>
      </c>
    </row>
    <row r="205" spans="1:11" x14ac:dyDescent="0.25">
      <c r="A205" s="124" t="s">
        <v>201</v>
      </c>
      <c r="B205" s="124" t="s">
        <v>202</v>
      </c>
      <c r="C205" s="124" t="s">
        <v>21</v>
      </c>
      <c r="D205" s="124">
        <v>91.0434372</v>
      </c>
      <c r="E205" s="124">
        <v>100</v>
      </c>
      <c r="F205" s="124">
        <v>62.042021921433196</v>
      </c>
      <c r="G205" s="124">
        <v>54.598372461778403</v>
      </c>
      <c r="H205" s="124">
        <v>55.701356699999998</v>
      </c>
      <c r="I205" s="124">
        <v>100</v>
      </c>
      <c r="J205" s="124">
        <v>37.957978078566804</v>
      </c>
      <c r="K205" s="124">
        <v>89.240617983836799</v>
      </c>
    </row>
    <row r="206" spans="1:11" x14ac:dyDescent="0.25">
      <c r="A206" s="124" t="s">
        <v>201</v>
      </c>
      <c r="B206" s="124" t="s">
        <v>202</v>
      </c>
      <c r="C206" s="124" t="s">
        <v>22</v>
      </c>
      <c r="D206" s="124">
        <v>241.15077350000001</v>
      </c>
      <c r="E206" s="124">
        <v>55.754659809295703</v>
      </c>
      <c r="F206" s="124">
        <v>9.0075333820991599</v>
      </c>
      <c r="G206" s="124">
        <v>55.395856383169203</v>
      </c>
      <c r="H206" s="124">
        <v>2436.0613251999998</v>
      </c>
      <c r="I206" s="124">
        <v>11.490125420589999</v>
      </c>
      <c r="J206" s="124">
        <v>90.992466617900803</v>
      </c>
      <c r="K206" s="124">
        <v>5.4837509537652602</v>
      </c>
    </row>
    <row r="207" spans="1:11" x14ac:dyDescent="0.25">
      <c r="A207" s="124" t="s">
        <v>203</v>
      </c>
      <c r="B207" s="124" t="s">
        <v>204</v>
      </c>
      <c r="C207" s="124" t="s">
        <v>21</v>
      </c>
      <c r="D207" s="124">
        <v>72.714245300000002</v>
      </c>
      <c r="E207" s="124">
        <v>99.999999999999801</v>
      </c>
      <c r="F207" s="124">
        <v>34.132893710305503</v>
      </c>
      <c r="G207" s="124">
        <v>93.923198616325607</v>
      </c>
      <c r="H207" s="124">
        <v>140.31851399999999</v>
      </c>
      <c r="I207" s="124">
        <v>100</v>
      </c>
      <c r="J207" s="124">
        <v>65.867106289694505</v>
      </c>
      <c r="K207" s="124">
        <v>48.671798958390603</v>
      </c>
    </row>
    <row r="208" spans="1:11" x14ac:dyDescent="0.25">
      <c r="A208" s="124" t="s">
        <v>203</v>
      </c>
      <c r="B208" s="124" t="s">
        <v>204</v>
      </c>
      <c r="C208" s="124" t="s">
        <v>22</v>
      </c>
      <c r="D208" s="124">
        <v>1609.0194339</v>
      </c>
      <c r="E208" s="124">
        <v>22.877438725363501</v>
      </c>
      <c r="F208" s="124">
        <v>12.897243600719399</v>
      </c>
      <c r="G208" s="124">
        <v>23.011157455339099</v>
      </c>
      <c r="H208" s="124">
        <v>10866.665167499999</v>
      </c>
      <c r="I208" s="124">
        <v>10.7192273283903</v>
      </c>
      <c r="J208" s="124">
        <v>87.102756399280594</v>
      </c>
      <c r="K208" s="124">
        <v>3.4072458267057799</v>
      </c>
    </row>
    <row r="209" spans="1:11" x14ac:dyDescent="0.25">
      <c r="A209" s="124" t="s">
        <v>205</v>
      </c>
      <c r="B209" s="124" t="s">
        <v>206</v>
      </c>
      <c r="C209" s="124" t="s">
        <v>21</v>
      </c>
      <c r="D209" s="124">
        <v>37.1647471</v>
      </c>
      <c r="E209" s="124">
        <v>99.999999999999801</v>
      </c>
      <c r="F209" s="124">
        <v>56.039579728489102</v>
      </c>
      <c r="G209" s="124">
        <v>62.712397253912201</v>
      </c>
      <c r="H209" s="124">
        <v>29.153999899999999</v>
      </c>
      <c r="I209" s="124">
        <v>99.999999999999801</v>
      </c>
      <c r="J209" s="124">
        <v>43.960420271510898</v>
      </c>
      <c r="K209" s="124">
        <v>79.944103449639499</v>
      </c>
    </row>
    <row r="210" spans="1:11" x14ac:dyDescent="0.25">
      <c r="A210" s="124" t="s">
        <v>205</v>
      </c>
      <c r="B210" s="124" t="s">
        <v>206</v>
      </c>
      <c r="C210" s="124" t="s">
        <v>22</v>
      </c>
      <c r="D210" s="124">
        <v>336.51312469999999</v>
      </c>
      <c r="E210" s="124">
        <v>36.498654907955</v>
      </c>
      <c r="F210" s="124">
        <v>8.9658444643265192</v>
      </c>
      <c r="G210" s="124">
        <v>34.845555156980801</v>
      </c>
      <c r="H210" s="124">
        <v>3416.7655100000002</v>
      </c>
      <c r="I210" s="124">
        <v>9.1787349189522907</v>
      </c>
      <c r="J210" s="124">
        <v>91.034155535673506</v>
      </c>
      <c r="K210" s="124">
        <v>3.4318968080960901</v>
      </c>
    </row>
    <row r="211" spans="1:11" x14ac:dyDescent="0.25">
      <c r="A211" s="124" t="s">
        <v>207</v>
      </c>
      <c r="B211" s="124" t="s">
        <v>208</v>
      </c>
      <c r="C211" s="124" t="s">
        <v>22</v>
      </c>
      <c r="D211" s="124">
        <v>3174.0230117999999</v>
      </c>
      <c r="E211" s="124">
        <v>22.896642233885501</v>
      </c>
      <c r="F211" s="124">
        <v>12.8507727642316</v>
      </c>
      <c r="G211" s="124">
        <v>21.013517142652699</v>
      </c>
      <c r="H211" s="124">
        <v>21525.0598374</v>
      </c>
      <c r="I211" s="124">
        <v>8.7548197403445105</v>
      </c>
      <c r="J211" s="124">
        <v>87.149227235768393</v>
      </c>
      <c r="K211" s="124">
        <v>3.0985924068720201</v>
      </c>
    </row>
    <row r="212" spans="1:11" x14ac:dyDescent="0.25">
      <c r="A212" s="124" t="s">
        <v>209</v>
      </c>
      <c r="B212" s="124" t="s">
        <v>210</v>
      </c>
      <c r="C212" s="124" t="s">
        <v>22</v>
      </c>
      <c r="D212" s="124">
        <v>1821.9241463999999</v>
      </c>
      <c r="E212" s="124">
        <v>15.173144105487401</v>
      </c>
      <c r="F212" s="124">
        <v>9.0295980904514206</v>
      </c>
      <c r="G212" s="124">
        <v>14.7747797950574</v>
      </c>
      <c r="H212" s="124">
        <v>18355.321043799999</v>
      </c>
      <c r="I212" s="124">
        <v>5.1065653915167202</v>
      </c>
      <c r="J212" s="124">
        <v>90.970401909548599</v>
      </c>
      <c r="K212" s="124">
        <v>1.4665245027381499</v>
      </c>
    </row>
    <row r="213" spans="1:11" x14ac:dyDescent="0.25">
      <c r="A213" s="124" t="s">
        <v>213</v>
      </c>
      <c r="B213" s="124" t="s">
        <v>214</v>
      </c>
      <c r="C213" s="124" t="s">
        <v>21</v>
      </c>
      <c r="D213" s="124"/>
      <c r="E213" s="124"/>
      <c r="F213" s="124"/>
      <c r="G213" s="124"/>
      <c r="H213" s="124">
        <v>60.160483399999997</v>
      </c>
      <c r="I213" s="124">
        <v>72.650185077819998</v>
      </c>
      <c r="J213" s="124">
        <v>100</v>
      </c>
      <c r="K213" s="124">
        <v>0</v>
      </c>
    </row>
    <row r="214" spans="1:11" x14ac:dyDescent="0.25">
      <c r="A214" s="124" t="s">
        <v>213</v>
      </c>
      <c r="B214" s="124" t="s">
        <v>214</v>
      </c>
      <c r="C214" s="124" t="s">
        <v>22</v>
      </c>
      <c r="D214" s="124">
        <v>1135.3296117</v>
      </c>
      <c r="E214" s="124">
        <v>23.8484911637218</v>
      </c>
      <c r="F214" s="124">
        <v>12.682613853143</v>
      </c>
      <c r="G214" s="124">
        <v>22.200568759318902</v>
      </c>
      <c r="H214" s="124">
        <v>7816.5286159999996</v>
      </c>
      <c r="I214" s="124">
        <v>9.4284965187027705</v>
      </c>
      <c r="J214" s="124">
        <v>87.317386146857004</v>
      </c>
      <c r="K214" s="124">
        <v>3.2245724857251301</v>
      </c>
    </row>
    <row r="215" spans="1:11" x14ac:dyDescent="0.25">
      <c r="A215" s="124" t="s">
        <v>215</v>
      </c>
      <c r="B215" s="124" t="s">
        <v>216</v>
      </c>
      <c r="C215" s="124" t="s">
        <v>21</v>
      </c>
      <c r="D215" s="124"/>
      <c r="E215" s="124"/>
      <c r="F215" s="124"/>
      <c r="G215" s="124"/>
      <c r="H215" s="124">
        <v>106.48034269999999</v>
      </c>
      <c r="I215" s="124">
        <v>71.898715068784796</v>
      </c>
      <c r="J215" s="124">
        <v>100</v>
      </c>
      <c r="K215" s="124">
        <v>0</v>
      </c>
    </row>
    <row r="216" spans="1:11" x14ac:dyDescent="0.25">
      <c r="A216" s="124" t="s">
        <v>215</v>
      </c>
      <c r="B216" s="124" t="s">
        <v>216</v>
      </c>
      <c r="C216" s="124" t="s">
        <v>22</v>
      </c>
      <c r="D216" s="124">
        <v>2785.6090451999999</v>
      </c>
      <c r="E216" s="124">
        <v>17.8237643458402</v>
      </c>
      <c r="F216" s="124">
        <v>16.019567469519501</v>
      </c>
      <c r="G216" s="124">
        <v>17.714709565751601</v>
      </c>
      <c r="H216" s="124">
        <v>14603.181572900001</v>
      </c>
      <c r="I216" s="124">
        <v>9.0469923874451599</v>
      </c>
      <c r="J216" s="124">
        <v>83.980432530480499</v>
      </c>
      <c r="K216" s="124">
        <v>3.3791441237040698</v>
      </c>
    </row>
    <row r="217" spans="1:11" x14ac:dyDescent="0.25">
      <c r="A217" s="124" t="s">
        <v>219</v>
      </c>
      <c r="B217" s="124" t="s">
        <v>220</v>
      </c>
      <c r="C217" s="124" t="s">
        <v>22</v>
      </c>
      <c r="D217" s="124">
        <v>388.59690499999999</v>
      </c>
      <c r="E217" s="124">
        <v>29.068581189036301</v>
      </c>
      <c r="F217" s="124">
        <v>4.72189963596559</v>
      </c>
      <c r="G217" s="124">
        <v>27.373422710852601</v>
      </c>
      <c r="H217" s="124">
        <v>7841.0762130000003</v>
      </c>
      <c r="I217" s="124">
        <v>6.72294116358482</v>
      </c>
      <c r="J217" s="124">
        <v>95.278100364034401</v>
      </c>
      <c r="K217" s="124">
        <v>1.35660297843531</v>
      </c>
    </row>
    <row r="218" spans="1:11" x14ac:dyDescent="0.25">
      <c r="A218" s="124" t="s">
        <v>221</v>
      </c>
      <c r="B218" s="124" t="s">
        <v>222</v>
      </c>
      <c r="C218" s="124" t="s">
        <v>22</v>
      </c>
      <c r="D218" s="124">
        <v>446.48325720000003</v>
      </c>
      <c r="E218" s="124">
        <v>20.0817684869644</v>
      </c>
      <c r="F218" s="124">
        <v>8.8643200227915102</v>
      </c>
      <c r="G218" s="124">
        <v>18.834249916962001</v>
      </c>
      <c r="H218" s="124">
        <v>4590.3752502999996</v>
      </c>
      <c r="I218" s="124">
        <v>5.9114605531792304</v>
      </c>
      <c r="J218" s="124">
        <v>91.135679977208497</v>
      </c>
      <c r="K218" s="124">
        <v>1.83191499415968</v>
      </c>
    </row>
    <row r="219" spans="1:11" x14ac:dyDescent="0.25">
      <c r="A219" s="124" t="s">
        <v>223</v>
      </c>
      <c r="B219" s="124" t="s">
        <v>224</v>
      </c>
      <c r="C219" s="124" t="s">
        <v>21</v>
      </c>
      <c r="D219" s="124">
        <v>200.1586173</v>
      </c>
      <c r="E219" s="124">
        <v>100</v>
      </c>
      <c r="F219" s="124">
        <v>51.986693420418803</v>
      </c>
      <c r="G219" s="124">
        <v>37.950524413415202</v>
      </c>
      <c r="H219" s="124">
        <v>184.8603253</v>
      </c>
      <c r="I219" s="124">
        <v>57.177966529735698</v>
      </c>
      <c r="J219" s="124">
        <v>48.013306579581297</v>
      </c>
      <c r="K219" s="124">
        <v>41.091156147603499</v>
      </c>
    </row>
    <row r="220" spans="1:11" x14ac:dyDescent="0.25">
      <c r="A220" s="124" t="s">
        <v>223</v>
      </c>
      <c r="B220" s="124" t="s">
        <v>224</v>
      </c>
      <c r="C220" s="124" t="s">
        <v>22</v>
      </c>
      <c r="D220" s="124">
        <v>1663.8542633</v>
      </c>
      <c r="E220" s="124">
        <v>22.5495395991788</v>
      </c>
      <c r="F220" s="124">
        <v>9.2591711668669703</v>
      </c>
      <c r="G220" s="124">
        <v>21.4994091546906</v>
      </c>
      <c r="H220" s="124">
        <v>16305.942744600001</v>
      </c>
      <c r="I220" s="124">
        <v>8.0700029400465105</v>
      </c>
      <c r="J220" s="124">
        <v>90.740828833132994</v>
      </c>
      <c r="K220" s="124">
        <v>2.1937942589863102</v>
      </c>
    </row>
    <row r="221" spans="1:11" x14ac:dyDescent="0.25">
      <c r="A221" s="124" t="s">
        <v>225</v>
      </c>
      <c r="B221" s="124" t="s">
        <v>226</v>
      </c>
      <c r="C221" s="124" t="s">
        <v>21</v>
      </c>
      <c r="D221" s="124">
        <v>22.583712200000001</v>
      </c>
      <c r="E221" s="124">
        <v>99.999999999999901</v>
      </c>
      <c r="F221" s="124">
        <v>59.445492100655798</v>
      </c>
      <c r="G221" s="124">
        <v>57.871774942900203</v>
      </c>
      <c r="H221" s="124">
        <v>15.406909799999999</v>
      </c>
      <c r="I221" s="124">
        <v>99.999999999999901</v>
      </c>
      <c r="J221" s="124">
        <v>40.554507899344202</v>
      </c>
      <c r="K221" s="124">
        <v>84.829438659635002</v>
      </c>
    </row>
    <row r="222" spans="1:11" x14ac:dyDescent="0.25">
      <c r="A222" s="124" t="s">
        <v>225</v>
      </c>
      <c r="B222" s="124" t="s">
        <v>226</v>
      </c>
      <c r="C222" s="124" t="s">
        <v>22</v>
      </c>
      <c r="D222" s="124">
        <v>580.91587519999996</v>
      </c>
      <c r="E222" s="124">
        <v>23.8912821115543</v>
      </c>
      <c r="F222" s="124">
        <v>24.935479559405898</v>
      </c>
      <c r="G222" s="124">
        <v>21.5182284991375</v>
      </c>
      <c r="H222" s="124">
        <v>1748.7600944000001</v>
      </c>
      <c r="I222" s="124">
        <v>14.0050115919923</v>
      </c>
      <c r="J222" s="124">
        <v>75.064520440594094</v>
      </c>
      <c r="K222" s="124">
        <v>7.1480819932701296</v>
      </c>
    </row>
    <row r="223" spans="1:11" x14ac:dyDescent="0.25">
      <c r="A223" s="124" t="s">
        <v>227</v>
      </c>
      <c r="B223" s="124" t="s">
        <v>228</v>
      </c>
      <c r="C223" s="124" t="s">
        <v>21</v>
      </c>
      <c r="D223" s="124">
        <v>30.9677525</v>
      </c>
      <c r="E223" s="124">
        <v>100</v>
      </c>
      <c r="F223" s="124">
        <v>54.764800491305401</v>
      </c>
      <c r="G223" s="124">
        <v>64.494463614129899</v>
      </c>
      <c r="H223" s="124">
        <v>25.579066300000001</v>
      </c>
      <c r="I223" s="124">
        <v>100</v>
      </c>
      <c r="J223" s="124">
        <v>45.235199508694599</v>
      </c>
      <c r="K223" s="124">
        <v>78.081371829535001</v>
      </c>
    </row>
    <row r="224" spans="1:11" x14ac:dyDescent="0.25">
      <c r="A224" s="124" t="s">
        <v>227</v>
      </c>
      <c r="B224" s="124" t="s">
        <v>228</v>
      </c>
      <c r="C224" s="124" t="s">
        <v>22</v>
      </c>
      <c r="D224" s="124">
        <v>537.10437490000004</v>
      </c>
      <c r="E224" s="124">
        <v>21.5463904400969</v>
      </c>
      <c r="F224" s="124">
        <v>15.0555781291771</v>
      </c>
      <c r="G224" s="124">
        <v>19.326185193295899</v>
      </c>
      <c r="H224" s="124">
        <v>3030.3732091000002</v>
      </c>
      <c r="I224" s="124">
        <v>7.5226172588785998</v>
      </c>
      <c r="J224" s="124">
        <v>84.944421870822893</v>
      </c>
      <c r="K224" s="124">
        <v>3.4253796153806699</v>
      </c>
    </row>
    <row r="225" spans="1:11" x14ac:dyDescent="0.25">
      <c r="A225" s="124" t="s">
        <v>229</v>
      </c>
      <c r="B225" s="124" t="s">
        <v>230</v>
      </c>
      <c r="C225" s="124" t="s">
        <v>21</v>
      </c>
      <c r="D225" s="124">
        <v>60.522587799999997</v>
      </c>
      <c r="E225" s="124">
        <v>100</v>
      </c>
      <c r="F225" s="124">
        <v>60.669635708208503</v>
      </c>
      <c r="G225" s="124">
        <v>56.098981416832302</v>
      </c>
      <c r="H225" s="124">
        <v>39.235037400000003</v>
      </c>
      <c r="I225" s="124">
        <v>100</v>
      </c>
      <c r="J225" s="124">
        <v>39.330364291791497</v>
      </c>
      <c r="K225" s="124">
        <v>86.536314306936205</v>
      </c>
    </row>
    <row r="226" spans="1:11" x14ac:dyDescent="0.25">
      <c r="A226" s="124" t="s">
        <v>229</v>
      </c>
      <c r="B226" s="124" t="s">
        <v>230</v>
      </c>
      <c r="C226" s="124" t="s">
        <v>22</v>
      </c>
      <c r="D226" s="124">
        <v>551.3953242</v>
      </c>
      <c r="E226" s="124">
        <v>30.276674875137399</v>
      </c>
      <c r="F226" s="124">
        <v>11.837832699566301</v>
      </c>
      <c r="G226" s="124">
        <v>28.720982778359101</v>
      </c>
      <c r="H226" s="124">
        <v>4106.5124042999996</v>
      </c>
      <c r="I226" s="124">
        <v>8.5985259152028508</v>
      </c>
      <c r="J226" s="124">
        <v>88.162167300433694</v>
      </c>
      <c r="K226" s="124">
        <v>3.85646360006929</v>
      </c>
    </row>
    <row r="227" spans="1:11" x14ac:dyDescent="0.25">
      <c r="A227" s="124" t="s">
        <v>231</v>
      </c>
      <c r="B227" s="124" t="s">
        <v>232</v>
      </c>
      <c r="C227" s="124" t="s">
        <v>22</v>
      </c>
      <c r="D227" s="124">
        <v>286.08680409999999</v>
      </c>
      <c r="E227" s="124">
        <v>33.223736887769</v>
      </c>
      <c r="F227" s="124">
        <v>9.0800735910007102</v>
      </c>
      <c r="G227" s="124">
        <v>31.7444127362592</v>
      </c>
      <c r="H227" s="124">
        <v>2864.6233882000001</v>
      </c>
      <c r="I227" s="124">
        <v>7.4707750382551001</v>
      </c>
      <c r="J227" s="124">
        <v>90.919926408999302</v>
      </c>
      <c r="K227" s="124">
        <v>3.1702797740034598</v>
      </c>
    </row>
    <row r="228" spans="1:11" x14ac:dyDescent="0.25">
      <c r="A228" s="124" t="s">
        <v>233</v>
      </c>
      <c r="B228" s="124" t="s">
        <v>234</v>
      </c>
      <c r="C228" s="124" t="s">
        <v>21</v>
      </c>
      <c r="D228" s="124"/>
      <c r="E228" s="124"/>
      <c r="F228" s="124"/>
      <c r="G228" s="124"/>
      <c r="H228" s="124">
        <v>168.64136540000001</v>
      </c>
      <c r="I228" s="124">
        <v>72.977157484982499</v>
      </c>
      <c r="J228" s="124">
        <v>100</v>
      </c>
      <c r="K228" s="124">
        <v>0</v>
      </c>
    </row>
    <row r="229" spans="1:11" x14ac:dyDescent="0.25">
      <c r="A229" s="124" t="s">
        <v>233</v>
      </c>
      <c r="B229" s="124" t="s">
        <v>234</v>
      </c>
      <c r="C229" s="124" t="s">
        <v>22</v>
      </c>
      <c r="D229" s="124">
        <v>1527.3647109999999</v>
      </c>
      <c r="E229" s="124">
        <v>26.005802507055101</v>
      </c>
      <c r="F229" s="124">
        <v>15.745207106980301</v>
      </c>
      <c r="G229" s="124">
        <v>24.1326026114955</v>
      </c>
      <c r="H229" s="124">
        <v>8173.140977</v>
      </c>
      <c r="I229" s="124">
        <v>9.6205652130741708</v>
      </c>
      <c r="J229" s="124">
        <v>84.254792893019797</v>
      </c>
      <c r="K229" s="124">
        <v>4.5098066602680902</v>
      </c>
    </row>
    <row r="230" spans="1:11" x14ac:dyDescent="0.25">
      <c r="A230" s="124" t="s">
        <v>237</v>
      </c>
      <c r="B230" s="124" t="s">
        <v>238</v>
      </c>
      <c r="C230" s="124" t="s">
        <v>22</v>
      </c>
      <c r="D230" s="124">
        <v>1417.0649323</v>
      </c>
      <c r="E230" s="124">
        <v>24.416250017238401</v>
      </c>
      <c r="F230" s="124">
        <v>15.3422664005247</v>
      </c>
      <c r="G230" s="124">
        <v>24.487532292563301</v>
      </c>
      <c r="H230" s="124">
        <v>7819.2818714000005</v>
      </c>
      <c r="I230" s="124">
        <v>10.223060672318599</v>
      </c>
      <c r="J230" s="124">
        <v>84.657733599475307</v>
      </c>
      <c r="K230" s="124">
        <v>4.4378018162098103</v>
      </c>
    </row>
    <row r="231" spans="1:11" x14ac:dyDescent="0.25">
      <c r="A231" s="124" t="s">
        <v>239</v>
      </c>
      <c r="B231" s="124" t="s">
        <v>240</v>
      </c>
      <c r="C231" s="124" t="s">
        <v>21</v>
      </c>
      <c r="D231" s="124">
        <v>84.093569299999999</v>
      </c>
      <c r="E231" s="124">
        <v>71.5174348654688</v>
      </c>
      <c r="F231" s="124">
        <v>71.397167687003304</v>
      </c>
      <c r="G231" s="124">
        <v>24.453518078217201</v>
      </c>
      <c r="H231" s="124">
        <v>33.689211200000003</v>
      </c>
      <c r="I231" s="124">
        <v>99.999999999999801</v>
      </c>
      <c r="J231" s="124">
        <v>28.6028323129967</v>
      </c>
      <c r="K231" s="124">
        <v>61.039826813735502</v>
      </c>
    </row>
    <row r="232" spans="1:11" x14ac:dyDescent="0.25">
      <c r="A232" s="124" t="s">
        <v>239</v>
      </c>
      <c r="B232" s="124" t="s">
        <v>240</v>
      </c>
      <c r="C232" s="124" t="s">
        <v>22</v>
      </c>
      <c r="D232" s="124">
        <v>878.90220780000004</v>
      </c>
      <c r="E232" s="124">
        <v>21.762931055492299</v>
      </c>
      <c r="F232" s="124">
        <v>13.1284131393971</v>
      </c>
      <c r="G232" s="124">
        <v>21.352048988367901</v>
      </c>
      <c r="H232" s="124">
        <v>5815.754629</v>
      </c>
      <c r="I232" s="124">
        <v>9.3672869148484796</v>
      </c>
      <c r="J232" s="124">
        <v>86.871586860602903</v>
      </c>
      <c r="K232" s="124">
        <v>3.22681478055362</v>
      </c>
    </row>
    <row r="233" spans="1:11" x14ac:dyDescent="0.25">
      <c r="A233" s="124" t="s">
        <v>241</v>
      </c>
      <c r="B233" s="124" t="s">
        <v>242</v>
      </c>
      <c r="C233" s="124" t="s">
        <v>22</v>
      </c>
      <c r="D233" s="124">
        <v>142.72822439999999</v>
      </c>
      <c r="E233" s="124">
        <v>27.796772994441199</v>
      </c>
      <c r="F233" s="124">
        <v>15.7529132902191</v>
      </c>
      <c r="G233" s="124">
        <v>24.602845374563699</v>
      </c>
      <c r="H233" s="124">
        <v>763.31513259999997</v>
      </c>
      <c r="I233" s="124">
        <v>9.5939727458945008</v>
      </c>
      <c r="J233" s="124">
        <v>84.247086709780902</v>
      </c>
      <c r="K233" s="124">
        <v>4.6003548017426397</v>
      </c>
    </row>
    <row r="234" spans="1:11" x14ac:dyDescent="0.25">
      <c r="A234" s="124" t="s">
        <v>243</v>
      </c>
      <c r="B234" s="124" t="s">
        <v>244</v>
      </c>
      <c r="C234" s="124" t="s">
        <v>21</v>
      </c>
      <c r="D234" s="124"/>
      <c r="E234" s="124"/>
      <c r="F234" s="124"/>
      <c r="G234" s="124"/>
      <c r="H234" s="124">
        <v>14.822508900000001</v>
      </c>
      <c r="I234" s="124">
        <v>70.634701021202801</v>
      </c>
      <c r="J234" s="124">
        <v>100</v>
      </c>
      <c r="K234" s="124">
        <v>0</v>
      </c>
    </row>
    <row r="235" spans="1:11" x14ac:dyDescent="0.25">
      <c r="A235" s="124" t="s">
        <v>243</v>
      </c>
      <c r="B235" s="124" t="s">
        <v>244</v>
      </c>
      <c r="C235" s="124" t="s">
        <v>22</v>
      </c>
      <c r="D235" s="124">
        <v>403.11684769999999</v>
      </c>
      <c r="E235" s="124">
        <v>14.8100884432131</v>
      </c>
      <c r="F235" s="124">
        <v>15.881059641635799</v>
      </c>
      <c r="G235" s="124">
        <v>13.2259847191783</v>
      </c>
      <c r="H235" s="124">
        <v>2135.2329651999999</v>
      </c>
      <c r="I235" s="124">
        <v>7.1022522285870799</v>
      </c>
      <c r="J235" s="124">
        <v>84.118940358364199</v>
      </c>
      <c r="K235" s="124">
        <v>2.49697215929978</v>
      </c>
    </row>
    <row r="236" spans="1:11" x14ac:dyDescent="0.25">
      <c r="A236" s="124" t="s">
        <v>245</v>
      </c>
      <c r="B236" s="124" t="s">
        <v>246</v>
      </c>
      <c r="C236" s="124" t="s">
        <v>22</v>
      </c>
      <c r="D236" s="124">
        <v>488.05214999999998</v>
      </c>
      <c r="E236" s="124">
        <v>16.058451054722902</v>
      </c>
      <c r="F236" s="124">
        <v>15.678727252731001</v>
      </c>
      <c r="G236" s="124">
        <v>14.7719877869693</v>
      </c>
      <c r="H236" s="124">
        <v>2624.778006</v>
      </c>
      <c r="I236" s="124">
        <v>8.1199208209154108</v>
      </c>
      <c r="J236" s="124">
        <v>84.321272747269006</v>
      </c>
      <c r="K236" s="124">
        <v>2.7467086293484</v>
      </c>
    </row>
    <row r="237" spans="1:11" x14ac:dyDescent="0.25">
      <c r="A237" s="124" t="s">
        <v>249</v>
      </c>
      <c r="B237" s="124" t="s">
        <v>250</v>
      </c>
      <c r="C237" s="124" t="s">
        <v>21</v>
      </c>
      <c r="D237" s="124">
        <v>14.854618200000001</v>
      </c>
      <c r="E237" s="124">
        <v>99.999999999999901</v>
      </c>
      <c r="F237" s="124">
        <v>22.311166284216</v>
      </c>
      <c r="G237" s="124">
        <v>69.294309958873995</v>
      </c>
      <c r="H237" s="124">
        <v>51.724681199999999</v>
      </c>
      <c r="I237" s="124">
        <v>58.431939802233401</v>
      </c>
      <c r="J237" s="124">
        <v>77.688833715784</v>
      </c>
      <c r="K237" s="124">
        <v>19.900374327904601</v>
      </c>
    </row>
    <row r="238" spans="1:11" x14ac:dyDescent="0.25">
      <c r="A238" s="124" t="s">
        <v>249</v>
      </c>
      <c r="B238" s="124" t="s">
        <v>250</v>
      </c>
      <c r="C238" s="124" t="s">
        <v>22</v>
      </c>
      <c r="D238" s="124">
        <v>305.58296080000002</v>
      </c>
      <c r="E238" s="124">
        <v>25.1310918736311</v>
      </c>
      <c r="F238" s="124">
        <v>15.549114729711199</v>
      </c>
      <c r="G238" s="124">
        <v>24.183035746041998</v>
      </c>
      <c r="H238" s="124">
        <v>1659.6926585000001</v>
      </c>
      <c r="I238" s="124">
        <v>9.1661391349138803</v>
      </c>
      <c r="J238" s="124">
        <v>84.450885270288794</v>
      </c>
      <c r="K238" s="124">
        <v>4.4525856197295202</v>
      </c>
    </row>
    <row r="239" spans="1:11" x14ac:dyDescent="0.25">
      <c r="A239" s="124" t="s">
        <v>253</v>
      </c>
      <c r="B239" s="124" t="s">
        <v>254</v>
      </c>
      <c r="C239" s="124" t="s">
        <v>22</v>
      </c>
      <c r="D239" s="124">
        <v>2497.8000167999999</v>
      </c>
      <c r="E239" s="124">
        <v>10.155999335133099</v>
      </c>
      <c r="F239" s="124">
        <v>19.789173158166999</v>
      </c>
      <c r="G239" s="124">
        <v>9.0749592691768708</v>
      </c>
      <c r="H239" s="124">
        <v>10124.2534507</v>
      </c>
      <c r="I239" s="124">
        <v>4.3421646210146596</v>
      </c>
      <c r="J239" s="124">
        <v>80.210826841832997</v>
      </c>
      <c r="K239" s="124">
        <v>2.2389239389736999</v>
      </c>
    </row>
    <row r="240" spans="1:11" x14ac:dyDescent="0.25">
      <c r="A240" s="124" t="s">
        <v>255</v>
      </c>
      <c r="B240" s="124" t="s">
        <v>256</v>
      </c>
      <c r="C240" s="124" t="s">
        <v>22</v>
      </c>
      <c r="D240" s="124">
        <v>1956.3899317</v>
      </c>
      <c r="E240" s="124">
        <v>9.4171693787640596</v>
      </c>
      <c r="F240" s="124">
        <v>20.370494421380201</v>
      </c>
      <c r="G240" s="124">
        <v>8.8436636132447397</v>
      </c>
      <c r="H240" s="124">
        <v>7647.6476101999997</v>
      </c>
      <c r="I240" s="124">
        <v>4.7975951593616504</v>
      </c>
      <c r="J240" s="124">
        <v>79.629505578619799</v>
      </c>
      <c r="K240" s="124">
        <v>2.2623498537272702</v>
      </c>
    </row>
    <row r="241" spans="1:11" x14ac:dyDescent="0.25">
      <c r="A241" s="124" t="s">
        <v>257</v>
      </c>
      <c r="B241" s="124" t="s">
        <v>258</v>
      </c>
      <c r="C241" s="124" t="s">
        <v>22</v>
      </c>
      <c r="D241" s="124">
        <v>523.71568909999996</v>
      </c>
      <c r="E241" s="124">
        <v>18.939185144851098</v>
      </c>
      <c r="F241" s="124">
        <v>16.104915238931799</v>
      </c>
      <c r="G241" s="124">
        <v>19.628166267033599</v>
      </c>
      <c r="H241" s="124">
        <v>2728.1840032</v>
      </c>
      <c r="I241" s="124">
        <v>13.725577339848799</v>
      </c>
      <c r="J241" s="124">
        <v>83.895084761068205</v>
      </c>
      <c r="K241" s="124">
        <v>3.7679198361443</v>
      </c>
    </row>
    <row r="242" spans="1:11" x14ac:dyDescent="0.25">
      <c r="A242" s="124" t="s">
        <v>309</v>
      </c>
      <c r="B242" s="124" t="s">
        <v>310</v>
      </c>
      <c r="C242" s="124" t="s">
        <v>22</v>
      </c>
      <c r="D242" s="124">
        <v>1582.4567712</v>
      </c>
      <c r="E242" s="124">
        <v>11.2362304719269</v>
      </c>
      <c r="F242" s="124">
        <v>14.8581914053809</v>
      </c>
      <c r="G242" s="124">
        <v>11.0966486642545</v>
      </c>
      <c r="H242" s="124">
        <v>9067.9429175999994</v>
      </c>
      <c r="I242" s="124">
        <v>4.9808622362567396</v>
      </c>
      <c r="J242" s="124">
        <v>85.141808594619107</v>
      </c>
      <c r="K242" s="124">
        <v>1.9364884600557899</v>
      </c>
    </row>
    <row r="243" spans="1:11" x14ac:dyDescent="0.25">
      <c r="A243" s="124" t="s">
        <v>259</v>
      </c>
      <c r="B243" s="124" t="s">
        <v>260</v>
      </c>
      <c r="C243" s="124" t="s">
        <v>22</v>
      </c>
      <c r="D243" s="124">
        <v>811.82944669999995</v>
      </c>
      <c r="E243" s="124">
        <v>14.1462472362286</v>
      </c>
      <c r="F243" s="124">
        <v>8.9986327440179803</v>
      </c>
      <c r="G243" s="124">
        <v>14.0470814794741</v>
      </c>
      <c r="H243" s="124">
        <v>8209.8682910999996</v>
      </c>
      <c r="I243" s="124">
        <v>3.91248329754794</v>
      </c>
      <c r="J243" s="124">
        <v>91.001367255982004</v>
      </c>
      <c r="K243" s="124">
        <v>1.3890398701759601</v>
      </c>
    </row>
    <row r="244" spans="1:11" x14ac:dyDescent="0.25">
      <c r="A244" s="124" t="s">
        <v>311</v>
      </c>
      <c r="B244" s="124" t="s">
        <v>312</v>
      </c>
      <c r="C244" s="124" t="s">
        <v>22</v>
      </c>
      <c r="D244" s="124">
        <v>1295.6764310999999</v>
      </c>
      <c r="E244" s="124">
        <v>12.8659933053095</v>
      </c>
      <c r="F244" s="124">
        <v>9.6387378285949197</v>
      </c>
      <c r="G244" s="124">
        <v>11.993135737819999</v>
      </c>
      <c r="H244" s="124">
        <v>12146.7104679</v>
      </c>
      <c r="I244" s="124">
        <v>4.43852839718725</v>
      </c>
      <c r="J244" s="124">
        <v>90.361262171405102</v>
      </c>
      <c r="K244" s="124">
        <v>1.27929478121191</v>
      </c>
    </row>
    <row r="245" spans="1:11" x14ac:dyDescent="0.25">
      <c r="A245" s="124" t="s">
        <v>261</v>
      </c>
      <c r="B245" s="124" t="s">
        <v>262</v>
      </c>
      <c r="C245" s="124" t="s">
        <v>22</v>
      </c>
      <c r="D245" s="124">
        <v>1142.2891436</v>
      </c>
      <c r="E245" s="124">
        <v>15.900071398542201</v>
      </c>
      <c r="F245" s="124">
        <v>8.4454713929797194</v>
      </c>
      <c r="G245" s="124">
        <v>14.7129304000789</v>
      </c>
      <c r="H245" s="124">
        <v>12383.174272800001</v>
      </c>
      <c r="I245" s="124">
        <v>5.18643236385841</v>
      </c>
      <c r="J245" s="124">
        <v>91.554528607020302</v>
      </c>
      <c r="K245" s="124">
        <v>1.3571981057771501</v>
      </c>
    </row>
    <row r="246" spans="1:11" x14ac:dyDescent="0.25">
      <c r="A246" s="124" t="s">
        <v>263</v>
      </c>
      <c r="B246" s="124" t="s">
        <v>264</v>
      </c>
      <c r="C246" s="124" t="s">
        <v>22</v>
      </c>
      <c r="D246" s="124">
        <v>1610.3619880000001</v>
      </c>
      <c r="E246" s="124">
        <v>12.9985812347386</v>
      </c>
      <c r="F246" s="124">
        <v>14.14436964443</v>
      </c>
      <c r="G246" s="124">
        <v>12.269708297954899</v>
      </c>
      <c r="H246" s="124">
        <v>9774.8183239000009</v>
      </c>
      <c r="I246" s="124">
        <v>5.3085342910492903</v>
      </c>
      <c r="J246" s="124">
        <v>85.85563035557</v>
      </c>
      <c r="K246" s="124">
        <v>2.0213850725556299</v>
      </c>
    </row>
    <row r="247" spans="1:11" x14ac:dyDescent="0.25">
      <c r="A247" s="124" t="s">
        <v>265</v>
      </c>
      <c r="B247" s="124" t="s">
        <v>266</v>
      </c>
      <c r="C247" s="124" t="s">
        <v>21</v>
      </c>
      <c r="D247" s="124"/>
      <c r="E247" s="124"/>
      <c r="F247" s="124"/>
      <c r="G247" s="124"/>
      <c r="H247" s="124">
        <v>137.6149964</v>
      </c>
      <c r="I247" s="124">
        <v>72.769257618516207</v>
      </c>
      <c r="J247" s="124">
        <v>100</v>
      </c>
      <c r="K247" s="124">
        <v>0</v>
      </c>
    </row>
    <row r="248" spans="1:11" x14ac:dyDescent="0.25">
      <c r="A248" s="124" t="s">
        <v>265</v>
      </c>
      <c r="B248" s="124" t="s">
        <v>266</v>
      </c>
      <c r="C248" s="124" t="s">
        <v>22</v>
      </c>
      <c r="D248" s="124">
        <v>4693.1404118</v>
      </c>
      <c r="E248" s="124">
        <v>16.520619849458502</v>
      </c>
      <c r="F248" s="124">
        <v>14.319556218534199</v>
      </c>
      <c r="G248" s="124">
        <v>14.1636871248348</v>
      </c>
      <c r="H248" s="124">
        <v>28081.2021738</v>
      </c>
      <c r="I248" s="124">
        <v>6.4223696330545303</v>
      </c>
      <c r="J248" s="124">
        <v>85.680443781465797</v>
      </c>
      <c r="K248" s="124">
        <v>2.3671412646169601</v>
      </c>
    </row>
    <row r="249" spans="1:11" x14ac:dyDescent="0.25">
      <c r="A249" s="124" t="s">
        <v>267</v>
      </c>
      <c r="B249" s="124" t="s">
        <v>268</v>
      </c>
      <c r="C249" s="124" t="s">
        <v>22</v>
      </c>
      <c r="D249" s="124">
        <v>6214.3732754000002</v>
      </c>
      <c r="E249" s="124">
        <v>9.6213464001279796</v>
      </c>
      <c r="F249" s="124">
        <v>19.367640123748199</v>
      </c>
      <c r="G249" s="124">
        <v>8.7704876751314806</v>
      </c>
      <c r="H249" s="124">
        <v>25871.9998485</v>
      </c>
      <c r="I249" s="124">
        <v>4.8736745037934002</v>
      </c>
      <c r="J249" s="124">
        <v>80.632359876251797</v>
      </c>
      <c r="K249" s="124">
        <v>2.1066436510404598</v>
      </c>
    </row>
    <row r="250" spans="1:11" x14ac:dyDescent="0.25">
      <c r="A250" s="124" t="s">
        <v>269</v>
      </c>
      <c r="B250" s="124" t="s">
        <v>270</v>
      </c>
      <c r="C250" s="124" t="s">
        <v>22</v>
      </c>
      <c r="D250" s="124">
        <v>1973.1027924</v>
      </c>
      <c r="E250" s="124">
        <v>13.5832949901056</v>
      </c>
      <c r="F250" s="124">
        <v>21.673012435596998</v>
      </c>
      <c r="G250" s="124">
        <v>11.7185389524633</v>
      </c>
      <c r="H250" s="124">
        <v>7130.8590968999997</v>
      </c>
      <c r="I250" s="124">
        <v>7.9540952972926897</v>
      </c>
      <c r="J250" s="124">
        <v>78.326987564402998</v>
      </c>
      <c r="K250" s="124">
        <v>3.2425099999529201</v>
      </c>
    </row>
    <row r="251" spans="1:11" x14ac:dyDescent="0.25">
      <c r="A251" s="124" t="s">
        <v>271</v>
      </c>
      <c r="B251" s="124" t="s">
        <v>272</v>
      </c>
      <c r="C251" s="124" t="s">
        <v>22</v>
      </c>
      <c r="D251" s="124">
        <v>4069.6641082000001</v>
      </c>
      <c r="E251" s="124">
        <v>10.8741932554545</v>
      </c>
      <c r="F251" s="124">
        <v>23.9866191400194</v>
      </c>
      <c r="G251" s="124">
        <v>9.5226524912732593</v>
      </c>
      <c r="H251" s="124">
        <v>12896.7290481</v>
      </c>
      <c r="I251" s="124">
        <v>5.7518149745329801</v>
      </c>
      <c r="J251" s="124">
        <v>76.0133808599806</v>
      </c>
      <c r="K251" s="124">
        <v>3.0049477595487999</v>
      </c>
    </row>
    <row r="252" spans="1:11" x14ac:dyDescent="0.25">
      <c r="A252" s="124" t="s">
        <v>273</v>
      </c>
      <c r="B252" s="124" t="s">
        <v>274</v>
      </c>
      <c r="C252" s="124" t="s">
        <v>22</v>
      </c>
      <c r="D252" s="124">
        <v>4256.9622960999995</v>
      </c>
      <c r="E252" s="124">
        <v>13.2416874671472</v>
      </c>
      <c r="F252" s="124">
        <v>26.1101666183216</v>
      </c>
      <c r="G252" s="124">
        <v>10.752684486335999</v>
      </c>
      <c r="H252" s="124">
        <v>12046.8873052</v>
      </c>
      <c r="I252" s="124">
        <v>8.6002561817765404</v>
      </c>
      <c r="J252" s="124">
        <v>73.889833381678301</v>
      </c>
      <c r="K252" s="124">
        <v>3.7996348169069099</v>
      </c>
    </row>
    <row r="253" spans="1:11" x14ac:dyDescent="0.25">
      <c r="A253" s="124" t="s">
        <v>275</v>
      </c>
      <c r="B253" s="124" t="s">
        <v>276</v>
      </c>
      <c r="C253" s="124" t="s">
        <v>22</v>
      </c>
      <c r="D253" s="124">
        <v>3168.0414909000001</v>
      </c>
      <c r="E253" s="124">
        <v>11.8779405438331</v>
      </c>
      <c r="F253" s="124">
        <v>21.619069669667901</v>
      </c>
      <c r="G253" s="124">
        <v>10.991434470445499</v>
      </c>
      <c r="H253" s="124">
        <v>11485.8799743</v>
      </c>
      <c r="I253" s="124">
        <v>5.5762699431667704</v>
      </c>
      <c r="J253" s="124">
        <v>78.380930330332106</v>
      </c>
      <c r="K253" s="124">
        <v>3.0316632704497701</v>
      </c>
    </row>
    <row r="254" spans="1:11" x14ac:dyDescent="0.25">
      <c r="A254" s="124" t="s">
        <v>277</v>
      </c>
      <c r="B254" s="124" t="s">
        <v>278</v>
      </c>
      <c r="C254" s="124" t="s">
        <v>22</v>
      </c>
      <c r="D254" s="124">
        <v>178.47254760000001</v>
      </c>
      <c r="E254" s="124">
        <v>25.294684157160201</v>
      </c>
      <c r="F254" s="124">
        <v>16.395948515271598</v>
      </c>
      <c r="G254" s="124">
        <v>24.966391329645301</v>
      </c>
      <c r="H254" s="124">
        <v>910.04360280000003</v>
      </c>
      <c r="I254" s="124">
        <v>11.702176658041999</v>
      </c>
      <c r="J254" s="124">
        <v>83.604051484728402</v>
      </c>
      <c r="K254" s="124">
        <v>4.8962659055794697</v>
      </c>
    </row>
    <row r="255" spans="1:11" x14ac:dyDescent="0.25">
      <c r="A255" s="124" t="s">
        <v>281</v>
      </c>
      <c r="B255" s="124" t="s">
        <v>282</v>
      </c>
      <c r="C255" s="124" t="s">
        <v>21</v>
      </c>
      <c r="D255" s="124">
        <v>99.695557199999996</v>
      </c>
      <c r="E255" s="124">
        <v>56.391081576152899</v>
      </c>
      <c r="F255" s="124">
        <v>74.912914983867196</v>
      </c>
      <c r="G255" s="124">
        <v>20.697582569992701</v>
      </c>
      <c r="H255" s="124">
        <v>33.386378299999997</v>
      </c>
      <c r="I255" s="124">
        <v>99.999999999999901</v>
      </c>
      <c r="J255" s="124">
        <v>25.0870850161328</v>
      </c>
      <c r="K255" s="124">
        <v>61.805356917327998</v>
      </c>
    </row>
    <row r="256" spans="1:11" x14ac:dyDescent="0.25">
      <c r="A256" s="124" t="s">
        <v>281</v>
      </c>
      <c r="B256" s="124" t="s">
        <v>282</v>
      </c>
      <c r="C256" s="124" t="s">
        <v>22</v>
      </c>
      <c r="D256" s="124">
        <v>850.04881929999999</v>
      </c>
      <c r="E256" s="124">
        <v>19.627308280450301</v>
      </c>
      <c r="F256" s="124">
        <v>34.864967154610497</v>
      </c>
      <c r="G256" s="124">
        <v>16.000138192441302</v>
      </c>
      <c r="H256" s="124">
        <v>1588.068548</v>
      </c>
      <c r="I256" s="124">
        <v>14.202616299645401</v>
      </c>
      <c r="J256" s="124">
        <v>65.135032845389503</v>
      </c>
      <c r="K256" s="124">
        <v>8.5644278996964207</v>
      </c>
    </row>
    <row r="257" spans="1:11" x14ac:dyDescent="0.25">
      <c r="A257" s="124" t="s">
        <v>283</v>
      </c>
      <c r="B257" s="124" t="s">
        <v>284</v>
      </c>
      <c r="C257" s="124" t="s">
        <v>21</v>
      </c>
      <c r="D257" s="124">
        <v>192.75103780000001</v>
      </c>
      <c r="E257" s="124">
        <v>57.016625929108599</v>
      </c>
      <c r="F257" s="124">
        <v>92.280548475303107</v>
      </c>
      <c r="G257" s="124">
        <v>8.2145322032054899</v>
      </c>
      <c r="H257" s="124">
        <v>16.124007899999999</v>
      </c>
      <c r="I257" s="124">
        <v>99.999999999999901</v>
      </c>
      <c r="J257" s="124">
        <v>7.7194515246969004</v>
      </c>
      <c r="K257" s="124">
        <v>98.198885601474998</v>
      </c>
    </row>
    <row r="258" spans="1:11" x14ac:dyDescent="0.25">
      <c r="A258" s="124" t="s">
        <v>283</v>
      </c>
      <c r="B258" s="124" t="s">
        <v>284</v>
      </c>
      <c r="C258" s="124" t="s">
        <v>22</v>
      </c>
      <c r="D258" s="124">
        <v>463.87801669999999</v>
      </c>
      <c r="E258" s="124">
        <v>26.0841184907238</v>
      </c>
      <c r="F258" s="124">
        <v>15.3224441765487</v>
      </c>
      <c r="G258" s="124">
        <v>22.1788130989802</v>
      </c>
      <c r="H258" s="124">
        <v>2563.5633716000002</v>
      </c>
      <c r="I258" s="124">
        <v>8.7664607719899497</v>
      </c>
      <c r="J258" s="124">
        <v>84.6775558234512</v>
      </c>
      <c r="K258" s="124">
        <v>4.0132668250341297</v>
      </c>
    </row>
    <row r="259" spans="1:11" x14ac:dyDescent="0.25">
      <c r="A259" s="124" t="s">
        <v>285</v>
      </c>
      <c r="B259" s="124" t="s">
        <v>286</v>
      </c>
      <c r="C259" s="124" t="s">
        <v>22</v>
      </c>
      <c r="D259" s="124">
        <v>828.40611379999996</v>
      </c>
      <c r="E259" s="124">
        <v>16.057273157657399</v>
      </c>
      <c r="F259" s="124">
        <v>18.929668010942802</v>
      </c>
      <c r="G259" s="124">
        <v>13.661816223996</v>
      </c>
      <c r="H259" s="124">
        <v>3547.8254889999998</v>
      </c>
      <c r="I259" s="124">
        <v>8.9648570265910905</v>
      </c>
      <c r="J259" s="124">
        <v>81.070331989057195</v>
      </c>
      <c r="K259" s="124">
        <v>3.1899911990204202</v>
      </c>
    </row>
    <row r="260" spans="1:11" x14ac:dyDescent="0.25">
      <c r="A260" s="124" t="s">
        <v>289</v>
      </c>
      <c r="B260" s="124" t="s">
        <v>290</v>
      </c>
      <c r="C260" s="124" t="s">
        <v>22</v>
      </c>
      <c r="D260" s="124">
        <v>18.0285002</v>
      </c>
      <c r="E260" s="124">
        <v>100</v>
      </c>
      <c r="F260" s="124">
        <v>4.17714683586909</v>
      </c>
      <c r="G260" s="124">
        <v>99.379749870127</v>
      </c>
      <c r="H260" s="124">
        <v>413.56993069999999</v>
      </c>
      <c r="I260" s="124">
        <v>12.8453465808857</v>
      </c>
      <c r="J260" s="124">
        <v>95.822853164130905</v>
      </c>
      <c r="K260" s="124">
        <v>4.3322004512682897</v>
      </c>
    </row>
    <row r="261" spans="1:11" x14ac:dyDescent="0.25">
      <c r="A261" s="124" t="s">
        <v>291</v>
      </c>
      <c r="B261" s="124" t="s">
        <v>292</v>
      </c>
      <c r="C261" s="124" t="s">
        <v>22</v>
      </c>
      <c r="D261" s="124">
        <v>4962.2606978000003</v>
      </c>
      <c r="E261" s="124">
        <v>11.994795579083499</v>
      </c>
      <c r="F261" s="124">
        <v>16.859297104219898</v>
      </c>
      <c r="G261" s="124">
        <v>10.4768499917716</v>
      </c>
      <c r="H261" s="124">
        <v>24471.117616399999</v>
      </c>
      <c r="I261" s="124">
        <v>5.8649355503150202</v>
      </c>
      <c r="J261" s="124">
        <v>83.140702895780095</v>
      </c>
      <c r="K261" s="124">
        <v>2.1244988384213701</v>
      </c>
    </row>
    <row r="262" spans="1:11" x14ac:dyDescent="0.25">
      <c r="A262" s="124" t="s">
        <v>293</v>
      </c>
      <c r="B262" s="124" t="s">
        <v>294</v>
      </c>
      <c r="C262" s="124" t="s">
        <v>22</v>
      </c>
      <c r="D262" s="124">
        <v>5446.3929713999996</v>
      </c>
      <c r="E262" s="124">
        <v>11.0952565432773</v>
      </c>
      <c r="F262" s="124">
        <v>21.816116903403401</v>
      </c>
      <c r="G262" s="124">
        <v>10.777807278617701</v>
      </c>
      <c r="H262" s="124">
        <v>19518.604216299998</v>
      </c>
      <c r="I262" s="124">
        <v>6.3650292733110199</v>
      </c>
      <c r="J262" s="124">
        <v>78.183883096596603</v>
      </c>
      <c r="K262" s="124">
        <v>3.0073960801124602</v>
      </c>
    </row>
    <row r="263" spans="1:11" x14ac:dyDescent="0.25">
      <c r="A263" t="s">
        <v>25</v>
      </c>
    </row>
    <row r="264" spans="1:11" x14ac:dyDescent="0.25">
      <c r="A264" t="s">
        <v>26</v>
      </c>
    </row>
    <row r="265" spans="1:11" x14ac:dyDescent="0.25">
      <c r="A265" t="s">
        <v>27</v>
      </c>
    </row>
    <row r="266" spans="1:11" x14ac:dyDescent="0.25">
      <c r="A266" t="s">
        <v>28</v>
      </c>
    </row>
    <row r="267" spans="1:11" x14ac:dyDescent="0.25">
      <c r="A267" t="s">
        <v>29</v>
      </c>
    </row>
    <row r="270" spans="1:11" x14ac:dyDescent="0.25">
      <c r="K270" s="7" t="str">
        <f>HYPERLINK("#'Indice'!A1", "Ir al índice")</f>
        <v>Ir al índice</v>
      </c>
    </row>
    <row r="271" spans="1:11" ht="17.25" x14ac:dyDescent="0.3">
      <c r="A271" s="4" t="s">
        <v>471</v>
      </c>
    </row>
    <row r="272" spans="1:11" x14ac:dyDescent="0.25">
      <c r="A272" s="5" t="s">
        <v>31</v>
      </c>
      <c r="B272" s="5" t="s">
        <v>76</v>
      </c>
      <c r="C272" s="5" t="s">
        <v>678</v>
      </c>
      <c r="D272" s="5" t="s">
        <v>11</v>
      </c>
      <c r="E272" s="5" t="s">
        <v>12</v>
      </c>
      <c r="F272" s="5" t="s">
        <v>13</v>
      </c>
      <c r="G272" s="5" t="s">
        <v>14</v>
      </c>
      <c r="H272" s="5" t="s">
        <v>15</v>
      </c>
      <c r="I272" s="5" t="s">
        <v>16</v>
      </c>
      <c r="J272" s="5" t="s">
        <v>17</v>
      </c>
      <c r="K272" s="5" t="s">
        <v>18</v>
      </c>
    </row>
    <row r="273" spans="1:11" x14ac:dyDescent="0.25">
      <c r="A273" s="125" t="s">
        <v>77</v>
      </c>
      <c r="B273" s="125" t="s">
        <v>78</v>
      </c>
      <c r="C273" s="125" t="s">
        <v>22</v>
      </c>
      <c r="D273" s="125">
        <v>6.2391405000000004</v>
      </c>
      <c r="E273" s="125"/>
      <c r="F273" s="125">
        <v>18.7789872830683</v>
      </c>
      <c r="G273" s="125"/>
      <c r="H273" s="125">
        <v>26.984911499999999</v>
      </c>
      <c r="I273" s="125"/>
      <c r="J273" s="125">
        <v>81.221012716931696</v>
      </c>
      <c r="K273" s="125"/>
    </row>
    <row r="274" spans="1:11" x14ac:dyDescent="0.25">
      <c r="A274" s="125" t="s">
        <v>79</v>
      </c>
      <c r="B274" s="125" t="s">
        <v>80</v>
      </c>
      <c r="C274" s="125" t="s">
        <v>22</v>
      </c>
      <c r="D274" s="125">
        <v>22.080402500000002</v>
      </c>
      <c r="E274" s="125"/>
      <c r="F274" s="125">
        <v>33.3333333333333</v>
      </c>
      <c r="G274" s="125"/>
      <c r="H274" s="125">
        <v>44.160805000000003</v>
      </c>
      <c r="I274" s="125"/>
      <c r="J274" s="125">
        <v>66.6666666666667</v>
      </c>
      <c r="K274" s="125"/>
    </row>
    <row r="275" spans="1:11" x14ac:dyDescent="0.25">
      <c r="A275" s="125" t="s">
        <v>85</v>
      </c>
      <c r="B275" s="125" t="s">
        <v>86</v>
      </c>
      <c r="C275" s="125" t="s">
        <v>22</v>
      </c>
      <c r="D275" s="125">
        <v>8.9180998000000002</v>
      </c>
      <c r="E275" s="125"/>
      <c r="F275" s="125">
        <v>15.9807665974679</v>
      </c>
      <c r="G275" s="125"/>
      <c r="H275" s="125">
        <v>46.887106699999997</v>
      </c>
      <c r="I275" s="125"/>
      <c r="J275" s="125">
        <v>84.019233402532095</v>
      </c>
      <c r="K275" s="125"/>
    </row>
    <row r="276" spans="1:11" x14ac:dyDescent="0.25">
      <c r="A276" s="125" t="s">
        <v>97</v>
      </c>
      <c r="B276" s="125" t="s">
        <v>98</v>
      </c>
      <c r="C276" s="125" t="s">
        <v>22</v>
      </c>
      <c r="D276" s="125">
        <v>48.258994299999998</v>
      </c>
      <c r="E276" s="125"/>
      <c r="F276" s="125">
        <v>24.7279104817869</v>
      </c>
      <c r="G276" s="125"/>
      <c r="H276" s="125">
        <v>146.9010227</v>
      </c>
      <c r="I276" s="125"/>
      <c r="J276" s="125">
        <v>75.272089518213093</v>
      </c>
      <c r="K276" s="125"/>
    </row>
    <row r="277" spans="1:11" x14ac:dyDescent="0.25">
      <c r="A277" s="125" t="s">
        <v>113</v>
      </c>
      <c r="B277" s="125" t="s">
        <v>114</v>
      </c>
      <c r="C277" s="125" t="s">
        <v>22</v>
      </c>
      <c r="D277" s="125">
        <v>19.3746166</v>
      </c>
      <c r="E277" s="125"/>
      <c r="F277" s="125">
        <v>23.589847762075198</v>
      </c>
      <c r="G277" s="125"/>
      <c r="H277" s="125">
        <v>62.756547599999998</v>
      </c>
      <c r="I277" s="125"/>
      <c r="J277" s="125">
        <v>76.410152237924805</v>
      </c>
      <c r="K277" s="125"/>
    </row>
    <row r="278" spans="1:11" x14ac:dyDescent="0.25">
      <c r="A278" t="s">
        <v>25</v>
      </c>
    </row>
    <row r="279" spans="1:11" x14ac:dyDescent="0.25">
      <c r="A279" t="s">
        <v>26</v>
      </c>
    </row>
    <row r="280" spans="1:11" x14ac:dyDescent="0.25">
      <c r="A280" t="s">
        <v>27</v>
      </c>
    </row>
    <row r="281" spans="1:11" x14ac:dyDescent="0.25">
      <c r="A281" t="s">
        <v>28</v>
      </c>
    </row>
    <row r="282" spans="1:11" x14ac:dyDescent="0.25">
      <c r="A282" t="s">
        <v>29</v>
      </c>
    </row>
    <row r="285" spans="1:11" x14ac:dyDescent="0.25">
      <c r="K285" s="7" t="str">
        <f>HYPERLINK("#'Indice'!A1", "Ir al índice")</f>
        <v>Ir al índice</v>
      </c>
    </row>
    <row r="286" spans="1:11" ht="17.25" x14ac:dyDescent="0.3">
      <c r="A286" s="14" t="s">
        <v>472</v>
      </c>
    </row>
    <row r="287" spans="1:11" x14ac:dyDescent="0.25">
      <c r="A287" s="5" t="s">
        <v>31</v>
      </c>
      <c r="B287" s="5" t="s">
        <v>10</v>
      </c>
      <c r="C287" s="5" t="s">
        <v>678</v>
      </c>
      <c r="D287" s="5" t="s">
        <v>11</v>
      </c>
      <c r="E287" s="5" t="s">
        <v>12</v>
      </c>
      <c r="F287" s="5" t="s">
        <v>13</v>
      </c>
      <c r="G287" s="5" t="s">
        <v>14</v>
      </c>
      <c r="H287" s="5" t="s">
        <v>15</v>
      </c>
      <c r="I287" s="5" t="s">
        <v>16</v>
      </c>
      <c r="J287" s="5" t="s">
        <v>17</v>
      </c>
      <c r="K287" s="5" t="s">
        <v>18</v>
      </c>
    </row>
    <row r="288" spans="1:11" x14ac:dyDescent="0.25">
      <c r="A288" s="126" t="s">
        <v>19</v>
      </c>
      <c r="B288" s="126" t="s">
        <v>20</v>
      </c>
      <c r="C288" s="126" t="s">
        <v>22</v>
      </c>
      <c r="D288" s="126">
        <v>104.8712537</v>
      </c>
      <c r="E288" s="126"/>
      <c r="F288" s="126">
        <v>24.244233019464101</v>
      </c>
      <c r="G288" s="126"/>
      <c r="H288" s="126">
        <v>327.69039350000003</v>
      </c>
      <c r="I288" s="126"/>
      <c r="J288" s="126">
        <v>75.755766980535995</v>
      </c>
      <c r="K288" s="126"/>
    </row>
    <row r="289" spans="1:11" x14ac:dyDescent="0.25">
      <c r="A289" s="126" t="s">
        <v>32</v>
      </c>
      <c r="B289" s="126" t="s">
        <v>33</v>
      </c>
      <c r="C289" s="126" t="s">
        <v>22</v>
      </c>
      <c r="D289" s="126">
        <v>338.18687679999999</v>
      </c>
      <c r="E289" s="126">
        <v>22.6204494263439</v>
      </c>
      <c r="F289" s="126">
        <v>35.550959002372203</v>
      </c>
      <c r="G289" s="126">
        <v>16.146295827705799</v>
      </c>
      <c r="H289" s="126">
        <v>613.08669299999997</v>
      </c>
      <c r="I289" s="126">
        <v>13.1660579611454</v>
      </c>
      <c r="J289" s="126">
        <v>64.449040997627804</v>
      </c>
      <c r="K289" s="126">
        <v>8.9065142339676893</v>
      </c>
    </row>
    <row r="290" spans="1:11" x14ac:dyDescent="0.25">
      <c r="A290" s="126" t="s">
        <v>34</v>
      </c>
      <c r="B290" s="126" t="s">
        <v>35</v>
      </c>
      <c r="C290" s="126" t="s">
        <v>22</v>
      </c>
      <c r="D290" s="126">
        <v>98.409337699999995</v>
      </c>
      <c r="E290" s="126">
        <v>25.048691693644301</v>
      </c>
      <c r="F290" s="126">
        <v>13.505656382008199</v>
      </c>
      <c r="G290" s="126">
        <v>24.0088269715298</v>
      </c>
      <c r="H290" s="126">
        <v>630.24342019999995</v>
      </c>
      <c r="I290" s="126">
        <v>15.706070264218599</v>
      </c>
      <c r="J290" s="126">
        <v>86.494343617991802</v>
      </c>
      <c r="K290" s="126">
        <v>3.7488574818795701</v>
      </c>
    </row>
    <row r="291" spans="1:11" x14ac:dyDescent="0.25">
      <c r="A291" s="126" t="s">
        <v>36</v>
      </c>
      <c r="B291" s="126" t="s">
        <v>37</v>
      </c>
      <c r="C291" s="126" t="s">
        <v>22</v>
      </c>
      <c r="D291" s="126">
        <v>6.7900619999999998</v>
      </c>
      <c r="E291" s="126">
        <v>35.355339059327399</v>
      </c>
      <c r="F291" s="126">
        <v>22.2222222222222</v>
      </c>
      <c r="G291" s="126">
        <v>35.702820029021403</v>
      </c>
      <c r="H291" s="126">
        <v>23.765217</v>
      </c>
      <c r="I291" s="126">
        <v>13.8013111868471</v>
      </c>
      <c r="J291" s="126">
        <v>77.7777777777778</v>
      </c>
      <c r="K291" s="126">
        <v>10.200805722577501</v>
      </c>
    </row>
    <row r="292" spans="1:11" x14ac:dyDescent="0.25">
      <c r="A292" s="126" t="s">
        <v>42</v>
      </c>
      <c r="B292" s="126" t="s">
        <v>43</v>
      </c>
      <c r="C292" s="126" t="s">
        <v>22</v>
      </c>
      <c r="D292" s="126">
        <v>3.8329297000000002</v>
      </c>
      <c r="E292" s="126">
        <v>69.020368789205193</v>
      </c>
      <c r="F292" s="126">
        <v>15.057283072308399</v>
      </c>
      <c r="G292" s="126">
        <v>55.291479631150601</v>
      </c>
      <c r="H292" s="126">
        <v>21.622723100000002</v>
      </c>
      <c r="I292" s="126">
        <v>27.0154146418332</v>
      </c>
      <c r="J292" s="126">
        <v>84.942716927691606</v>
      </c>
      <c r="K292" s="126">
        <v>9.8011870870779507</v>
      </c>
    </row>
    <row r="293" spans="1:11" x14ac:dyDescent="0.25">
      <c r="A293" s="126" t="s">
        <v>44</v>
      </c>
      <c r="B293" s="126" t="s">
        <v>45</v>
      </c>
      <c r="C293" s="126" t="s">
        <v>22</v>
      </c>
      <c r="D293" s="126">
        <v>175.0481719</v>
      </c>
      <c r="E293" s="126">
        <v>18.5410570744267</v>
      </c>
      <c r="F293" s="126">
        <v>28.807246903400301</v>
      </c>
      <c r="G293" s="126">
        <v>19.990208264550599</v>
      </c>
      <c r="H293" s="126">
        <v>432.60507760000002</v>
      </c>
      <c r="I293" s="126">
        <v>19.600580080404399</v>
      </c>
      <c r="J293" s="126">
        <v>71.192753096599702</v>
      </c>
      <c r="K293" s="126">
        <v>8.0887848844099093</v>
      </c>
    </row>
    <row r="294" spans="1:11" x14ac:dyDescent="0.25">
      <c r="A294" t="s">
        <v>25</v>
      </c>
    </row>
    <row r="295" spans="1:11" x14ac:dyDescent="0.25">
      <c r="A295" t="s">
        <v>26</v>
      </c>
    </row>
    <row r="296" spans="1:11" x14ac:dyDescent="0.25">
      <c r="A296" t="s">
        <v>27</v>
      </c>
    </row>
    <row r="297" spans="1:11" x14ac:dyDescent="0.25">
      <c r="A297" t="s">
        <v>28</v>
      </c>
    </row>
    <row r="298" spans="1:11" x14ac:dyDescent="0.25">
      <c r="A298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1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430</v>
      </c>
    </row>
    <row r="9" spans="1:11" x14ac:dyDescent="0.25">
      <c r="A9" t="s">
        <v>431</v>
      </c>
    </row>
    <row r="10" spans="1:11" x14ac:dyDescent="0.25">
      <c r="A10" t="s">
        <v>473</v>
      </c>
    </row>
    <row r="11" spans="1:11" x14ac:dyDescent="0.25">
      <c r="A11" t="s">
        <v>474</v>
      </c>
    </row>
    <row r="12" spans="1:11" x14ac:dyDescent="0.25">
      <c r="A12" s="3" t="s">
        <v>6</v>
      </c>
    </row>
    <row r="13" spans="1:11" x14ac:dyDescent="0.25">
      <c r="A13" s="3" t="s">
        <v>475</v>
      </c>
    </row>
    <row r="15" spans="1:11" ht="17.25" x14ac:dyDescent="0.3">
      <c r="A15" s="4" t="s">
        <v>476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27" t="s">
        <v>19</v>
      </c>
      <c r="B17" s="127" t="s">
        <v>20</v>
      </c>
      <c r="C17" s="127" t="s">
        <v>21</v>
      </c>
      <c r="D17" s="127">
        <v>31.5629162</v>
      </c>
      <c r="E17" s="127">
        <v>100</v>
      </c>
      <c r="F17" s="127">
        <v>1.01584710392126</v>
      </c>
      <c r="G17" s="127">
        <v>100.263349457969</v>
      </c>
      <c r="H17" s="127">
        <v>3075.4908991000002</v>
      </c>
      <c r="I17" s="127">
        <v>15.6831690387138</v>
      </c>
      <c r="J17" s="127">
        <v>98.984152896078797</v>
      </c>
      <c r="K17" s="127">
        <v>1.0289751459837699</v>
      </c>
    </row>
    <row r="18" spans="1:11" x14ac:dyDescent="0.25">
      <c r="A18" s="127" t="s">
        <v>19</v>
      </c>
      <c r="B18" s="127" t="s">
        <v>20</v>
      </c>
      <c r="C18" s="127" t="s">
        <v>22</v>
      </c>
      <c r="D18" s="127">
        <v>5518.8390470000004</v>
      </c>
      <c r="E18" s="127">
        <v>9.8482744624601093</v>
      </c>
      <c r="F18" s="127">
        <v>0.69683425072063798</v>
      </c>
      <c r="G18" s="127">
        <v>9.8247316394037707</v>
      </c>
      <c r="H18" s="127">
        <v>786468.50102600001</v>
      </c>
      <c r="I18" s="127">
        <v>0.93998057563326198</v>
      </c>
      <c r="J18" s="127">
        <v>99.303165749279401</v>
      </c>
      <c r="K18" s="127">
        <v>6.8942510128635601E-2</v>
      </c>
    </row>
    <row r="19" spans="1:11" x14ac:dyDescent="0.25">
      <c r="A19" s="127" t="s">
        <v>19</v>
      </c>
      <c r="B19" s="127" t="s">
        <v>24</v>
      </c>
      <c r="C19" s="127" t="s">
        <v>21</v>
      </c>
      <c r="D19" s="127">
        <v>31.5629162</v>
      </c>
      <c r="E19" s="127">
        <v>100</v>
      </c>
      <c r="F19" s="127">
        <v>1.01584710392126</v>
      </c>
      <c r="G19" s="127">
        <v>100.263349457969</v>
      </c>
      <c r="H19" s="127">
        <v>3075.4908991000002</v>
      </c>
      <c r="I19" s="127">
        <v>15.6831690387138</v>
      </c>
      <c r="J19" s="127">
        <v>98.984152896078797</v>
      </c>
      <c r="K19" s="127">
        <v>1.0289751459837699</v>
      </c>
    </row>
    <row r="20" spans="1:11" x14ac:dyDescent="0.25">
      <c r="A20" s="127" t="s">
        <v>19</v>
      </c>
      <c r="B20" s="127" t="s">
        <v>24</v>
      </c>
      <c r="C20" s="127" t="s">
        <v>22</v>
      </c>
      <c r="D20" s="127">
        <v>5518.8390470000004</v>
      </c>
      <c r="E20" s="127">
        <v>9.8482744624601093</v>
      </c>
      <c r="F20" s="127">
        <v>0.69683425072063798</v>
      </c>
      <c r="G20" s="127">
        <v>9.8247316394037707</v>
      </c>
      <c r="H20" s="127">
        <v>786468.50102600001</v>
      </c>
      <c r="I20" s="127">
        <v>0.93998057563326198</v>
      </c>
      <c r="J20" s="127">
        <v>99.303165749279401</v>
      </c>
      <c r="K20" s="127">
        <v>6.8942510128635601E-2</v>
      </c>
    </row>
    <row r="21" spans="1:11" x14ac:dyDescent="0.25">
      <c r="A21" t="s">
        <v>25</v>
      </c>
    </row>
    <row r="22" spans="1:11" x14ac:dyDescent="0.25">
      <c r="A22" t="s">
        <v>26</v>
      </c>
    </row>
    <row r="23" spans="1:11" x14ac:dyDescent="0.25">
      <c r="A23" t="s">
        <v>27</v>
      </c>
    </row>
    <row r="24" spans="1:11" x14ac:dyDescent="0.25">
      <c r="A24" t="s">
        <v>28</v>
      </c>
    </row>
    <row r="25" spans="1:11" x14ac:dyDescent="0.25">
      <c r="A25" t="s">
        <v>29</v>
      </c>
    </row>
    <row r="28" spans="1:11" x14ac:dyDescent="0.25">
      <c r="K28" s="7" t="str">
        <f>HYPERLINK("#'Indice'!A1", "Ir al índice")</f>
        <v>Ir al índice</v>
      </c>
    </row>
    <row r="29" spans="1:11" ht="17.25" x14ac:dyDescent="0.3">
      <c r="A29" s="4" t="s">
        <v>477</v>
      </c>
    </row>
    <row r="30" spans="1:11" x14ac:dyDescent="0.25">
      <c r="A30" s="5" t="s">
        <v>31</v>
      </c>
      <c r="B30" s="5" t="s">
        <v>10</v>
      </c>
      <c r="C30" s="5" t="s">
        <v>678</v>
      </c>
      <c r="D30" s="5" t="s">
        <v>11</v>
      </c>
      <c r="E30" s="5" t="s">
        <v>12</v>
      </c>
      <c r="F30" s="5" t="s">
        <v>13</v>
      </c>
      <c r="G30" s="5" t="s">
        <v>14</v>
      </c>
      <c r="H30" s="5" t="s">
        <v>15</v>
      </c>
      <c r="I30" s="5" t="s">
        <v>16</v>
      </c>
      <c r="J30" s="5" t="s">
        <v>17</v>
      </c>
      <c r="K30" s="5" t="s">
        <v>18</v>
      </c>
    </row>
    <row r="31" spans="1:11" x14ac:dyDescent="0.25">
      <c r="A31" s="128" t="s">
        <v>19</v>
      </c>
      <c r="B31" s="128" t="s">
        <v>20</v>
      </c>
      <c r="C31" s="128" t="s">
        <v>21</v>
      </c>
      <c r="D31" s="128">
        <v>31.5629162</v>
      </c>
      <c r="E31" s="128">
        <v>100</v>
      </c>
      <c r="F31" s="128">
        <v>1.01584710392126</v>
      </c>
      <c r="G31" s="128">
        <v>100.263349457969</v>
      </c>
      <c r="H31" s="128">
        <v>3075.4908991000002</v>
      </c>
      <c r="I31" s="128">
        <v>15.6831690387138</v>
      </c>
      <c r="J31" s="128">
        <v>98.984152896078797</v>
      </c>
      <c r="K31" s="128">
        <v>1.0289751459837699</v>
      </c>
    </row>
    <row r="32" spans="1:11" x14ac:dyDescent="0.25">
      <c r="A32" s="128" t="s">
        <v>19</v>
      </c>
      <c r="B32" s="128" t="s">
        <v>20</v>
      </c>
      <c r="C32" s="128" t="s">
        <v>22</v>
      </c>
      <c r="D32" s="128">
        <v>5518.8390470000004</v>
      </c>
      <c r="E32" s="128">
        <v>9.8482744624601093</v>
      </c>
      <c r="F32" s="128">
        <v>0.69683425072063798</v>
      </c>
      <c r="G32" s="128">
        <v>9.8247316394037707</v>
      </c>
      <c r="H32" s="128">
        <v>786468.50102600001</v>
      </c>
      <c r="I32" s="128">
        <v>0.93998057563326198</v>
      </c>
      <c r="J32" s="128">
        <v>99.303165749279401</v>
      </c>
      <c r="K32" s="128">
        <v>6.8942510128635601E-2</v>
      </c>
    </row>
    <row r="33" spans="1:11" x14ac:dyDescent="0.25">
      <c r="A33" s="128" t="s">
        <v>32</v>
      </c>
      <c r="B33" s="128" t="s">
        <v>33</v>
      </c>
      <c r="C33" s="128" t="s">
        <v>22</v>
      </c>
      <c r="D33" s="128">
        <v>131.2629762</v>
      </c>
      <c r="E33" s="128">
        <v>62.2292710407391</v>
      </c>
      <c r="F33" s="128">
        <v>1.00677498665547</v>
      </c>
      <c r="G33" s="128">
        <v>60.818176390008801</v>
      </c>
      <c r="H33" s="128">
        <v>12906.702601000001</v>
      </c>
      <c r="I33" s="128">
        <v>9.8346036745597392</v>
      </c>
      <c r="J33" s="128">
        <v>98.9932250133445</v>
      </c>
      <c r="K33" s="128">
        <v>0.61852938638181598</v>
      </c>
    </row>
    <row r="34" spans="1:11" x14ac:dyDescent="0.25">
      <c r="A34" s="128" t="s">
        <v>34</v>
      </c>
      <c r="B34" s="128" t="s">
        <v>35</v>
      </c>
      <c r="C34" s="128" t="s">
        <v>22</v>
      </c>
      <c r="D34" s="128">
        <v>17.3906636</v>
      </c>
      <c r="E34" s="128">
        <v>99.999999999999801</v>
      </c>
      <c r="F34" s="128">
        <v>0.52554089454421604</v>
      </c>
      <c r="G34" s="128">
        <v>99.055972782141893</v>
      </c>
      <c r="H34" s="128">
        <v>3291.7074066999999</v>
      </c>
      <c r="I34" s="128">
        <v>8.9144263394664005</v>
      </c>
      <c r="J34" s="128">
        <v>99.474459105455793</v>
      </c>
      <c r="K34" s="128">
        <v>0.52332995840355501</v>
      </c>
    </row>
    <row r="35" spans="1:11" x14ac:dyDescent="0.25">
      <c r="A35" s="128" t="s">
        <v>36</v>
      </c>
      <c r="B35" s="128" t="s">
        <v>37</v>
      </c>
      <c r="C35" s="128" t="s">
        <v>22</v>
      </c>
      <c r="D35" s="128">
        <v>1.131677</v>
      </c>
      <c r="E35" s="128">
        <v>100</v>
      </c>
      <c r="F35" s="128">
        <v>3.7037037037037002</v>
      </c>
      <c r="G35" s="128">
        <v>97.499604304357007</v>
      </c>
      <c r="H35" s="128">
        <v>29.423601999999999</v>
      </c>
      <c r="I35" s="128">
        <v>7.6923076923076898</v>
      </c>
      <c r="J35" s="128">
        <v>96.296296296296305</v>
      </c>
      <c r="K35" s="128">
        <v>3.7499847809368001</v>
      </c>
    </row>
    <row r="36" spans="1:11" x14ac:dyDescent="0.25">
      <c r="A36" s="128" t="s">
        <v>38</v>
      </c>
      <c r="B36" s="128" t="s">
        <v>39</v>
      </c>
      <c r="C36" s="128" t="s">
        <v>22</v>
      </c>
      <c r="D36" s="128">
        <v>17.179396700000002</v>
      </c>
      <c r="E36" s="128">
        <v>70.2552411027918</v>
      </c>
      <c r="F36" s="128">
        <v>1.0062180522028099</v>
      </c>
      <c r="G36" s="128">
        <v>69.541898558060197</v>
      </c>
      <c r="H36" s="128">
        <v>1690.144047</v>
      </c>
      <c r="I36" s="128">
        <v>11.245045638494201</v>
      </c>
      <c r="J36" s="128">
        <v>98.993781947797203</v>
      </c>
      <c r="K36" s="128">
        <v>0.70685564625135999</v>
      </c>
    </row>
    <row r="37" spans="1:11" x14ac:dyDescent="0.25">
      <c r="A37" s="128" t="s">
        <v>40</v>
      </c>
      <c r="B37" s="128" t="s">
        <v>41</v>
      </c>
      <c r="C37" s="128" t="s">
        <v>22</v>
      </c>
      <c r="D37" s="128"/>
      <c r="E37" s="128"/>
      <c r="F37" s="128"/>
      <c r="G37" s="128"/>
      <c r="H37" s="128">
        <v>12880.579043899999</v>
      </c>
      <c r="I37" s="128">
        <v>11.2403537418664</v>
      </c>
      <c r="J37" s="128">
        <v>100</v>
      </c>
      <c r="K37" s="128">
        <v>0</v>
      </c>
    </row>
    <row r="38" spans="1:11" x14ac:dyDescent="0.25">
      <c r="A38" s="128" t="s">
        <v>42</v>
      </c>
      <c r="B38" s="128" t="s">
        <v>43</v>
      </c>
      <c r="C38" s="128" t="s">
        <v>21</v>
      </c>
      <c r="D38" s="128"/>
      <c r="E38" s="128"/>
      <c r="F38" s="128"/>
      <c r="G38" s="128"/>
      <c r="H38" s="128">
        <v>749.20456420000005</v>
      </c>
      <c r="I38" s="128">
        <v>72.615335831233395</v>
      </c>
      <c r="J38" s="128">
        <v>100</v>
      </c>
      <c r="K38" s="128">
        <v>0</v>
      </c>
    </row>
    <row r="39" spans="1:11" x14ac:dyDescent="0.25">
      <c r="A39" s="128" t="s">
        <v>42</v>
      </c>
      <c r="B39" s="128" t="s">
        <v>43</v>
      </c>
      <c r="C39" s="128" t="s">
        <v>22</v>
      </c>
      <c r="D39" s="128">
        <v>681.88199829999996</v>
      </c>
      <c r="E39" s="128">
        <v>70.451817969594799</v>
      </c>
      <c r="F39" s="128">
        <v>1.96794554265816</v>
      </c>
      <c r="G39" s="128">
        <v>69.976353398382201</v>
      </c>
      <c r="H39" s="128">
        <v>33967.552323900003</v>
      </c>
      <c r="I39" s="128">
        <v>8.7176070942218509</v>
      </c>
      <c r="J39" s="128">
        <v>98.0320544573418</v>
      </c>
      <c r="K39" s="128">
        <v>1.4047410668287299</v>
      </c>
    </row>
    <row r="40" spans="1:11" x14ac:dyDescent="0.25">
      <c r="A40" s="128" t="s">
        <v>44</v>
      </c>
      <c r="B40" s="128" t="s">
        <v>45</v>
      </c>
      <c r="C40" s="128" t="s">
        <v>22</v>
      </c>
      <c r="D40" s="128">
        <v>37.460016500000002</v>
      </c>
      <c r="E40" s="128">
        <v>50.626118695219901</v>
      </c>
      <c r="F40" s="128">
        <v>1.86159238047871</v>
      </c>
      <c r="G40" s="128">
        <v>50.7018851495503</v>
      </c>
      <c r="H40" s="128">
        <v>1974.7966349999999</v>
      </c>
      <c r="I40" s="128">
        <v>10.5804297058278</v>
      </c>
      <c r="J40" s="128">
        <v>98.138407619521303</v>
      </c>
      <c r="K40" s="128">
        <v>0.96176660453103402</v>
      </c>
    </row>
    <row r="41" spans="1:11" x14ac:dyDescent="0.25">
      <c r="A41" t="s">
        <v>25</v>
      </c>
    </row>
    <row r="42" spans="1:11" x14ac:dyDescent="0.25">
      <c r="A42" t="s">
        <v>26</v>
      </c>
    </row>
    <row r="43" spans="1:11" x14ac:dyDescent="0.25">
      <c r="A43" t="s">
        <v>27</v>
      </c>
    </row>
    <row r="44" spans="1:11" x14ac:dyDescent="0.25">
      <c r="A44" t="s">
        <v>28</v>
      </c>
    </row>
    <row r="45" spans="1:11" x14ac:dyDescent="0.25">
      <c r="A45" t="s">
        <v>29</v>
      </c>
    </row>
    <row r="48" spans="1:11" x14ac:dyDescent="0.25">
      <c r="K48" s="7" t="str">
        <f>HYPERLINK("#'Indice'!A1", "Ir al índice")</f>
        <v>Ir al índice</v>
      </c>
    </row>
    <row r="49" spans="1:11" ht="17.25" x14ac:dyDescent="0.3">
      <c r="A49" s="4" t="s">
        <v>478</v>
      </c>
    </row>
    <row r="50" spans="1:11" x14ac:dyDescent="0.25">
      <c r="A50" s="5" t="s">
        <v>31</v>
      </c>
      <c r="B50" s="5" t="s">
        <v>10</v>
      </c>
      <c r="C50" s="5" t="s">
        <v>678</v>
      </c>
      <c r="D50" s="5" t="s">
        <v>11</v>
      </c>
      <c r="E50" s="5" t="s">
        <v>12</v>
      </c>
      <c r="F50" s="5" t="s">
        <v>13</v>
      </c>
      <c r="G50" s="5" t="s">
        <v>14</v>
      </c>
      <c r="H50" s="5" t="s">
        <v>15</v>
      </c>
      <c r="I50" s="5" t="s">
        <v>16</v>
      </c>
      <c r="J50" s="5" t="s">
        <v>17</v>
      </c>
      <c r="K50" s="5" t="s">
        <v>18</v>
      </c>
    </row>
    <row r="51" spans="1:11" x14ac:dyDescent="0.25">
      <c r="A51" s="129" t="s">
        <v>19</v>
      </c>
      <c r="B51" s="129" t="s">
        <v>20</v>
      </c>
      <c r="C51" s="129" t="s">
        <v>21</v>
      </c>
      <c r="D51" s="129">
        <v>31.5629162</v>
      </c>
      <c r="E51" s="129">
        <v>100</v>
      </c>
      <c r="F51" s="129">
        <v>1.01584710392126</v>
      </c>
      <c r="G51" s="129">
        <v>100.263349457969</v>
      </c>
      <c r="H51" s="129">
        <v>3075.4908991000002</v>
      </c>
      <c r="I51" s="129">
        <v>15.6831690387138</v>
      </c>
      <c r="J51" s="129">
        <v>98.984152896078797</v>
      </c>
      <c r="K51" s="129">
        <v>1.0289751459837699</v>
      </c>
    </row>
    <row r="52" spans="1:11" x14ac:dyDescent="0.25">
      <c r="A52" s="129" t="s">
        <v>19</v>
      </c>
      <c r="B52" s="129" t="s">
        <v>20</v>
      </c>
      <c r="C52" s="129" t="s">
        <v>22</v>
      </c>
      <c r="D52" s="129">
        <v>5518.8390470000004</v>
      </c>
      <c r="E52" s="129">
        <v>9.8482744624601093</v>
      </c>
      <c r="F52" s="129">
        <v>0.69683425072063798</v>
      </c>
      <c r="G52" s="129">
        <v>9.8247316394037707</v>
      </c>
      <c r="H52" s="129">
        <v>786468.50102600001</v>
      </c>
      <c r="I52" s="129">
        <v>0.93998057563326198</v>
      </c>
      <c r="J52" s="129">
        <v>99.303165749279401</v>
      </c>
      <c r="K52" s="129">
        <v>6.8942510128635601E-2</v>
      </c>
    </row>
    <row r="53" spans="1:11" x14ac:dyDescent="0.25">
      <c r="A53" s="129" t="s">
        <v>49</v>
      </c>
      <c r="B53" s="129" t="s">
        <v>50</v>
      </c>
      <c r="C53" s="129" t="s">
        <v>22</v>
      </c>
      <c r="D53" s="129">
        <v>34.559536100000003</v>
      </c>
      <c r="E53" s="129">
        <v>100</v>
      </c>
      <c r="F53" s="129">
        <v>0.47554622206491898</v>
      </c>
      <c r="G53" s="129">
        <v>101.77116417309099</v>
      </c>
      <c r="H53" s="129">
        <v>7232.7752668000003</v>
      </c>
      <c r="I53" s="129">
        <v>11.8626054983255</v>
      </c>
      <c r="J53" s="129">
        <v>99.524453777935094</v>
      </c>
      <c r="K53" s="129">
        <v>0.48628141929468099</v>
      </c>
    </row>
    <row r="54" spans="1:11" x14ac:dyDescent="0.25">
      <c r="A54" s="129" t="s">
        <v>32</v>
      </c>
      <c r="B54" s="129" t="s">
        <v>33</v>
      </c>
      <c r="C54" s="129" t="s">
        <v>22</v>
      </c>
      <c r="D54" s="129">
        <v>115.2859313</v>
      </c>
      <c r="E54" s="129">
        <v>70.165806887214103</v>
      </c>
      <c r="F54" s="129">
        <v>0.95382534137063202</v>
      </c>
      <c r="G54" s="129">
        <v>68.598529412713205</v>
      </c>
      <c r="H54" s="129">
        <v>11971.4060761</v>
      </c>
      <c r="I54" s="129">
        <v>10.559195430231201</v>
      </c>
      <c r="J54" s="129">
        <v>99.046174658629397</v>
      </c>
      <c r="K54" s="129">
        <v>0.66061123471065697</v>
      </c>
    </row>
    <row r="55" spans="1:11" x14ac:dyDescent="0.25">
      <c r="A55" s="129" t="s">
        <v>34</v>
      </c>
      <c r="B55" s="129" t="s">
        <v>35</v>
      </c>
      <c r="C55" s="129" t="s">
        <v>22</v>
      </c>
      <c r="D55" s="129">
        <v>17.3906636</v>
      </c>
      <c r="E55" s="129">
        <v>99.999999999999801</v>
      </c>
      <c r="F55" s="129">
        <v>0.67394040541883904</v>
      </c>
      <c r="G55" s="129">
        <v>98.849957950021107</v>
      </c>
      <c r="H55" s="129">
        <v>2563.0546488</v>
      </c>
      <c r="I55" s="129">
        <v>10.688980161411701</v>
      </c>
      <c r="J55" s="129">
        <v>99.326059594581196</v>
      </c>
      <c r="K55" s="129">
        <v>0.67070999301080603</v>
      </c>
    </row>
    <row r="56" spans="1:11" x14ac:dyDescent="0.25">
      <c r="A56" s="129" t="s">
        <v>51</v>
      </c>
      <c r="B56" s="129" t="s">
        <v>52</v>
      </c>
      <c r="C56" s="129" t="s">
        <v>21</v>
      </c>
      <c r="D56" s="129"/>
      <c r="E56" s="129"/>
      <c r="F56" s="129"/>
      <c r="G56" s="129"/>
      <c r="H56" s="129">
        <v>28.531286000000001</v>
      </c>
      <c r="I56" s="129">
        <v>61.308393580031201</v>
      </c>
      <c r="J56" s="129">
        <v>100</v>
      </c>
      <c r="K56" s="129">
        <v>0</v>
      </c>
    </row>
    <row r="57" spans="1:11" x14ac:dyDescent="0.25">
      <c r="A57" s="129" t="s">
        <v>51</v>
      </c>
      <c r="B57" s="129" t="s">
        <v>52</v>
      </c>
      <c r="C57" s="129" t="s">
        <v>22</v>
      </c>
      <c r="D57" s="129"/>
      <c r="E57" s="129"/>
      <c r="F57" s="129"/>
      <c r="G57" s="129"/>
      <c r="H57" s="129">
        <v>403.73392410000002</v>
      </c>
      <c r="I57" s="129">
        <v>13.6662883240204</v>
      </c>
      <c r="J57" s="129">
        <v>100</v>
      </c>
      <c r="K57" s="129">
        <v>0</v>
      </c>
    </row>
    <row r="58" spans="1:11" x14ac:dyDescent="0.25">
      <c r="A58" s="129" t="s">
        <v>53</v>
      </c>
      <c r="B58" s="129" t="s">
        <v>54</v>
      </c>
      <c r="C58" s="129" t="s">
        <v>22</v>
      </c>
      <c r="D58" s="129">
        <v>34.991971599999999</v>
      </c>
      <c r="E58" s="129">
        <v>100</v>
      </c>
      <c r="F58" s="129">
        <v>0.62447640379670299</v>
      </c>
      <c r="G58" s="129">
        <v>101.984646468834</v>
      </c>
      <c r="H58" s="129">
        <v>5568.4177628999996</v>
      </c>
      <c r="I58" s="129">
        <v>10.7391994447885</v>
      </c>
      <c r="J58" s="129">
        <v>99.375523596203294</v>
      </c>
      <c r="K58" s="129">
        <v>0.64087214803634796</v>
      </c>
    </row>
    <row r="59" spans="1:11" x14ac:dyDescent="0.25">
      <c r="A59" s="129" t="s">
        <v>55</v>
      </c>
      <c r="B59" s="129" t="s">
        <v>56</v>
      </c>
      <c r="C59" s="129" t="s">
        <v>22</v>
      </c>
      <c r="D59" s="129">
        <v>32.294739499999999</v>
      </c>
      <c r="E59" s="129">
        <v>100</v>
      </c>
      <c r="F59" s="129">
        <v>0.39383733841236801</v>
      </c>
      <c r="G59" s="129">
        <v>102.370583522858</v>
      </c>
      <c r="H59" s="129">
        <v>8167.7250021999998</v>
      </c>
      <c r="I59" s="129">
        <v>11.7149863720733</v>
      </c>
      <c r="J59" s="129">
        <v>99.606162661587604</v>
      </c>
      <c r="K59" s="129">
        <v>0.40476770783090799</v>
      </c>
    </row>
    <row r="60" spans="1:11" x14ac:dyDescent="0.25">
      <c r="A60" s="129" t="s">
        <v>57</v>
      </c>
      <c r="B60" s="129" t="s">
        <v>58</v>
      </c>
      <c r="C60" s="129" t="s">
        <v>22</v>
      </c>
      <c r="D60" s="129"/>
      <c r="E60" s="129"/>
      <c r="F60" s="129"/>
      <c r="G60" s="129"/>
      <c r="H60" s="129">
        <v>499.5160214</v>
      </c>
      <c r="I60" s="129">
        <v>13.475419827339501</v>
      </c>
      <c r="J60" s="129">
        <v>100</v>
      </c>
      <c r="K60" s="129">
        <v>0</v>
      </c>
    </row>
    <row r="61" spans="1:11" x14ac:dyDescent="0.25">
      <c r="A61" s="129" t="s">
        <v>38</v>
      </c>
      <c r="B61" s="129" t="s">
        <v>39</v>
      </c>
      <c r="C61" s="129" t="s">
        <v>22</v>
      </c>
      <c r="D61" s="129">
        <v>17.179396700000002</v>
      </c>
      <c r="E61" s="129">
        <v>70.2552411027918</v>
      </c>
      <c r="F61" s="129">
        <v>1.0062180522028099</v>
      </c>
      <c r="G61" s="129">
        <v>69.541898558060197</v>
      </c>
      <c r="H61" s="129">
        <v>1690.144047</v>
      </c>
      <c r="I61" s="129">
        <v>11.245045638494201</v>
      </c>
      <c r="J61" s="129">
        <v>98.993781947797203</v>
      </c>
      <c r="K61" s="129">
        <v>0.70685564625135999</v>
      </c>
    </row>
    <row r="62" spans="1:11" x14ac:dyDescent="0.25">
      <c r="A62" s="129" t="s">
        <v>59</v>
      </c>
      <c r="B62" s="129" t="s">
        <v>60</v>
      </c>
      <c r="C62" s="129" t="s">
        <v>22</v>
      </c>
      <c r="D62" s="129">
        <v>552.94038109999997</v>
      </c>
      <c r="E62" s="129">
        <v>39.986734471288003</v>
      </c>
      <c r="F62" s="129">
        <v>5.6877457769855599</v>
      </c>
      <c r="G62" s="129">
        <v>37.172249840106304</v>
      </c>
      <c r="H62" s="129">
        <v>9168.6681924999993</v>
      </c>
      <c r="I62" s="129">
        <v>10.2800526297739</v>
      </c>
      <c r="J62" s="129">
        <v>94.312254223014406</v>
      </c>
      <c r="K62" s="129">
        <v>2.2417692037046399</v>
      </c>
    </row>
    <row r="63" spans="1:11" x14ac:dyDescent="0.25">
      <c r="A63" s="129" t="s">
        <v>40</v>
      </c>
      <c r="B63" s="129" t="s">
        <v>41</v>
      </c>
      <c r="C63" s="129" t="s">
        <v>22</v>
      </c>
      <c r="D63" s="129"/>
      <c r="E63" s="129"/>
      <c r="F63" s="129"/>
      <c r="G63" s="129"/>
      <c r="H63" s="129">
        <v>12880.579043899999</v>
      </c>
      <c r="I63" s="129">
        <v>11.2403537418664</v>
      </c>
      <c r="J63" s="129">
        <v>100</v>
      </c>
      <c r="K63" s="129">
        <v>0</v>
      </c>
    </row>
    <row r="64" spans="1:11" x14ac:dyDescent="0.25">
      <c r="A64" s="129" t="s">
        <v>61</v>
      </c>
      <c r="B64" s="129" t="s">
        <v>62</v>
      </c>
      <c r="C64" s="129" t="s">
        <v>22</v>
      </c>
      <c r="D64" s="129">
        <v>14.4638513</v>
      </c>
      <c r="E64" s="129">
        <v>99.999999999999901</v>
      </c>
      <c r="F64" s="129">
        <v>0.92234324789086497</v>
      </c>
      <c r="G64" s="129">
        <v>100.498611588259</v>
      </c>
      <c r="H64" s="129">
        <v>1553.6997725000001</v>
      </c>
      <c r="I64" s="129">
        <v>11.109072934922599</v>
      </c>
      <c r="J64" s="129">
        <v>99.077656752109107</v>
      </c>
      <c r="K64" s="129">
        <v>0.93557133726686004</v>
      </c>
    </row>
    <row r="65" spans="1:11" x14ac:dyDescent="0.25">
      <c r="A65" s="129" t="s">
        <v>42</v>
      </c>
      <c r="B65" s="129" t="s">
        <v>43</v>
      </c>
      <c r="C65" s="129" t="s">
        <v>21</v>
      </c>
      <c r="D65" s="129"/>
      <c r="E65" s="129"/>
      <c r="F65" s="129"/>
      <c r="G65" s="129"/>
      <c r="H65" s="129">
        <v>749.20456420000005</v>
      </c>
      <c r="I65" s="129">
        <v>72.615335831233395</v>
      </c>
      <c r="J65" s="129">
        <v>100</v>
      </c>
      <c r="K65" s="129">
        <v>0</v>
      </c>
    </row>
    <row r="66" spans="1:11" x14ac:dyDescent="0.25">
      <c r="A66" s="129" t="s">
        <v>42</v>
      </c>
      <c r="B66" s="129" t="s">
        <v>43</v>
      </c>
      <c r="C66" s="129" t="s">
        <v>22</v>
      </c>
      <c r="D66" s="129">
        <v>681.88199829999996</v>
      </c>
      <c r="E66" s="129">
        <v>70.451817969594799</v>
      </c>
      <c r="F66" s="129">
        <v>1.9693923821141699</v>
      </c>
      <c r="G66" s="129">
        <v>69.976387972907304</v>
      </c>
      <c r="H66" s="129">
        <v>33942.0966711</v>
      </c>
      <c r="I66" s="129">
        <v>8.7241194255865295</v>
      </c>
      <c r="J66" s="129">
        <v>98.030607617885806</v>
      </c>
      <c r="K66" s="129">
        <v>1.4057952791528501</v>
      </c>
    </row>
    <row r="67" spans="1:11" x14ac:dyDescent="0.25">
      <c r="A67" s="129" t="s">
        <v>44</v>
      </c>
      <c r="B67" s="129" t="s">
        <v>45</v>
      </c>
      <c r="C67" s="129" t="s">
        <v>22</v>
      </c>
      <c r="D67" s="129">
        <v>24.767613600000001</v>
      </c>
      <c r="E67" s="129">
        <v>69.997230962779298</v>
      </c>
      <c r="F67" s="129">
        <v>1.7633172157160999</v>
      </c>
      <c r="G67" s="129">
        <v>70.654915699522903</v>
      </c>
      <c r="H67" s="129">
        <v>1379.8357884</v>
      </c>
      <c r="I67" s="129">
        <v>13.799643709928199</v>
      </c>
      <c r="J67" s="129">
        <v>98.2366827842839</v>
      </c>
      <c r="K67" s="129">
        <v>1.2682332678264101</v>
      </c>
    </row>
    <row r="68" spans="1:11" x14ac:dyDescent="0.25">
      <c r="A68" s="129" t="s">
        <v>63</v>
      </c>
      <c r="B68" s="129" t="s">
        <v>64</v>
      </c>
      <c r="C68" s="129" t="s">
        <v>22</v>
      </c>
      <c r="D68" s="129"/>
      <c r="E68" s="129"/>
      <c r="F68" s="129"/>
      <c r="G68" s="129"/>
      <c r="H68" s="129">
        <v>520.81372180000005</v>
      </c>
      <c r="I68" s="129">
        <v>11.2663384730225</v>
      </c>
      <c r="J68" s="129">
        <v>100</v>
      </c>
      <c r="K68" s="129">
        <v>1.2508148375969901E-15</v>
      </c>
    </row>
    <row r="69" spans="1:11" x14ac:dyDescent="0.25">
      <c r="A69" s="129" t="s">
        <v>67</v>
      </c>
      <c r="B69" s="129" t="s">
        <v>68</v>
      </c>
      <c r="C69" s="129" t="s">
        <v>22</v>
      </c>
      <c r="D69" s="129">
        <v>8.4871236999999997</v>
      </c>
      <c r="E69" s="129">
        <v>100</v>
      </c>
      <c r="F69" s="129">
        <v>0.91159396049887897</v>
      </c>
      <c r="G69" s="129">
        <v>100.396808157942</v>
      </c>
      <c r="H69" s="129">
        <v>922.53305279999995</v>
      </c>
      <c r="I69" s="129">
        <v>12.4733761258887</v>
      </c>
      <c r="J69" s="129">
        <v>99.088406039501095</v>
      </c>
      <c r="K69" s="129">
        <v>0.92363100415259103</v>
      </c>
    </row>
    <row r="70" spans="1:11" x14ac:dyDescent="0.25">
      <c r="A70" t="s">
        <v>25</v>
      </c>
    </row>
    <row r="71" spans="1:11" x14ac:dyDescent="0.25">
      <c r="A71" t="s">
        <v>26</v>
      </c>
    </row>
    <row r="72" spans="1:11" x14ac:dyDescent="0.25">
      <c r="A72" t="s">
        <v>27</v>
      </c>
    </row>
    <row r="73" spans="1:11" x14ac:dyDescent="0.25">
      <c r="A73" t="s">
        <v>28</v>
      </c>
    </row>
    <row r="74" spans="1:11" x14ac:dyDescent="0.25">
      <c r="A74" t="s">
        <v>29</v>
      </c>
    </row>
    <row r="77" spans="1:11" x14ac:dyDescent="0.25">
      <c r="K77" s="7" t="str">
        <f>HYPERLINK("#'Indice'!A1", "Ir al índice")</f>
        <v>Ir al índice</v>
      </c>
    </row>
    <row r="78" spans="1:11" ht="17.25" x14ac:dyDescent="0.3">
      <c r="A78" s="4" t="s">
        <v>479</v>
      </c>
    </row>
    <row r="79" spans="1:11" x14ac:dyDescent="0.25">
      <c r="A79" s="5" t="s">
        <v>31</v>
      </c>
      <c r="B79" s="5" t="s">
        <v>76</v>
      </c>
      <c r="C79" s="5" t="s">
        <v>678</v>
      </c>
      <c r="D79" s="5" t="s">
        <v>11</v>
      </c>
      <c r="E79" s="5" t="s">
        <v>12</v>
      </c>
      <c r="F79" s="5" t="s">
        <v>13</v>
      </c>
      <c r="G79" s="5" t="s">
        <v>14</v>
      </c>
      <c r="H79" s="5" t="s">
        <v>15</v>
      </c>
      <c r="I79" s="5" t="s">
        <v>16</v>
      </c>
      <c r="J79" s="5" t="s">
        <v>17</v>
      </c>
      <c r="K79" s="5" t="s">
        <v>18</v>
      </c>
    </row>
    <row r="80" spans="1:11" x14ac:dyDescent="0.25">
      <c r="A80" s="130" t="s">
        <v>77</v>
      </c>
      <c r="B80" s="130" t="s">
        <v>78</v>
      </c>
      <c r="C80" s="130" t="s">
        <v>22</v>
      </c>
      <c r="D80" s="130">
        <v>795.56813009999996</v>
      </c>
      <c r="E80" s="130">
        <v>22.647720300040898</v>
      </c>
      <c r="F80" s="130">
        <v>0.61154831255751096</v>
      </c>
      <c r="G80" s="130">
        <v>22.6671385208701</v>
      </c>
      <c r="H80" s="130">
        <v>129295.2380685</v>
      </c>
      <c r="I80" s="130">
        <v>2.3075362305200802</v>
      </c>
      <c r="J80" s="130">
        <v>99.388451687442497</v>
      </c>
      <c r="K80" s="130">
        <v>0.13947345066345301</v>
      </c>
    </row>
    <row r="81" spans="1:11" x14ac:dyDescent="0.25">
      <c r="A81" s="130" t="s">
        <v>79</v>
      </c>
      <c r="B81" s="130" t="s">
        <v>80</v>
      </c>
      <c r="C81" s="130" t="s">
        <v>22</v>
      </c>
      <c r="D81" s="130">
        <v>352.01708509999997</v>
      </c>
      <c r="E81" s="130">
        <v>26.402698303917202</v>
      </c>
      <c r="F81" s="130">
        <v>0.63650806276097505</v>
      </c>
      <c r="G81" s="130">
        <v>26.2871271977668</v>
      </c>
      <c r="H81" s="130">
        <v>54952.401773799997</v>
      </c>
      <c r="I81" s="130">
        <v>3.7537626764027099</v>
      </c>
      <c r="J81" s="130">
        <v>99.363491937239004</v>
      </c>
      <c r="K81" s="130">
        <v>0.16839150961774099</v>
      </c>
    </row>
    <row r="82" spans="1:11" x14ac:dyDescent="0.25">
      <c r="A82" s="130" t="s">
        <v>81</v>
      </c>
      <c r="B82" s="130" t="s">
        <v>82</v>
      </c>
      <c r="C82" s="130" t="s">
        <v>21</v>
      </c>
      <c r="D82" s="130"/>
      <c r="E82" s="130"/>
      <c r="F82" s="130"/>
      <c r="G82" s="130"/>
      <c r="H82" s="130">
        <v>81.401808299999999</v>
      </c>
      <c r="I82" s="130">
        <v>50.099495618512101</v>
      </c>
      <c r="J82" s="130">
        <v>100</v>
      </c>
      <c r="K82" s="130">
        <v>0</v>
      </c>
    </row>
    <row r="83" spans="1:11" x14ac:dyDescent="0.25">
      <c r="A83" s="130" t="s">
        <v>81</v>
      </c>
      <c r="B83" s="130" t="s">
        <v>82</v>
      </c>
      <c r="C83" s="130" t="s">
        <v>22</v>
      </c>
      <c r="D83" s="130">
        <v>51.4109123</v>
      </c>
      <c r="E83" s="130">
        <v>48.4305437587672</v>
      </c>
      <c r="F83" s="130">
        <v>1.1415450301977299</v>
      </c>
      <c r="G83" s="130">
        <v>49.3858908233086</v>
      </c>
      <c r="H83" s="130">
        <v>4452.2145198999997</v>
      </c>
      <c r="I83" s="130">
        <v>5.2405043018784596</v>
      </c>
      <c r="J83" s="130">
        <v>98.858454969802295</v>
      </c>
      <c r="K83" s="130">
        <v>0.57027209507225696</v>
      </c>
    </row>
    <row r="84" spans="1:11" x14ac:dyDescent="0.25">
      <c r="A84" s="130" t="s">
        <v>83</v>
      </c>
      <c r="B84" s="130" t="s">
        <v>84</v>
      </c>
      <c r="C84" s="130" t="s">
        <v>21</v>
      </c>
      <c r="D84" s="130"/>
      <c r="E84" s="130"/>
      <c r="F84" s="130"/>
      <c r="G84" s="130"/>
      <c r="H84" s="130">
        <v>117.58451239999999</v>
      </c>
      <c r="I84" s="130">
        <v>45.072183781262297</v>
      </c>
      <c r="J84" s="130">
        <v>100</v>
      </c>
      <c r="K84" s="130">
        <v>0</v>
      </c>
    </row>
    <row r="85" spans="1:11" x14ac:dyDescent="0.25">
      <c r="A85" s="130" t="s">
        <v>83</v>
      </c>
      <c r="B85" s="130" t="s">
        <v>84</v>
      </c>
      <c r="C85" s="130" t="s">
        <v>22</v>
      </c>
      <c r="D85" s="130">
        <v>45.8685045</v>
      </c>
      <c r="E85" s="130">
        <v>74.558055236778799</v>
      </c>
      <c r="F85" s="130">
        <v>0.197061909796136</v>
      </c>
      <c r="G85" s="130">
        <v>74.4875014065221</v>
      </c>
      <c r="H85" s="130">
        <v>23230.321474299999</v>
      </c>
      <c r="I85" s="130">
        <v>4.0543967464247901</v>
      </c>
      <c r="J85" s="130">
        <v>99.802938090203895</v>
      </c>
      <c r="K85" s="130">
        <v>0.14707632424452999</v>
      </c>
    </row>
    <row r="86" spans="1:11" x14ac:dyDescent="0.25">
      <c r="A86" s="130" t="s">
        <v>85</v>
      </c>
      <c r="B86" s="130" t="s">
        <v>86</v>
      </c>
      <c r="C86" s="130" t="s">
        <v>21</v>
      </c>
      <c r="D86" s="130"/>
      <c r="E86" s="130"/>
      <c r="F86" s="130"/>
      <c r="G86" s="130"/>
      <c r="H86" s="130">
        <v>622.80393979999997</v>
      </c>
      <c r="I86" s="130">
        <v>30.045349076076999</v>
      </c>
      <c r="J86" s="130">
        <v>100</v>
      </c>
      <c r="K86" s="130">
        <v>0</v>
      </c>
    </row>
    <row r="87" spans="1:11" x14ac:dyDescent="0.25">
      <c r="A87" s="130" t="s">
        <v>85</v>
      </c>
      <c r="B87" s="130" t="s">
        <v>86</v>
      </c>
      <c r="C87" s="130" t="s">
        <v>22</v>
      </c>
      <c r="D87" s="130">
        <v>107.3854872</v>
      </c>
      <c r="E87" s="130">
        <v>65.059602686380799</v>
      </c>
      <c r="F87" s="130">
        <v>0.83590642091905698</v>
      </c>
      <c r="G87" s="130">
        <v>65.581250715717502</v>
      </c>
      <c r="H87" s="130">
        <v>12739.2064892</v>
      </c>
      <c r="I87" s="130">
        <v>5.0018325854414503</v>
      </c>
      <c r="J87" s="130">
        <v>99.164093579080898</v>
      </c>
      <c r="K87" s="130">
        <v>0.55281893462227105</v>
      </c>
    </row>
    <row r="88" spans="1:11" x14ac:dyDescent="0.25">
      <c r="A88" s="130" t="s">
        <v>87</v>
      </c>
      <c r="B88" s="130" t="s">
        <v>88</v>
      </c>
      <c r="C88" s="130" t="s">
        <v>22</v>
      </c>
      <c r="D88" s="130">
        <v>63.820417399999997</v>
      </c>
      <c r="E88" s="130">
        <v>100</v>
      </c>
      <c r="F88" s="130">
        <v>0.309340937382587</v>
      </c>
      <c r="G88" s="130">
        <v>100.496948388014</v>
      </c>
      <c r="H88" s="130">
        <v>20567.272880500001</v>
      </c>
      <c r="I88" s="130">
        <v>8.3744973274031906</v>
      </c>
      <c r="J88" s="130">
        <v>99.690659062617399</v>
      </c>
      <c r="K88" s="130">
        <v>0.31184285981007298</v>
      </c>
    </row>
    <row r="89" spans="1:11" x14ac:dyDescent="0.25">
      <c r="A89" s="130" t="s">
        <v>89</v>
      </c>
      <c r="B89" s="130" t="s">
        <v>90</v>
      </c>
      <c r="C89" s="130" t="s">
        <v>21</v>
      </c>
      <c r="D89" s="130"/>
      <c r="E89" s="130"/>
      <c r="F89" s="130"/>
      <c r="G89" s="130"/>
      <c r="H89" s="130">
        <v>313.55373300000002</v>
      </c>
      <c r="I89" s="130">
        <v>47.809671423376102</v>
      </c>
      <c r="J89" s="130">
        <v>100</v>
      </c>
      <c r="K89" s="130">
        <v>0</v>
      </c>
    </row>
    <row r="90" spans="1:11" x14ac:dyDescent="0.25">
      <c r="A90" s="130" t="s">
        <v>89</v>
      </c>
      <c r="B90" s="130" t="s">
        <v>90</v>
      </c>
      <c r="C90" s="130" t="s">
        <v>22</v>
      </c>
      <c r="D90" s="130">
        <v>416.99635919999997</v>
      </c>
      <c r="E90" s="130">
        <v>36.807619958545502</v>
      </c>
      <c r="F90" s="130">
        <v>1.42942523709697</v>
      </c>
      <c r="G90" s="130">
        <v>37.233592004896103</v>
      </c>
      <c r="H90" s="130">
        <v>28755.313488</v>
      </c>
      <c r="I90" s="130">
        <v>4.5894246091116404</v>
      </c>
      <c r="J90" s="130">
        <v>98.570574762902993</v>
      </c>
      <c r="K90" s="130">
        <v>0.53994446321926604</v>
      </c>
    </row>
    <row r="91" spans="1:11" x14ac:dyDescent="0.25">
      <c r="A91" s="130" t="s">
        <v>91</v>
      </c>
      <c r="B91" s="130" t="s">
        <v>92</v>
      </c>
      <c r="C91" s="130" t="s">
        <v>21</v>
      </c>
      <c r="D91" s="130"/>
      <c r="E91" s="130"/>
      <c r="F91" s="130"/>
      <c r="G91" s="130"/>
      <c r="H91" s="130">
        <v>888.18362779999995</v>
      </c>
      <c r="I91" s="130">
        <v>37.338284467509297</v>
      </c>
      <c r="J91" s="130">
        <v>100</v>
      </c>
      <c r="K91" s="130">
        <v>0</v>
      </c>
    </row>
    <row r="92" spans="1:11" x14ac:dyDescent="0.25">
      <c r="A92" s="130" t="s">
        <v>91</v>
      </c>
      <c r="B92" s="130" t="s">
        <v>92</v>
      </c>
      <c r="C92" s="130" t="s">
        <v>22</v>
      </c>
      <c r="D92" s="130">
        <v>738.49322940000002</v>
      </c>
      <c r="E92" s="130">
        <v>29.983357786645801</v>
      </c>
      <c r="F92" s="130">
        <v>0.77319585346803099</v>
      </c>
      <c r="G92" s="130">
        <v>29.377281019695001</v>
      </c>
      <c r="H92" s="130">
        <v>94773.300592</v>
      </c>
      <c r="I92" s="130">
        <v>2.9223916973314599</v>
      </c>
      <c r="J92" s="130">
        <v>99.226804146532004</v>
      </c>
      <c r="K92" s="130">
        <v>0.228913871266579</v>
      </c>
    </row>
    <row r="93" spans="1:11" x14ac:dyDescent="0.25">
      <c r="A93" s="130" t="s">
        <v>93</v>
      </c>
      <c r="B93" s="130" t="s">
        <v>94</v>
      </c>
      <c r="C93" s="130" t="s">
        <v>21</v>
      </c>
      <c r="D93" s="130"/>
      <c r="E93" s="130"/>
      <c r="F93" s="130"/>
      <c r="G93" s="130"/>
      <c r="H93" s="130">
        <v>106.48034269999999</v>
      </c>
      <c r="I93" s="130">
        <v>71.898715068784796</v>
      </c>
      <c r="J93" s="130">
        <v>100</v>
      </c>
      <c r="K93" s="130">
        <v>0</v>
      </c>
    </row>
    <row r="94" spans="1:11" x14ac:dyDescent="0.25">
      <c r="A94" s="130" t="s">
        <v>93</v>
      </c>
      <c r="B94" s="130" t="s">
        <v>94</v>
      </c>
      <c r="C94" s="130" t="s">
        <v>22</v>
      </c>
      <c r="D94" s="130">
        <v>347.85764269999999</v>
      </c>
      <c r="E94" s="130">
        <v>42.340793269011698</v>
      </c>
      <c r="F94" s="130">
        <v>0.50895276731229699</v>
      </c>
      <c r="G94" s="130">
        <v>42.3040607693613</v>
      </c>
      <c r="H94" s="130">
        <v>67999.868323500006</v>
      </c>
      <c r="I94" s="130">
        <v>2.6956521066432102</v>
      </c>
      <c r="J94" s="130">
        <v>99.491047232687706</v>
      </c>
      <c r="K94" s="130">
        <v>0.21640910811561001</v>
      </c>
    </row>
    <row r="95" spans="1:11" x14ac:dyDescent="0.25">
      <c r="A95" s="130" t="s">
        <v>95</v>
      </c>
      <c r="B95" s="130" t="s">
        <v>96</v>
      </c>
      <c r="C95" s="130" t="s">
        <v>21</v>
      </c>
      <c r="D95" s="130"/>
      <c r="E95" s="130"/>
      <c r="F95" s="130"/>
      <c r="G95" s="130"/>
      <c r="H95" s="130">
        <v>155.9829733</v>
      </c>
      <c r="I95" s="130">
        <v>51.452199920355298</v>
      </c>
      <c r="J95" s="130">
        <v>100</v>
      </c>
      <c r="K95" s="130">
        <v>0</v>
      </c>
    </row>
    <row r="96" spans="1:11" x14ac:dyDescent="0.25">
      <c r="A96" s="130" t="s">
        <v>95</v>
      </c>
      <c r="B96" s="130" t="s">
        <v>96</v>
      </c>
      <c r="C96" s="130" t="s">
        <v>22</v>
      </c>
      <c r="D96" s="130">
        <v>534.44264659999999</v>
      </c>
      <c r="E96" s="130">
        <v>32.640256483888102</v>
      </c>
      <c r="F96" s="130">
        <v>0.65958868805593596</v>
      </c>
      <c r="G96" s="130">
        <v>32.784571932606802</v>
      </c>
      <c r="H96" s="130">
        <v>80492.211733300006</v>
      </c>
      <c r="I96" s="130">
        <v>3.1474080526905799</v>
      </c>
      <c r="J96" s="130">
        <v>99.340411311944095</v>
      </c>
      <c r="K96" s="130">
        <v>0.21767911471193599</v>
      </c>
    </row>
    <row r="97" spans="1:11" x14ac:dyDescent="0.25">
      <c r="A97" s="130" t="s">
        <v>97</v>
      </c>
      <c r="B97" s="130" t="s">
        <v>98</v>
      </c>
      <c r="C97" s="130" t="s">
        <v>21</v>
      </c>
      <c r="D97" s="130"/>
      <c r="E97" s="130"/>
      <c r="F97" s="130"/>
      <c r="G97" s="130"/>
      <c r="H97" s="130">
        <v>127.2362754</v>
      </c>
      <c r="I97" s="130">
        <v>50.9010693349612</v>
      </c>
      <c r="J97" s="130">
        <v>100</v>
      </c>
      <c r="K97" s="130">
        <v>0</v>
      </c>
    </row>
    <row r="98" spans="1:11" x14ac:dyDescent="0.25">
      <c r="A98" s="130" t="s">
        <v>97</v>
      </c>
      <c r="B98" s="130" t="s">
        <v>98</v>
      </c>
      <c r="C98" s="130" t="s">
        <v>22</v>
      </c>
      <c r="D98" s="130">
        <v>1224.9645700999999</v>
      </c>
      <c r="E98" s="130">
        <v>25.075101612149101</v>
      </c>
      <c r="F98" s="130">
        <v>0.99350627568072802</v>
      </c>
      <c r="G98" s="130">
        <v>25.0761201368508</v>
      </c>
      <c r="H98" s="130">
        <v>122072.1499107</v>
      </c>
      <c r="I98" s="130">
        <v>2.76305891388742</v>
      </c>
      <c r="J98" s="130">
        <v>99.006493724319299</v>
      </c>
      <c r="K98" s="130">
        <v>0.25163281506620599</v>
      </c>
    </row>
    <row r="99" spans="1:11" x14ac:dyDescent="0.25">
      <c r="A99" s="130" t="s">
        <v>99</v>
      </c>
      <c r="B99" s="130" t="s">
        <v>100</v>
      </c>
      <c r="C99" s="130" t="s">
        <v>22</v>
      </c>
      <c r="D99" s="130">
        <v>172.68799050000001</v>
      </c>
      <c r="E99" s="130">
        <v>49.283801828056902</v>
      </c>
      <c r="F99" s="130">
        <v>0.74896609220841404</v>
      </c>
      <c r="G99" s="130">
        <v>49.240921913934699</v>
      </c>
      <c r="H99" s="130">
        <v>22884.1622857</v>
      </c>
      <c r="I99" s="130">
        <v>5.7316043579568596</v>
      </c>
      <c r="J99" s="130">
        <v>99.251033907791594</v>
      </c>
      <c r="K99" s="130">
        <v>0.37158082299557899</v>
      </c>
    </row>
    <row r="100" spans="1:11" x14ac:dyDescent="0.25">
      <c r="A100" s="130" t="s">
        <v>101</v>
      </c>
      <c r="B100" s="130" t="s">
        <v>102</v>
      </c>
      <c r="C100" s="130" t="s">
        <v>22</v>
      </c>
      <c r="D100" s="130">
        <v>332.44564600000001</v>
      </c>
      <c r="E100" s="130">
        <v>24.312989719031101</v>
      </c>
      <c r="F100" s="130">
        <v>0.58785719326971697</v>
      </c>
      <c r="G100" s="130">
        <v>24.0595215273459</v>
      </c>
      <c r="H100" s="130">
        <v>56219.664255199998</v>
      </c>
      <c r="I100" s="130">
        <v>1.9014621139499901</v>
      </c>
      <c r="J100" s="130">
        <v>99.412142806730301</v>
      </c>
      <c r="K100" s="130">
        <v>0.14227198405706601</v>
      </c>
    </row>
    <row r="101" spans="1:11" x14ac:dyDescent="0.25">
      <c r="A101" s="130" t="s">
        <v>103</v>
      </c>
      <c r="B101" s="130" t="s">
        <v>104</v>
      </c>
      <c r="C101" s="130" t="s">
        <v>22</v>
      </c>
      <c r="D101" s="130">
        <v>32.085296900000003</v>
      </c>
      <c r="E101" s="130">
        <v>70.258481170256999</v>
      </c>
      <c r="F101" s="130">
        <v>0.394000948888172</v>
      </c>
      <c r="G101" s="130">
        <v>70.895165560277903</v>
      </c>
      <c r="H101" s="130">
        <v>8111.3714614</v>
      </c>
      <c r="I101" s="130">
        <v>7.1786160586220102</v>
      </c>
      <c r="J101" s="130">
        <v>99.605999051111795</v>
      </c>
      <c r="K101" s="130">
        <v>0.28043253185985501</v>
      </c>
    </row>
    <row r="102" spans="1:11" x14ac:dyDescent="0.25">
      <c r="A102" s="130" t="s">
        <v>105</v>
      </c>
      <c r="B102" s="130" t="s">
        <v>106</v>
      </c>
      <c r="C102" s="130" t="s">
        <v>21</v>
      </c>
      <c r="D102" s="130"/>
      <c r="E102" s="130"/>
      <c r="F102" s="130"/>
      <c r="G102" s="130"/>
      <c r="H102" s="130">
        <v>33.447017299999999</v>
      </c>
      <c r="I102" s="130">
        <v>77.496661943955303</v>
      </c>
      <c r="J102" s="130">
        <v>100</v>
      </c>
      <c r="K102" s="130">
        <v>0</v>
      </c>
    </row>
    <row r="103" spans="1:11" x14ac:dyDescent="0.25">
      <c r="A103" s="130" t="s">
        <v>105</v>
      </c>
      <c r="B103" s="130" t="s">
        <v>106</v>
      </c>
      <c r="C103" s="130" t="s">
        <v>22</v>
      </c>
      <c r="D103" s="130">
        <v>68.2185001</v>
      </c>
      <c r="E103" s="130">
        <v>84.571385449936997</v>
      </c>
      <c r="F103" s="130">
        <v>0.52266027457049202</v>
      </c>
      <c r="G103" s="130">
        <v>82.578877755673105</v>
      </c>
      <c r="H103" s="130">
        <v>12983.9500727</v>
      </c>
      <c r="I103" s="130">
        <v>5.6082550824044599</v>
      </c>
      <c r="J103" s="130">
        <v>99.477339725429502</v>
      </c>
      <c r="K103" s="130">
        <v>0.43387467980780797</v>
      </c>
    </row>
    <row r="104" spans="1:11" x14ac:dyDescent="0.25">
      <c r="A104" s="130" t="s">
        <v>107</v>
      </c>
      <c r="B104" s="130" t="s">
        <v>108</v>
      </c>
      <c r="C104" s="130" t="s">
        <v>21</v>
      </c>
      <c r="D104" s="130"/>
      <c r="E104" s="130"/>
      <c r="F104" s="130"/>
      <c r="G104" s="130"/>
      <c r="H104" s="130">
        <v>52.336084</v>
      </c>
      <c r="I104" s="130">
        <v>70.390549582217105</v>
      </c>
      <c r="J104" s="130">
        <v>100</v>
      </c>
      <c r="K104" s="130">
        <v>7.8149208862196297E-15</v>
      </c>
    </row>
    <row r="105" spans="1:11" x14ac:dyDescent="0.25">
      <c r="A105" s="130" t="s">
        <v>107</v>
      </c>
      <c r="B105" s="130" t="s">
        <v>108</v>
      </c>
      <c r="C105" s="130" t="s">
        <v>22</v>
      </c>
      <c r="D105" s="130">
        <v>37.588404500000003</v>
      </c>
      <c r="E105" s="130">
        <v>73.127061691023499</v>
      </c>
      <c r="F105" s="130">
        <v>0.29657271097955901</v>
      </c>
      <c r="G105" s="130">
        <v>72.897525902074094</v>
      </c>
      <c r="H105" s="130">
        <v>12636.6743002</v>
      </c>
      <c r="I105" s="130">
        <v>6.4345367686631301</v>
      </c>
      <c r="J105" s="130">
        <v>99.703427289020397</v>
      </c>
      <c r="K105" s="130">
        <v>0.21683724891232001</v>
      </c>
    </row>
    <row r="106" spans="1:11" x14ac:dyDescent="0.25">
      <c r="A106" s="130" t="s">
        <v>109</v>
      </c>
      <c r="B106" s="130" t="s">
        <v>110</v>
      </c>
      <c r="C106" s="130" t="s">
        <v>22</v>
      </c>
      <c r="D106" s="130"/>
      <c r="E106" s="130"/>
      <c r="F106" s="130"/>
      <c r="G106" s="130"/>
      <c r="H106" s="130">
        <v>3112.830156</v>
      </c>
      <c r="I106" s="130">
        <v>7.4466524235360296</v>
      </c>
      <c r="J106" s="130">
        <v>100</v>
      </c>
      <c r="K106" s="130">
        <v>0</v>
      </c>
    </row>
    <row r="107" spans="1:11" x14ac:dyDescent="0.25">
      <c r="A107" s="130" t="s">
        <v>111</v>
      </c>
      <c r="B107" s="130" t="s">
        <v>112</v>
      </c>
      <c r="C107" s="130" t="s">
        <v>22</v>
      </c>
      <c r="D107" s="130">
        <v>19.762713600000001</v>
      </c>
      <c r="E107" s="130">
        <v>100</v>
      </c>
      <c r="F107" s="130">
        <v>0.26002249180967502</v>
      </c>
      <c r="G107" s="130">
        <v>101.185532734405</v>
      </c>
      <c r="H107" s="130">
        <v>7580.6234924</v>
      </c>
      <c r="I107" s="130">
        <v>9.0104954365701193</v>
      </c>
      <c r="J107" s="130">
        <v>99.739977508190293</v>
      </c>
      <c r="K107" s="130">
        <v>0.26379105965337601</v>
      </c>
    </row>
    <row r="108" spans="1:11" x14ac:dyDescent="0.25">
      <c r="A108" s="130" t="s">
        <v>113</v>
      </c>
      <c r="B108" s="130" t="s">
        <v>114</v>
      </c>
      <c r="C108" s="130" t="s">
        <v>21</v>
      </c>
      <c r="D108" s="130">
        <v>31.5629162</v>
      </c>
      <c r="E108" s="130">
        <v>100</v>
      </c>
      <c r="F108" s="130">
        <v>5.1908977125022</v>
      </c>
      <c r="G108" s="130">
        <v>100.98329428074901</v>
      </c>
      <c r="H108" s="130">
        <v>576.48058509999998</v>
      </c>
      <c r="I108" s="130">
        <v>35.626435719812903</v>
      </c>
      <c r="J108" s="130">
        <v>94.809102287497794</v>
      </c>
      <c r="K108" s="130">
        <v>5.5289411948371496</v>
      </c>
    </row>
    <row r="109" spans="1:11" x14ac:dyDescent="0.25">
      <c r="A109" s="130" t="s">
        <v>113</v>
      </c>
      <c r="B109" s="130" t="s">
        <v>114</v>
      </c>
      <c r="C109" s="130" t="s">
        <v>22</v>
      </c>
      <c r="D109" s="130">
        <v>177.2255108</v>
      </c>
      <c r="E109" s="130">
        <v>42.7487218489916</v>
      </c>
      <c r="F109" s="130">
        <v>0.74505349116238595</v>
      </c>
      <c r="G109" s="130">
        <v>43.290727564250702</v>
      </c>
      <c r="H109" s="130">
        <v>23609.725748699999</v>
      </c>
      <c r="I109" s="130">
        <v>5.5212321164737901</v>
      </c>
      <c r="J109" s="130">
        <v>99.254946508837605</v>
      </c>
      <c r="K109" s="130">
        <v>0.32496020441493001</v>
      </c>
    </row>
    <row r="110" spans="1:11" x14ac:dyDescent="0.25">
      <c r="A110" t="s">
        <v>25</v>
      </c>
    </row>
    <row r="111" spans="1:11" x14ac:dyDescent="0.25">
      <c r="A111" t="s">
        <v>26</v>
      </c>
    </row>
    <row r="112" spans="1:11" x14ac:dyDescent="0.25">
      <c r="A112" t="s">
        <v>27</v>
      </c>
    </row>
    <row r="113" spans="1:11" x14ac:dyDescent="0.25">
      <c r="A113" t="s">
        <v>28</v>
      </c>
    </row>
    <row r="114" spans="1:11" x14ac:dyDescent="0.25">
      <c r="A114" t="s">
        <v>29</v>
      </c>
    </row>
    <row r="117" spans="1:11" x14ac:dyDescent="0.25">
      <c r="K117" s="7" t="str">
        <f>HYPERLINK("#'Indice'!A1", "Ir al índice")</f>
        <v>Ir al índice</v>
      </c>
    </row>
    <row r="118" spans="1:11" ht="17.25" x14ac:dyDescent="0.3">
      <c r="A118" s="4" t="s">
        <v>480</v>
      </c>
    </row>
    <row r="119" spans="1:11" x14ac:dyDescent="0.25">
      <c r="A119" s="5" t="s">
        <v>31</v>
      </c>
      <c r="B119" s="5" t="s">
        <v>76</v>
      </c>
      <c r="C119" s="5" t="s">
        <v>678</v>
      </c>
      <c r="D119" s="5" t="s">
        <v>11</v>
      </c>
      <c r="E119" s="5" t="s">
        <v>12</v>
      </c>
      <c r="F119" s="5" t="s">
        <v>13</v>
      </c>
      <c r="G119" s="5" t="s">
        <v>14</v>
      </c>
      <c r="H119" s="5" t="s">
        <v>15</v>
      </c>
      <c r="I119" s="5" t="s">
        <v>16</v>
      </c>
      <c r="J119" s="5" t="s">
        <v>17</v>
      </c>
      <c r="K119" s="5" t="s">
        <v>18</v>
      </c>
    </row>
    <row r="120" spans="1:11" x14ac:dyDescent="0.25">
      <c r="A120" s="131" t="s">
        <v>77</v>
      </c>
      <c r="B120" s="131" t="s">
        <v>78</v>
      </c>
      <c r="C120" s="131" t="s">
        <v>22</v>
      </c>
      <c r="D120" s="131">
        <v>795.56813009999996</v>
      </c>
      <c r="E120" s="131">
        <v>22.647720300040898</v>
      </c>
      <c r="F120" s="131">
        <v>0.61154831255751096</v>
      </c>
      <c r="G120" s="131">
        <v>22.6671385208701</v>
      </c>
      <c r="H120" s="131">
        <v>129295.2380685</v>
      </c>
      <c r="I120" s="131">
        <v>2.3075362305200802</v>
      </c>
      <c r="J120" s="131">
        <v>99.388451687442497</v>
      </c>
      <c r="K120" s="131">
        <v>0.13947345066345301</v>
      </c>
    </row>
    <row r="121" spans="1:11" x14ac:dyDescent="0.25">
      <c r="A121" s="131" t="s">
        <v>79</v>
      </c>
      <c r="B121" s="131" t="s">
        <v>80</v>
      </c>
      <c r="C121" s="131" t="s">
        <v>22</v>
      </c>
      <c r="D121" s="131">
        <v>352.01708509999997</v>
      </c>
      <c r="E121" s="131">
        <v>26.402698303917202</v>
      </c>
      <c r="F121" s="131">
        <v>0.63650806276097505</v>
      </c>
      <c r="G121" s="131">
        <v>26.2871271977668</v>
      </c>
      <c r="H121" s="131">
        <v>54952.401773799997</v>
      </c>
      <c r="I121" s="131">
        <v>3.7537626764027099</v>
      </c>
      <c r="J121" s="131">
        <v>99.363491937239004</v>
      </c>
      <c r="K121" s="131">
        <v>0.16839150961774099</v>
      </c>
    </row>
    <row r="122" spans="1:11" x14ac:dyDescent="0.25">
      <c r="A122" s="131" t="s">
        <v>81</v>
      </c>
      <c r="B122" s="131" t="s">
        <v>82</v>
      </c>
      <c r="C122" s="131" t="s">
        <v>21</v>
      </c>
      <c r="D122" s="131"/>
      <c r="E122" s="131"/>
      <c r="F122" s="131"/>
      <c r="G122" s="131"/>
      <c r="H122" s="131">
        <v>81.401808299999999</v>
      </c>
      <c r="I122" s="131">
        <v>50.099495618512101</v>
      </c>
      <c r="J122" s="131">
        <v>100</v>
      </c>
      <c r="K122" s="131">
        <v>0</v>
      </c>
    </row>
    <row r="123" spans="1:11" x14ac:dyDescent="0.25">
      <c r="A123" s="131" t="s">
        <v>81</v>
      </c>
      <c r="B123" s="131" t="s">
        <v>82</v>
      </c>
      <c r="C123" s="131" t="s">
        <v>22</v>
      </c>
      <c r="D123" s="131">
        <v>51.4109123</v>
      </c>
      <c r="E123" s="131">
        <v>48.4305437587672</v>
      </c>
      <c r="F123" s="131">
        <v>1.1415450301977299</v>
      </c>
      <c r="G123" s="131">
        <v>49.3858908233086</v>
      </c>
      <c r="H123" s="131">
        <v>4452.2145198999997</v>
      </c>
      <c r="I123" s="131">
        <v>5.2405043018784596</v>
      </c>
      <c r="J123" s="131">
        <v>98.858454969802295</v>
      </c>
      <c r="K123" s="131">
        <v>0.57027209507225696</v>
      </c>
    </row>
    <row r="124" spans="1:11" x14ac:dyDescent="0.25">
      <c r="A124" s="131" t="s">
        <v>83</v>
      </c>
      <c r="B124" s="131" t="s">
        <v>84</v>
      </c>
      <c r="C124" s="131" t="s">
        <v>21</v>
      </c>
      <c r="D124" s="131"/>
      <c r="E124" s="131"/>
      <c r="F124" s="131"/>
      <c r="G124" s="131"/>
      <c r="H124" s="131">
        <v>117.58451239999999</v>
      </c>
      <c r="I124" s="131">
        <v>45.072183781262297</v>
      </c>
      <c r="J124" s="131">
        <v>100</v>
      </c>
      <c r="K124" s="131">
        <v>0</v>
      </c>
    </row>
    <row r="125" spans="1:11" x14ac:dyDescent="0.25">
      <c r="A125" s="131" t="s">
        <v>83</v>
      </c>
      <c r="B125" s="131" t="s">
        <v>84</v>
      </c>
      <c r="C125" s="131" t="s">
        <v>22</v>
      </c>
      <c r="D125" s="131">
        <v>45.8685045</v>
      </c>
      <c r="E125" s="131">
        <v>74.558055236778799</v>
      </c>
      <c r="F125" s="131">
        <v>0.197061909796136</v>
      </c>
      <c r="G125" s="131">
        <v>74.4875014065221</v>
      </c>
      <c r="H125" s="131">
        <v>23230.321474299999</v>
      </c>
      <c r="I125" s="131">
        <v>4.0543967464247901</v>
      </c>
      <c r="J125" s="131">
        <v>99.802938090203895</v>
      </c>
      <c r="K125" s="131">
        <v>0.14707632424452999</v>
      </c>
    </row>
    <row r="126" spans="1:11" x14ac:dyDescent="0.25">
      <c r="A126" s="131" t="s">
        <v>85</v>
      </c>
      <c r="B126" s="131" t="s">
        <v>86</v>
      </c>
      <c r="C126" s="131" t="s">
        <v>21</v>
      </c>
      <c r="D126" s="131"/>
      <c r="E126" s="131"/>
      <c r="F126" s="131"/>
      <c r="G126" s="131"/>
      <c r="H126" s="131">
        <v>622.80393979999997</v>
      </c>
      <c r="I126" s="131">
        <v>30.045349076076999</v>
      </c>
      <c r="J126" s="131">
        <v>100</v>
      </c>
      <c r="K126" s="131">
        <v>0</v>
      </c>
    </row>
    <row r="127" spans="1:11" x14ac:dyDescent="0.25">
      <c r="A127" s="131" t="s">
        <v>85</v>
      </c>
      <c r="B127" s="131" t="s">
        <v>86</v>
      </c>
      <c r="C127" s="131" t="s">
        <v>22</v>
      </c>
      <c r="D127" s="131">
        <v>107.3854872</v>
      </c>
      <c r="E127" s="131">
        <v>65.059602686380799</v>
      </c>
      <c r="F127" s="131">
        <v>0.83590642091905698</v>
      </c>
      <c r="G127" s="131">
        <v>65.581250715717502</v>
      </c>
      <c r="H127" s="131">
        <v>12739.2064892</v>
      </c>
      <c r="I127" s="131">
        <v>5.0018325854414503</v>
      </c>
      <c r="J127" s="131">
        <v>99.164093579080898</v>
      </c>
      <c r="K127" s="131">
        <v>0.55281893462227105</v>
      </c>
    </row>
    <row r="128" spans="1:11" x14ac:dyDescent="0.25">
      <c r="A128" s="131" t="s">
        <v>87</v>
      </c>
      <c r="B128" s="131" t="s">
        <v>88</v>
      </c>
      <c r="C128" s="131" t="s">
        <v>22</v>
      </c>
      <c r="D128" s="131">
        <v>63.820417399999997</v>
      </c>
      <c r="E128" s="131">
        <v>100</v>
      </c>
      <c r="F128" s="131">
        <v>0.309340937382587</v>
      </c>
      <c r="G128" s="131">
        <v>100.496948388014</v>
      </c>
      <c r="H128" s="131">
        <v>20567.272880500001</v>
      </c>
      <c r="I128" s="131">
        <v>8.3744973274031906</v>
      </c>
      <c r="J128" s="131">
        <v>99.690659062617399</v>
      </c>
      <c r="K128" s="131">
        <v>0.31184285981007298</v>
      </c>
    </row>
    <row r="129" spans="1:11" x14ac:dyDescent="0.25">
      <c r="A129" s="131" t="s">
        <v>89</v>
      </c>
      <c r="B129" s="131" t="s">
        <v>90</v>
      </c>
      <c r="C129" s="131" t="s">
        <v>21</v>
      </c>
      <c r="D129" s="131"/>
      <c r="E129" s="131"/>
      <c r="F129" s="131"/>
      <c r="G129" s="131"/>
      <c r="H129" s="131">
        <v>313.55373300000002</v>
      </c>
      <c r="I129" s="131">
        <v>47.809671423376102</v>
      </c>
      <c r="J129" s="131">
        <v>100</v>
      </c>
      <c r="K129" s="131">
        <v>0</v>
      </c>
    </row>
    <row r="130" spans="1:11" x14ac:dyDescent="0.25">
      <c r="A130" s="131" t="s">
        <v>89</v>
      </c>
      <c r="B130" s="131" t="s">
        <v>90</v>
      </c>
      <c r="C130" s="131" t="s">
        <v>22</v>
      </c>
      <c r="D130" s="131">
        <v>416.99635919999997</v>
      </c>
      <c r="E130" s="131">
        <v>36.807619958545502</v>
      </c>
      <c r="F130" s="131">
        <v>1.42942523709697</v>
      </c>
      <c r="G130" s="131">
        <v>37.233592004896103</v>
      </c>
      <c r="H130" s="131">
        <v>28755.313488</v>
      </c>
      <c r="I130" s="131">
        <v>4.5894246091116404</v>
      </c>
      <c r="J130" s="131">
        <v>98.570574762902993</v>
      </c>
      <c r="K130" s="131">
        <v>0.53994446321926604</v>
      </c>
    </row>
    <row r="131" spans="1:11" x14ac:dyDescent="0.25">
      <c r="A131" s="131" t="s">
        <v>91</v>
      </c>
      <c r="B131" s="131" t="s">
        <v>92</v>
      </c>
      <c r="C131" s="131" t="s">
        <v>21</v>
      </c>
      <c r="D131" s="131"/>
      <c r="E131" s="131"/>
      <c r="F131" s="131"/>
      <c r="G131" s="131"/>
      <c r="H131" s="131">
        <v>888.18362779999995</v>
      </c>
      <c r="I131" s="131">
        <v>37.338284467509297</v>
      </c>
      <c r="J131" s="131">
        <v>100</v>
      </c>
      <c r="K131" s="131">
        <v>0</v>
      </c>
    </row>
    <row r="132" spans="1:11" x14ac:dyDescent="0.25">
      <c r="A132" s="131" t="s">
        <v>91</v>
      </c>
      <c r="B132" s="131" t="s">
        <v>92</v>
      </c>
      <c r="C132" s="131" t="s">
        <v>22</v>
      </c>
      <c r="D132" s="131">
        <v>738.49322940000002</v>
      </c>
      <c r="E132" s="131">
        <v>29.983357786645801</v>
      </c>
      <c r="F132" s="131">
        <v>0.77319585346803099</v>
      </c>
      <c r="G132" s="131">
        <v>29.377281019695001</v>
      </c>
      <c r="H132" s="131">
        <v>94773.300592</v>
      </c>
      <c r="I132" s="131">
        <v>2.9223916973314599</v>
      </c>
      <c r="J132" s="131">
        <v>99.226804146532004</v>
      </c>
      <c r="K132" s="131">
        <v>0.228913871266579</v>
      </c>
    </row>
    <row r="133" spans="1:11" x14ac:dyDescent="0.25">
      <c r="A133" s="131" t="s">
        <v>93</v>
      </c>
      <c r="B133" s="131" t="s">
        <v>94</v>
      </c>
      <c r="C133" s="131" t="s">
        <v>21</v>
      </c>
      <c r="D133" s="131"/>
      <c r="E133" s="131"/>
      <c r="F133" s="131"/>
      <c r="G133" s="131"/>
      <c r="H133" s="131">
        <v>106.48034269999999</v>
      </c>
      <c r="I133" s="131">
        <v>71.898715068784796</v>
      </c>
      <c r="J133" s="131">
        <v>100</v>
      </c>
      <c r="K133" s="131">
        <v>0</v>
      </c>
    </row>
    <row r="134" spans="1:11" x14ac:dyDescent="0.25">
      <c r="A134" s="131" t="s">
        <v>93</v>
      </c>
      <c r="B134" s="131" t="s">
        <v>94</v>
      </c>
      <c r="C134" s="131" t="s">
        <v>22</v>
      </c>
      <c r="D134" s="131">
        <v>347.85764269999999</v>
      </c>
      <c r="E134" s="131">
        <v>42.340793269011698</v>
      </c>
      <c r="F134" s="131">
        <v>0.50895276731229699</v>
      </c>
      <c r="G134" s="131">
        <v>42.3040607693613</v>
      </c>
      <c r="H134" s="131">
        <v>67999.868323500006</v>
      </c>
      <c r="I134" s="131">
        <v>2.6956521066432102</v>
      </c>
      <c r="J134" s="131">
        <v>99.491047232687706</v>
      </c>
      <c r="K134" s="131">
        <v>0.21640910811561001</v>
      </c>
    </row>
    <row r="135" spans="1:11" x14ac:dyDescent="0.25">
      <c r="A135" s="131" t="s">
        <v>95</v>
      </c>
      <c r="B135" s="131" t="s">
        <v>96</v>
      </c>
      <c r="C135" s="131" t="s">
        <v>21</v>
      </c>
      <c r="D135" s="131"/>
      <c r="E135" s="131"/>
      <c r="F135" s="131"/>
      <c r="G135" s="131"/>
      <c r="H135" s="131">
        <v>155.9829733</v>
      </c>
      <c r="I135" s="131">
        <v>51.452199920355298</v>
      </c>
      <c r="J135" s="131">
        <v>100</v>
      </c>
      <c r="K135" s="131">
        <v>0</v>
      </c>
    </row>
    <row r="136" spans="1:11" x14ac:dyDescent="0.25">
      <c r="A136" s="131" t="s">
        <v>95</v>
      </c>
      <c r="B136" s="131" t="s">
        <v>96</v>
      </c>
      <c r="C136" s="131" t="s">
        <v>22</v>
      </c>
      <c r="D136" s="131">
        <v>534.44264659999999</v>
      </c>
      <c r="E136" s="131">
        <v>32.640256483888102</v>
      </c>
      <c r="F136" s="131">
        <v>0.65958868805593596</v>
      </c>
      <c r="G136" s="131">
        <v>32.784571932606802</v>
      </c>
      <c r="H136" s="131">
        <v>80492.211733300006</v>
      </c>
      <c r="I136" s="131">
        <v>3.1474080526905799</v>
      </c>
      <c r="J136" s="131">
        <v>99.340411311944095</v>
      </c>
      <c r="K136" s="131">
        <v>0.21767911471193599</v>
      </c>
    </row>
    <row r="137" spans="1:11" x14ac:dyDescent="0.25">
      <c r="A137" s="131" t="s">
        <v>97</v>
      </c>
      <c r="B137" s="131" t="s">
        <v>98</v>
      </c>
      <c r="C137" s="131" t="s">
        <v>21</v>
      </c>
      <c r="D137" s="131"/>
      <c r="E137" s="131"/>
      <c r="F137" s="131"/>
      <c r="G137" s="131"/>
      <c r="H137" s="131">
        <v>127.2362754</v>
      </c>
      <c r="I137" s="131">
        <v>50.9010693349612</v>
      </c>
      <c r="J137" s="131">
        <v>100</v>
      </c>
      <c r="K137" s="131">
        <v>0</v>
      </c>
    </row>
    <row r="138" spans="1:11" x14ac:dyDescent="0.25">
      <c r="A138" s="131" t="s">
        <v>97</v>
      </c>
      <c r="B138" s="131" t="s">
        <v>98</v>
      </c>
      <c r="C138" s="131" t="s">
        <v>22</v>
      </c>
      <c r="D138" s="131">
        <v>1224.9645700999999</v>
      </c>
      <c r="E138" s="131">
        <v>25.075101612149101</v>
      </c>
      <c r="F138" s="131">
        <v>0.99350627568072802</v>
      </c>
      <c r="G138" s="131">
        <v>25.0761201368508</v>
      </c>
      <c r="H138" s="131">
        <v>122072.1499107</v>
      </c>
      <c r="I138" s="131">
        <v>2.76305891388742</v>
      </c>
      <c r="J138" s="131">
        <v>99.006493724319299</v>
      </c>
      <c r="K138" s="131">
        <v>0.25163281506620599</v>
      </c>
    </row>
    <row r="139" spans="1:11" x14ac:dyDescent="0.25">
      <c r="A139" s="131" t="s">
        <v>99</v>
      </c>
      <c r="B139" s="131" t="s">
        <v>100</v>
      </c>
      <c r="C139" s="131" t="s">
        <v>22</v>
      </c>
      <c r="D139" s="131">
        <v>172.68799050000001</v>
      </c>
      <c r="E139" s="131">
        <v>49.283801828056902</v>
      </c>
      <c r="F139" s="131">
        <v>0.74896609220841404</v>
      </c>
      <c r="G139" s="131">
        <v>49.240921913934699</v>
      </c>
      <c r="H139" s="131">
        <v>22884.1622857</v>
      </c>
      <c r="I139" s="131">
        <v>5.7316043579568596</v>
      </c>
      <c r="J139" s="131">
        <v>99.251033907791594</v>
      </c>
      <c r="K139" s="131">
        <v>0.37158082299557899</v>
      </c>
    </row>
    <row r="140" spans="1:11" x14ac:dyDescent="0.25">
      <c r="A140" s="131" t="s">
        <v>101</v>
      </c>
      <c r="B140" s="131" t="s">
        <v>102</v>
      </c>
      <c r="C140" s="131" t="s">
        <v>22</v>
      </c>
      <c r="D140" s="131">
        <v>332.44564600000001</v>
      </c>
      <c r="E140" s="131">
        <v>24.312989719031101</v>
      </c>
      <c r="F140" s="131">
        <v>0.58785719326971697</v>
      </c>
      <c r="G140" s="131">
        <v>24.0595215273459</v>
      </c>
      <c r="H140" s="131">
        <v>56219.664255199998</v>
      </c>
      <c r="I140" s="131">
        <v>1.9014621139499901</v>
      </c>
      <c r="J140" s="131">
        <v>99.412142806730301</v>
      </c>
      <c r="K140" s="131">
        <v>0.14227198405706601</v>
      </c>
    </row>
    <row r="141" spans="1:11" x14ac:dyDescent="0.25">
      <c r="A141" s="131" t="s">
        <v>103</v>
      </c>
      <c r="B141" s="131" t="s">
        <v>104</v>
      </c>
      <c r="C141" s="131" t="s">
        <v>22</v>
      </c>
      <c r="D141" s="131">
        <v>32.085296900000003</v>
      </c>
      <c r="E141" s="131">
        <v>70.258481170256999</v>
      </c>
      <c r="F141" s="131">
        <v>0.394000948888172</v>
      </c>
      <c r="G141" s="131">
        <v>70.895165560277903</v>
      </c>
      <c r="H141" s="131">
        <v>8111.3714614</v>
      </c>
      <c r="I141" s="131">
        <v>7.1786160586220102</v>
      </c>
      <c r="J141" s="131">
        <v>99.605999051111795</v>
      </c>
      <c r="K141" s="131">
        <v>0.28043253185985501</v>
      </c>
    </row>
    <row r="142" spans="1:11" x14ac:dyDescent="0.25">
      <c r="A142" s="131" t="s">
        <v>105</v>
      </c>
      <c r="B142" s="131" t="s">
        <v>106</v>
      </c>
      <c r="C142" s="131" t="s">
        <v>21</v>
      </c>
      <c r="D142" s="131"/>
      <c r="E142" s="131"/>
      <c r="F142" s="131"/>
      <c r="G142" s="131"/>
      <c r="H142" s="131">
        <v>33.447017299999999</v>
      </c>
      <c r="I142" s="131">
        <v>77.496661943955303</v>
      </c>
      <c r="J142" s="131">
        <v>100</v>
      </c>
      <c r="K142" s="131">
        <v>0</v>
      </c>
    </row>
    <row r="143" spans="1:11" x14ac:dyDescent="0.25">
      <c r="A143" s="131" t="s">
        <v>105</v>
      </c>
      <c r="B143" s="131" t="s">
        <v>106</v>
      </c>
      <c r="C143" s="131" t="s">
        <v>22</v>
      </c>
      <c r="D143" s="131">
        <v>68.2185001</v>
      </c>
      <c r="E143" s="131">
        <v>84.571385449936997</v>
      </c>
      <c r="F143" s="131">
        <v>0.52266027457049202</v>
      </c>
      <c r="G143" s="131">
        <v>82.578877755673105</v>
      </c>
      <c r="H143" s="131">
        <v>12983.9500727</v>
      </c>
      <c r="I143" s="131">
        <v>5.6082550824044599</v>
      </c>
      <c r="J143" s="131">
        <v>99.477339725429502</v>
      </c>
      <c r="K143" s="131">
        <v>0.43387467980780797</v>
      </c>
    </row>
    <row r="144" spans="1:11" x14ac:dyDescent="0.25">
      <c r="A144" s="131" t="s">
        <v>107</v>
      </c>
      <c r="B144" s="131" t="s">
        <v>108</v>
      </c>
      <c r="C144" s="131" t="s">
        <v>21</v>
      </c>
      <c r="D144" s="131"/>
      <c r="E144" s="131"/>
      <c r="F144" s="131"/>
      <c r="G144" s="131"/>
      <c r="H144" s="131">
        <v>52.336084</v>
      </c>
      <c r="I144" s="131">
        <v>70.390549582217105</v>
      </c>
      <c r="J144" s="131">
        <v>100</v>
      </c>
      <c r="K144" s="131">
        <v>7.8149208862196297E-15</v>
      </c>
    </row>
    <row r="145" spans="1:11" x14ac:dyDescent="0.25">
      <c r="A145" s="131" t="s">
        <v>107</v>
      </c>
      <c r="B145" s="131" t="s">
        <v>108</v>
      </c>
      <c r="C145" s="131" t="s">
        <v>22</v>
      </c>
      <c r="D145" s="131">
        <v>37.588404500000003</v>
      </c>
      <c r="E145" s="131">
        <v>73.127061691023499</v>
      </c>
      <c r="F145" s="131">
        <v>0.29657271097955901</v>
      </c>
      <c r="G145" s="131">
        <v>72.897525902074094</v>
      </c>
      <c r="H145" s="131">
        <v>12636.6743002</v>
      </c>
      <c r="I145" s="131">
        <v>6.4345367686631301</v>
      </c>
      <c r="J145" s="131">
        <v>99.703427289020397</v>
      </c>
      <c r="K145" s="131">
        <v>0.21683724891232001</v>
      </c>
    </row>
    <row r="146" spans="1:11" x14ac:dyDescent="0.25">
      <c r="A146" s="131" t="s">
        <v>109</v>
      </c>
      <c r="B146" s="131" t="s">
        <v>110</v>
      </c>
      <c r="C146" s="131" t="s">
        <v>22</v>
      </c>
      <c r="D146" s="131"/>
      <c r="E146" s="131"/>
      <c r="F146" s="131"/>
      <c r="G146" s="131"/>
      <c r="H146" s="131">
        <v>3112.830156</v>
      </c>
      <c r="I146" s="131">
        <v>7.4466524235360296</v>
      </c>
      <c r="J146" s="131">
        <v>100</v>
      </c>
      <c r="K146" s="131">
        <v>0</v>
      </c>
    </row>
    <row r="147" spans="1:11" x14ac:dyDescent="0.25">
      <c r="A147" s="131" t="s">
        <v>111</v>
      </c>
      <c r="B147" s="131" t="s">
        <v>112</v>
      </c>
      <c r="C147" s="131" t="s">
        <v>22</v>
      </c>
      <c r="D147" s="131">
        <v>19.762713600000001</v>
      </c>
      <c r="E147" s="131">
        <v>100</v>
      </c>
      <c r="F147" s="131">
        <v>0.26002249180967502</v>
      </c>
      <c r="G147" s="131">
        <v>101.185532734405</v>
      </c>
      <c r="H147" s="131">
        <v>7580.6234924</v>
      </c>
      <c r="I147" s="131">
        <v>9.0104954365701193</v>
      </c>
      <c r="J147" s="131">
        <v>99.739977508190293</v>
      </c>
      <c r="K147" s="131">
        <v>0.26379105965337601</v>
      </c>
    </row>
    <row r="148" spans="1:11" x14ac:dyDescent="0.25">
      <c r="A148" s="131" t="s">
        <v>113</v>
      </c>
      <c r="B148" s="131" t="s">
        <v>114</v>
      </c>
      <c r="C148" s="131" t="s">
        <v>21</v>
      </c>
      <c r="D148" s="131">
        <v>31.5629162</v>
      </c>
      <c r="E148" s="131">
        <v>100</v>
      </c>
      <c r="F148" s="131">
        <v>5.1908977125022</v>
      </c>
      <c r="G148" s="131">
        <v>100.98329428074901</v>
      </c>
      <c r="H148" s="131">
        <v>576.48058509999998</v>
      </c>
      <c r="I148" s="131">
        <v>35.626435719812903</v>
      </c>
      <c r="J148" s="131">
        <v>94.809102287497794</v>
      </c>
      <c r="K148" s="131">
        <v>5.5289411948371496</v>
      </c>
    </row>
    <row r="149" spans="1:11" x14ac:dyDescent="0.25">
      <c r="A149" s="131" t="s">
        <v>113</v>
      </c>
      <c r="B149" s="131" t="s">
        <v>114</v>
      </c>
      <c r="C149" s="131" t="s">
        <v>22</v>
      </c>
      <c r="D149" s="131">
        <v>177.2255108</v>
      </c>
      <c r="E149" s="131">
        <v>42.7487218489916</v>
      </c>
      <c r="F149" s="131">
        <v>0.74505349116238595</v>
      </c>
      <c r="G149" s="131">
        <v>43.290727564250702</v>
      </c>
      <c r="H149" s="131">
        <v>23609.725748699999</v>
      </c>
      <c r="I149" s="131">
        <v>5.5212321164737901</v>
      </c>
      <c r="J149" s="131">
        <v>99.254946508837605</v>
      </c>
      <c r="K149" s="131">
        <v>0.32496020441493001</v>
      </c>
    </row>
    <row r="150" spans="1:11" x14ac:dyDescent="0.25">
      <c r="A150" t="s">
        <v>25</v>
      </c>
    </row>
    <row r="151" spans="1:11" x14ac:dyDescent="0.25">
      <c r="A151" t="s">
        <v>26</v>
      </c>
    </row>
    <row r="152" spans="1:11" x14ac:dyDescent="0.25">
      <c r="A152" t="s">
        <v>27</v>
      </c>
    </row>
    <row r="153" spans="1:11" x14ac:dyDescent="0.25">
      <c r="A153" t="s">
        <v>28</v>
      </c>
    </row>
    <row r="154" spans="1:11" x14ac:dyDescent="0.25">
      <c r="A154" t="s">
        <v>29</v>
      </c>
    </row>
    <row r="157" spans="1:11" x14ac:dyDescent="0.25">
      <c r="K157" s="7" t="str">
        <f>HYPERLINK("#'Indice'!A1", "Ir al índice")</f>
        <v>Ir al índice</v>
      </c>
    </row>
    <row r="158" spans="1:11" ht="17.25" x14ac:dyDescent="0.3">
      <c r="A158" s="4" t="s">
        <v>481</v>
      </c>
    </row>
    <row r="159" spans="1:11" x14ac:dyDescent="0.25">
      <c r="A159" s="5" t="s">
        <v>31</v>
      </c>
      <c r="B159" s="5" t="s">
        <v>119</v>
      </c>
      <c r="C159" s="5" t="s">
        <v>678</v>
      </c>
      <c r="D159" s="5" t="s">
        <v>11</v>
      </c>
      <c r="E159" s="5" t="s">
        <v>12</v>
      </c>
      <c r="F159" s="5" t="s">
        <v>13</v>
      </c>
      <c r="G159" s="5" t="s">
        <v>14</v>
      </c>
      <c r="H159" s="5" t="s">
        <v>15</v>
      </c>
      <c r="I159" s="5" t="s">
        <v>16</v>
      </c>
      <c r="J159" s="5" t="s">
        <v>17</v>
      </c>
      <c r="K159" s="5" t="s">
        <v>18</v>
      </c>
    </row>
    <row r="160" spans="1:11" x14ac:dyDescent="0.25">
      <c r="A160" s="132" t="s">
        <v>93</v>
      </c>
      <c r="B160" s="132" t="s">
        <v>120</v>
      </c>
      <c r="C160" s="132" t="s">
        <v>22</v>
      </c>
      <c r="D160" s="132">
        <v>115.6939793</v>
      </c>
      <c r="E160" s="132">
        <v>71.988117626987105</v>
      </c>
      <c r="F160" s="132">
        <v>0.76362815623713598</v>
      </c>
      <c r="G160" s="132">
        <v>71.325912443487994</v>
      </c>
      <c r="H160" s="132">
        <v>15034.8709069</v>
      </c>
      <c r="I160" s="132">
        <v>8.0036419418981506</v>
      </c>
      <c r="J160" s="132">
        <v>99.236371843762896</v>
      </c>
      <c r="K160" s="132">
        <v>0.54885596882666998</v>
      </c>
    </row>
    <row r="161" spans="1:11" x14ac:dyDescent="0.25">
      <c r="A161" s="132" t="s">
        <v>97</v>
      </c>
      <c r="B161" s="132" t="s">
        <v>121</v>
      </c>
      <c r="C161" s="132" t="s">
        <v>22</v>
      </c>
      <c r="D161" s="132">
        <v>130.5945696</v>
      </c>
      <c r="E161" s="132">
        <v>49.176590907248098</v>
      </c>
      <c r="F161" s="132">
        <v>2.4888474984462099</v>
      </c>
      <c r="G161" s="132">
        <v>47.746510171861303</v>
      </c>
      <c r="H161" s="132">
        <v>5116.5959345000001</v>
      </c>
      <c r="I161" s="132">
        <v>8.4967499319875301</v>
      </c>
      <c r="J161" s="132">
        <v>97.511152501553795</v>
      </c>
      <c r="K161" s="132">
        <v>1.2186686276616401</v>
      </c>
    </row>
    <row r="162" spans="1:11" x14ac:dyDescent="0.25">
      <c r="A162" s="132" t="s">
        <v>99</v>
      </c>
      <c r="B162" s="132" t="s">
        <v>122</v>
      </c>
      <c r="C162" s="132" t="s">
        <v>22</v>
      </c>
      <c r="D162" s="132">
        <v>134.86858810000001</v>
      </c>
      <c r="E162" s="132">
        <v>45.026031967535701</v>
      </c>
      <c r="F162" s="132">
        <v>1.1010093649028401</v>
      </c>
      <c r="G162" s="132">
        <v>45.2849658003122</v>
      </c>
      <c r="H162" s="132">
        <v>12114.671915299999</v>
      </c>
      <c r="I162" s="132">
        <v>6.2639566848408803</v>
      </c>
      <c r="J162" s="132">
        <v>98.898990635097206</v>
      </c>
      <c r="K162" s="132">
        <v>0.50414236905016996</v>
      </c>
    </row>
    <row r="163" spans="1:11" x14ac:dyDescent="0.25">
      <c r="A163" s="132" t="s">
        <v>101</v>
      </c>
      <c r="B163" s="132" t="s">
        <v>123</v>
      </c>
      <c r="C163" s="132" t="s">
        <v>22</v>
      </c>
      <c r="D163" s="132">
        <v>159.85546500000001</v>
      </c>
      <c r="E163" s="132">
        <v>57.2147836345491</v>
      </c>
      <c r="F163" s="132">
        <v>0.36526693345369998</v>
      </c>
      <c r="G163" s="132">
        <v>57.169250298164002</v>
      </c>
      <c r="H163" s="132">
        <v>43604.156647600001</v>
      </c>
      <c r="I163" s="132">
        <v>4.4699335786651497</v>
      </c>
      <c r="J163" s="132">
        <v>99.634733066546303</v>
      </c>
      <c r="K163" s="132">
        <v>0.20958591548903199</v>
      </c>
    </row>
    <row r="164" spans="1:11" x14ac:dyDescent="0.25">
      <c r="A164" s="132" t="s">
        <v>103</v>
      </c>
      <c r="B164" s="132" t="s">
        <v>124</v>
      </c>
      <c r="C164" s="132" t="s">
        <v>22</v>
      </c>
      <c r="D164" s="132">
        <v>33.279642099999997</v>
      </c>
      <c r="E164" s="132">
        <v>70.646404059281807</v>
      </c>
      <c r="F164" s="132">
        <v>0.26646815020955</v>
      </c>
      <c r="G164" s="132">
        <v>71.959957913532193</v>
      </c>
      <c r="H164" s="132">
        <v>12455.883537</v>
      </c>
      <c r="I164" s="132">
        <v>5.8321266959923497</v>
      </c>
      <c r="J164" s="132">
        <v>99.733531849790495</v>
      </c>
      <c r="K164" s="132">
        <v>0.192262687570873</v>
      </c>
    </row>
    <row r="165" spans="1:11" x14ac:dyDescent="0.25">
      <c r="A165" s="132" t="s">
        <v>115</v>
      </c>
      <c r="B165" s="132" t="s">
        <v>308</v>
      </c>
      <c r="C165" s="132" t="s">
        <v>22</v>
      </c>
      <c r="D165" s="132">
        <v>240.1207943</v>
      </c>
      <c r="E165" s="132">
        <v>32.505540923900597</v>
      </c>
      <c r="F165" s="132">
        <v>1.4691062694938499</v>
      </c>
      <c r="G165" s="132">
        <v>32.162766253933597</v>
      </c>
      <c r="H165" s="132">
        <v>16104.564357900001</v>
      </c>
      <c r="I165" s="132">
        <v>3.3559759803226501</v>
      </c>
      <c r="J165" s="132">
        <v>98.530893730506193</v>
      </c>
      <c r="K165" s="132">
        <v>0.47955031928518599</v>
      </c>
    </row>
    <row r="166" spans="1:11" x14ac:dyDescent="0.25">
      <c r="A166" s="132" t="s">
        <v>127</v>
      </c>
      <c r="B166" s="132" t="s">
        <v>128</v>
      </c>
      <c r="C166" s="132" t="s">
        <v>22</v>
      </c>
      <c r="D166" s="132">
        <v>85.929395700000001</v>
      </c>
      <c r="E166" s="132">
        <v>67.700169989455802</v>
      </c>
      <c r="F166" s="132">
        <v>1.27246241836445</v>
      </c>
      <c r="G166" s="132">
        <v>66.558690547049906</v>
      </c>
      <c r="H166" s="132">
        <v>6667.0712792000004</v>
      </c>
      <c r="I166" s="132">
        <v>5.5462575925028101</v>
      </c>
      <c r="J166" s="132">
        <v>98.727537581635602</v>
      </c>
      <c r="K166" s="132">
        <v>0.85785014405569404</v>
      </c>
    </row>
    <row r="167" spans="1:11" x14ac:dyDescent="0.25">
      <c r="A167" s="132" t="s">
        <v>129</v>
      </c>
      <c r="B167" s="132" t="s">
        <v>130</v>
      </c>
      <c r="C167" s="132" t="s">
        <v>21</v>
      </c>
      <c r="D167" s="132"/>
      <c r="E167" s="132"/>
      <c r="F167" s="132"/>
      <c r="G167" s="132"/>
      <c r="H167" s="132">
        <v>45.570393799999998</v>
      </c>
      <c r="I167" s="132">
        <v>70.705751756529196</v>
      </c>
      <c r="J167" s="132">
        <v>100</v>
      </c>
      <c r="K167" s="132">
        <v>0</v>
      </c>
    </row>
    <row r="168" spans="1:11" x14ac:dyDescent="0.25">
      <c r="A168" s="132" t="s">
        <v>129</v>
      </c>
      <c r="B168" s="132" t="s">
        <v>130</v>
      </c>
      <c r="C168" s="132" t="s">
        <v>22</v>
      </c>
      <c r="D168" s="132">
        <v>51.397452100000002</v>
      </c>
      <c r="E168" s="132">
        <v>70.305150275400806</v>
      </c>
      <c r="F168" s="132">
        <v>0.34160478496290297</v>
      </c>
      <c r="G168" s="132">
        <v>69.882885369608104</v>
      </c>
      <c r="H168" s="132">
        <v>14994.484327800001</v>
      </c>
      <c r="I168" s="132">
        <v>4.9141412317365596</v>
      </c>
      <c r="J168" s="132">
        <v>99.658395215037103</v>
      </c>
      <c r="K168" s="132">
        <v>0.23954156574327601</v>
      </c>
    </row>
    <row r="169" spans="1:11" x14ac:dyDescent="0.25">
      <c r="A169" s="132" t="s">
        <v>133</v>
      </c>
      <c r="B169" s="132" t="s">
        <v>134</v>
      </c>
      <c r="C169" s="132" t="s">
        <v>21</v>
      </c>
      <c r="D169" s="132"/>
      <c r="E169" s="132"/>
      <c r="F169" s="132"/>
      <c r="G169" s="132"/>
      <c r="H169" s="132">
        <v>81.665881600000006</v>
      </c>
      <c r="I169" s="132">
        <v>68.793353522399997</v>
      </c>
      <c r="J169" s="132">
        <v>100</v>
      </c>
      <c r="K169" s="132">
        <v>0</v>
      </c>
    </row>
    <row r="170" spans="1:11" x14ac:dyDescent="0.25">
      <c r="A170" s="132" t="s">
        <v>133</v>
      </c>
      <c r="B170" s="132" t="s">
        <v>134</v>
      </c>
      <c r="C170" s="132" t="s">
        <v>22</v>
      </c>
      <c r="D170" s="132">
        <v>98.054036100000005</v>
      </c>
      <c r="E170" s="132">
        <v>51.1516851277825</v>
      </c>
      <c r="F170" s="132">
        <v>0.63243440120031702</v>
      </c>
      <c r="G170" s="132">
        <v>51.596526688686097</v>
      </c>
      <c r="H170" s="132">
        <v>15406.168364499999</v>
      </c>
      <c r="I170" s="132">
        <v>4.0586487238176998</v>
      </c>
      <c r="J170" s="132">
        <v>99.3675655987997</v>
      </c>
      <c r="K170" s="132">
        <v>0.32839104252715601</v>
      </c>
    </row>
    <row r="171" spans="1:11" x14ac:dyDescent="0.25">
      <c r="A171" s="132" t="s">
        <v>135</v>
      </c>
      <c r="B171" s="132" t="s">
        <v>136</v>
      </c>
      <c r="C171" s="132" t="s">
        <v>22</v>
      </c>
      <c r="D171" s="132">
        <v>108.9225955</v>
      </c>
      <c r="E171" s="132">
        <v>70.740134757253799</v>
      </c>
      <c r="F171" s="132">
        <v>0.72440890836254002</v>
      </c>
      <c r="G171" s="132">
        <v>70.939310831536602</v>
      </c>
      <c r="H171" s="132">
        <v>14927.1425664</v>
      </c>
      <c r="I171" s="132">
        <v>6.7155934596678204</v>
      </c>
      <c r="J171" s="132">
        <v>99.275591091637494</v>
      </c>
      <c r="K171" s="132">
        <v>0.51764052124382898</v>
      </c>
    </row>
    <row r="172" spans="1:11" x14ac:dyDescent="0.25">
      <c r="A172" s="132" t="s">
        <v>137</v>
      </c>
      <c r="B172" s="132" t="s">
        <v>138</v>
      </c>
      <c r="C172" s="132" t="s">
        <v>22</v>
      </c>
      <c r="D172" s="132">
        <v>119.3972813</v>
      </c>
      <c r="E172" s="132">
        <v>70.564653396482598</v>
      </c>
      <c r="F172" s="132">
        <v>0.34371937653255802</v>
      </c>
      <c r="G172" s="132">
        <v>70.685021205234904</v>
      </c>
      <c r="H172" s="132">
        <v>34617.451861299996</v>
      </c>
      <c r="I172" s="132">
        <v>6.6064861736919296</v>
      </c>
      <c r="J172" s="132">
        <v>99.656280623467495</v>
      </c>
      <c r="K172" s="132">
        <v>0.24379608858423299</v>
      </c>
    </row>
    <row r="173" spans="1:11" x14ac:dyDescent="0.25">
      <c r="A173" s="132" t="s">
        <v>141</v>
      </c>
      <c r="B173" s="132" t="s">
        <v>142</v>
      </c>
      <c r="C173" s="132" t="s">
        <v>21</v>
      </c>
      <c r="D173" s="132"/>
      <c r="E173" s="132"/>
      <c r="F173" s="132"/>
      <c r="G173" s="132"/>
      <c r="H173" s="132">
        <v>95.822489899999994</v>
      </c>
      <c r="I173" s="132">
        <v>70.246185633568501</v>
      </c>
      <c r="J173" s="132">
        <v>100</v>
      </c>
      <c r="K173" s="132">
        <v>0</v>
      </c>
    </row>
    <row r="174" spans="1:11" x14ac:dyDescent="0.25">
      <c r="A174" s="132" t="s">
        <v>141</v>
      </c>
      <c r="B174" s="132" t="s">
        <v>142</v>
      </c>
      <c r="C174" s="132" t="s">
        <v>22</v>
      </c>
      <c r="D174" s="132">
        <v>251.575658</v>
      </c>
      <c r="E174" s="132">
        <v>51.4851680769452</v>
      </c>
      <c r="F174" s="132">
        <v>1.7903834122067701</v>
      </c>
      <c r="G174" s="132">
        <v>51.929544778037801</v>
      </c>
      <c r="H174" s="132">
        <v>13799.9205905</v>
      </c>
      <c r="I174" s="132">
        <v>7.0890740631170797</v>
      </c>
      <c r="J174" s="132">
        <v>98.209616587793207</v>
      </c>
      <c r="K174" s="132">
        <v>0.94668728790865997</v>
      </c>
    </row>
    <row r="175" spans="1:11" x14ac:dyDescent="0.25">
      <c r="A175" s="132" t="s">
        <v>143</v>
      </c>
      <c r="B175" s="132" t="s">
        <v>144</v>
      </c>
      <c r="C175" s="132" t="s">
        <v>22</v>
      </c>
      <c r="D175" s="132">
        <v>132.3491224</v>
      </c>
      <c r="E175" s="132">
        <v>58.4625316991171</v>
      </c>
      <c r="F175" s="132">
        <v>0.58022438853206904</v>
      </c>
      <c r="G175" s="132">
        <v>59.180876254851299</v>
      </c>
      <c r="H175" s="132">
        <v>22677.640429200001</v>
      </c>
      <c r="I175" s="132">
        <v>7.5156803500920901</v>
      </c>
      <c r="J175" s="132">
        <v>99.419775611467898</v>
      </c>
      <c r="K175" s="132">
        <v>0.34538589054914598</v>
      </c>
    </row>
    <row r="176" spans="1:11" x14ac:dyDescent="0.25">
      <c r="A176" s="132" t="s">
        <v>145</v>
      </c>
      <c r="B176" s="132" t="s">
        <v>146</v>
      </c>
      <c r="C176" s="132" t="s">
        <v>22</v>
      </c>
      <c r="D176" s="132"/>
      <c r="E176" s="132"/>
      <c r="F176" s="132"/>
      <c r="G176" s="132"/>
      <c r="H176" s="132">
        <v>5472.7139082000003</v>
      </c>
      <c r="I176" s="132">
        <v>9.3191262060762394</v>
      </c>
      <c r="J176" s="132">
        <v>100</v>
      </c>
      <c r="K176" s="132">
        <v>1.0346308483373501E-15</v>
      </c>
    </row>
    <row r="177" spans="1:11" x14ac:dyDescent="0.25">
      <c r="A177" s="132" t="s">
        <v>147</v>
      </c>
      <c r="B177" s="132" t="s">
        <v>148</v>
      </c>
      <c r="C177" s="132" t="s">
        <v>21</v>
      </c>
      <c r="D177" s="132"/>
      <c r="E177" s="132"/>
      <c r="F177" s="132"/>
      <c r="G177" s="132"/>
      <c r="H177" s="132">
        <v>44.3145478</v>
      </c>
      <c r="I177" s="132">
        <v>71.003907980480605</v>
      </c>
      <c r="J177" s="132">
        <v>100</v>
      </c>
      <c r="K177" s="132">
        <v>0</v>
      </c>
    </row>
    <row r="178" spans="1:11" x14ac:dyDescent="0.25">
      <c r="A178" s="132" t="s">
        <v>147</v>
      </c>
      <c r="B178" s="132" t="s">
        <v>148</v>
      </c>
      <c r="C178" s="132" t="s">
        <v>22</v>
      </c>
      <c r="D178" s="132"/>
      <c r="E178" s="132"/>
      <c r="F178" s="132"/>
      <c r="G178" s="132"/>
      <c r="H178" s="132">
        <v>7391.7629553999996</v>
      </c>
      <c r="I178" s="132">
        <v>6.03166764127627</v>
      </c>
      <c r="J178" s="132">
        <v>100</v>
      </c>
      <c r="K178" s="132">
        <v>0</v>
      </c>
    </row>
    <row r="179" spans="1:11" x14ac:dyDescent="0.25">
      <c r="A179" s="132" t="s">
        <v>149</v>
      </c>
      <c r="B179" s="132" t="s">
        <v>150</v>
      </c>
      <c r="C179" s="132" t="s">
        <v>21</v>
      </c>
      <c r="D179" s="132"/>
      <c r="E179" s="132"/>
      <c r="F179" s="132"/>
      <c r="G179" s="132"/>
      <c r="H179" s="132">
        <v>73.269964599999994</v>
      </c>
      <c r="I179" s="132">
        <v>58.204680986502296</v>
      </c>
      <c r="J179" s="132">
        <v>100</v>
      </c>
      <c r="K179" s="132">
        <v>0</v>
      </c>
    </row>
    <row r="180" spans="1:11" x14ac:dyDescent="0.25">
      <c r="A180" s="132" t="s">
        <v>149</v>
      </c>
      <c r="B180" s="132" t="s">
        <v>150</v>
      </c>
      <c r="C180" s="132" t="s">
        <v>22</v>
      </c>
      <c r="D180" s="132">
        <v>45.8685045</v>
      </c>
      <c r="E180" s="132">
        <v>74.558055236778799</v>
      </c>
      <c r="F180" s="132">
        <v>0.612737207623545</v>
      </c>
      <c r="G180" s="132">
        <v>74.447785029189902</v>
      </c>
      <c r="H180" s="132">
        <v>7439.9678261999998</v>
      </c>
      <c r="I180" s="132">
        <v>8.2340264234056892</v>
      </c>
      <c r="J180" s="132">
        <v>99.387262792376404</v>
      </c>
      <c r="K180" s="132">
        <v>0.45898163035075401</v>
      </c>
    </row>
    <row r="181" spans="1:11" x14ac:dyDescent="0.25">
      <c r="A181" s="132" t="s">
        <v>151</v>
      </c>
      <c r="B181" s="132" t="s">
        <v>152</v>
      </c>
      <c r="C181" s="132" t="s">
        <v>21</v>
      </c>
      <c r="D181" s="132"/>
      <c r="E181" s="132"/>
      <c r="F181" s="132"/>
      <c r="G181" s="132"/>
      <c r="H181" s="132">
        <v>33.447017299999999</v>
      </c>
      <c r="I181" s="132">
        <v>77.496661943955303</v>
      </c>
      <c r="J181" s="132">
        <v>100</v>
      </c>
      <c r="K181" s="132">
        <v>0</v>
      </c>
    </row>
    <row r="182" spans="1:11" x14ac:dyDescent="0.25">
      <c r="A182" s="132" t="s">
        <v>151</v>
      </c>
      <c r="B182" s="132" t="s">
        <v>152</v>
      </c>
      <c r="C182" s="132" t="s">
        <v>22</v>
      </c>
      <c r="D182" s="132">
        <v>11.7302585</v>
      </c>
      <c r="E182" s="132">
        <v>100</v>
      </c>
      <c r="F182" s="132">
        <v>0.248992532236222</v>
      </c>
      <c r="G182" s="132">
        <v>99.045605563766102</v>
      </c>
      <c r="H182" s="132">
        <v>4699.3582206000001</v>
      </c>
      <c r="I182" s="132">
        <v>6.1269344956083103</v>
      </c>
      <c r="J182" s="132">
        <v>99.751007467763799</v>
      </c>
      <c r="K182" s="132">
        <v>0.24723174995663</v>
      </c>
    </row>
    <row r="183" spans="1:11" x14ac:dyDescent="0.25">
      <c r="A183" s="132" t="s">
        <v>155</v>
      </c>
      <c r="B183" s="132" t="s">
        <v>156</v>
      </c>
      <c r="C183" s="132" t="s">
        <v>22</v>
      </c>
      <c r="D183" s="132">
        <v>32.085296900000003</v>
      </c>
      <c r="E183" s="132">
        <v>70.258481170256999</v>
      </c>
      <c r="F183" s="132">
        <v>0.65593218002130504</v>
      </c>
      <c r="G183" s="132">
        <v>71.270641243018801</v>
      </c>
      <c r="H183" s="132">
        <v>4859.4717690999996</v>
      </c>
      <c r="I183" s="132">
        <v>8.9471899743084293</v>
      </c>
      <c r="J183" s="132">
        <v>99.344067819978704</v>
      </c>
      <c r="K183" s="132">
        <v>0.47057371524954</v>
      </c>
    </row>
    <row r="184" spans="1:11" x14ac:dyDescent="0.25">
      <c r="A184" s="132" t="s">
        <v>157</v>
      </c>
      <c r="B184" s="132" t="s">
        <v>158</v>
      </c>
      <c r="C184" s="132" t="s">
        <v>22</v>
      </c>
      <c r="D184" s="132">
        <v>56.488241600000002</v>
      </c>
      <c r="E184" s="132">
        <v>100</v>
      </c>
      <c r="F184" s="132">
        <v>0.67722933919152095</v>
      </c>
      <c r="G184" s="132">
        <v>96.972264551355593</v>
      </c>
      <c r="H184" s="132">
        <v>8284.5918521000003</v>
      </c>
      <c r="I184" s="132">
        <v>8.0731859866382099</v>
      </c>
      <c r="J184" s="132">
        <v>99.322770660808501</v>
      </c>
      <c r="K184" s="132">
        <v>0.66120248363081002</v>
      </c>
    </row>
    <row r="185" spans="1:11" x14ac:dyDescent="0.25">
      <c r="A185" s="132" t="s">
        <v>165</v>
      </c>
      <c r="B185" s="132" t="s">
        <v>166</v>
      </c>
      <c r="C185" s="132" t="s">
        <v>22</v>
      </c>
      <c r="D185" s="132">
        <v>63.820417399999997</v>
      </c>
      <c r="E185" s="132">
        <v>100</v>
      </c>
      <c r="F185" s="132">
        <v>0.34390527507181501</v>
      </c>
      <c r="G185" s="132">
        <v>100.589362394164</v>
      </c>
      <c r="H185" s="132">
        <v>18493.736568799999</v>
      </c>
      <c r="I185" s="132">
        <v>9.2492127289144594</v>
      </c>
      <c r="J185" s="132">
        <v>99.656094724928195</v>
      </c>
      <c r="K185" s="132">
        <v>0.34712590774250301</v>
      </c>
    </row>
    <row r="186" spans="1:11" x14ac:dyDescent="0.25">
      <c r="A186" s="132" t="s">
        <v>167</v>
      </c>
      <c r="B186" s="132" t="s">
        <v>168</v>
      </c>
      <c r="C186" s="132" t="s">
        <v>21</v>
      </c>
      <c r="D186" s="132"/>
      <c r="E186" s="132"/>
      <c r="F186" s="132"/>
      <c r="G186" s="132"/>
      <c r="H186" s="132">
        <v>52.336084</v>
      </c>
      <c r="I186" s="132">
        <v>70.390549582217105</v>
      </c>
      <c r="J186" s="132">
        <v>100</v>
      </c>
      <c r="K186" s="132">
        <v>7.8149208862196297E-15</v>
      </c>
    </row>
    <row r="187" spans="1:11" x14ac:dyDescent="0.25">
      <c r="A187" s="132" t="s">
        <v>167</v>
      </c>
      <c r="B187" s="132" t="s">
        <v>168</v>
      </c>
      <c r="C187" s="132" t="s">
        <v>22</v>
      </c>
      <c r="D187" s="132">
        <v>23.749368799999999</v>
      </c>
      <c r="E187" s="132">
        <v>100</v>
      </c>
      <c r="F187" s="132">
        <v>0.20498781575008199</v>
      </c>
      <c r="G187" s="132">
        <v>99.548628819969906</v>
      </c>
      <c r="H187" s="132">
        <v>11561.9971855</v>
      </c>
      <c r="I187" s="132">
        <v>6.9687624499828997</v>
      </c>
      <c r="J187" s="132">
        <v>99.795012184249899</v>
      </c>
      <c r="K187" s="132">
        <v>0.204481722443659</v>
      </c>
    </row>
    <row r="188" spans="1:11" x14ac:dyDescent="0.25">
      <c r="A188" s="132" t="s">
        <v>169</v>
      </c>
      <c r="B188" s="132" t="s">
        <v>170</v>
      </c>
      <c r="C188" s="132" t="s">
        <v>22</v>
      </c>
      <c r="D188" s="132">
        <v>30.0369733</v>
      </c>
      <c r="E188" s="132">
        <v>99.999999999999801</v>
      </c>
      <c r="F188" s="132">
        <v>0.19986591032930501</v>
      </c>
      <c r="G188" s="132">
        <v>100.40871551055</v>
      </c>
      <c r="H188" s="132">
        <v>14998.525551700001</v>
      </c>
      <c r="I188" s="132">
        <v>5.6953384371788696</v>
      </c>
      <c r="J188" s="132">
        <v>99.800134089670706</v>
      </c>
      <c r="K188" s="132">
        <v>0.20108469305743401</v>
      </c>
    </row>
    <row r="189" spans="1:11" x14ac:dyDescent="0.25">
      <c r="A189" s="132" t="s">
        <v>173</v>
      </c>
      <c r="B189" s="132" t="s">
        <v>174</v>
      </c>
      <c r="C189" s="132" t="s">
        <v>21</v>
      </c>
      <c r="D189" s="132"/>
      <c r="E189" s="132"/>
      <c r="F189" s="132"/>
      <c r="G189" s="132"/>
      <c r="H189" s="132">
        <v>171.25462279999999</v>
      </c>
      <c r="I189" s="132">
        <v>72.208907489085405</v>
      </c>
      <c r="J189" s="132">
        <v>100</v>
      </c>
      <c r="K189" s="132">
        <v>0</v>
      </c>
    </row>
    <row r="190" spans="1:11" x14ac:dyDescent="0.25">
      <c r="A190" s="132" t="s">
        <v>173</v>
      </c>
      <c r="B190" s="132" t="s">
        <v>174</v>
      </c>
      <c r="C190" s="132" t="s">
        <v>22</v>
      </c>
      <c r="D190" s="132"/>
      <c r="E190" s="132"/>
      <c r="F190" s="132"/>
      <c r="G190" s="132"/>
      <c r="H190" s="132">
        <v>10996.461721</v>
      </c>
      <c r="I190" s="132">
        <v>6.44394931878489</v>
      </c>
      <c r="J190" s="132">
        <v>100</v>
      </c>
      <c r="K190" s="132">
        <v>0</v>
      </c>
    </row>
    <row r="191" spans="1:11" x14ac:dyDescent="0.25">
      <c r="A191" s="132" t="s">
        <v>177</v>
      </c>
      <c r="B191" s="132" t="s">
        <v>178</v>
      </c>
      <c r="C191" s="132" t="s">
        <v>21</v>
      </c>
      <c r="D191" s="132"/>
      <c r="E191" s="132"/>
      <c r="F191" s="132"/>
      <c r="G191" s="132"/>
      <c r="H191" s="132">
        <v>27.129587099999998</v>
      </c>
      <c r="I191" s="132">
        <v>70.249668119065504</v>
      </c>
      <c r="J191" s="132">
        <v>100</v>
      </c>
      <c r="K191" s="132">
        <v>7.7992799018062493E-15</v>
      </c>
    </row>
    <row r="192" spans="1:11" x14ac:dyDescent="0.25">
      <c r="A192" s="132" t="s">
        <v>177</v>
      </c>
      <c r="B192" s="132" t="s">
        <v>178</v>
      </c>
      <c r="C192" s="132" t="s">
        <v>22</v>
      </c>
      <c r="D192" s="132">
        <v>84.624842099999995</v>
      </c>
      <c r="E192" s="132">
        <v>36.772038662885002</v>
      </c>
      <c r="F192" s="132">
        <v>2.38999180137575</v>
      </c>
      <c r="G192" s="132">
        <v>36.570541215492398</v>
      </c>
      <c r="H192" s="132">
        <v>3456.1756765999999</v>
      </c>
      <c r="I192" s="132">
        <v>7.7423515798346196</v>
      </c>
      <c r="J192" s="132">
        <v>97.6100081986243</v>
      </c>
      <c r="K192" s="132">
        <v>0.89543372949058497</v>
      </c>
    </row>
    <row r="193" spans="1:11" x14ac:dyDescent="0.25">
      <c r="A193" s="132" t="s">
        <v>181</v>
      </c>
      <c r="B193" s="132" t="s">
        <v>182</v>
      </c>
      <c r="C193" s="132" t="s">
        <v>22</v>
      </c>
      <c r="D193" s="132"/>
      <c r="E193" s="132"/>
      <c r="F193" s="132"/>
      <c r="G193" s="132"/>
      <c r="H193" s="132">
        <v>2925.8767845000002</v>
      </c>
      <c r="I193" s="132">
        <v>7.8610503353335499</v>
      </c>
      <c r="J193" s="132">
        <v>100</v>
      </c>
      <c r="K193" s="132">
        <v>8.7275190800246198E-16</v>
      </c>
    </row>
    <row r="194" spans="1:11" x14ac:dyDescent="0.25">
      <c r="A194" s="132" t="s">
        <v>183</v>
      </c>
      <c r="B194" s="132" t="s">
        <v>184</v>
      </c>
      <c r="C194" s="132" t="s">
        <v>21</v>
      </c>
      <c r="D194" s="132"/>
      <c r="E194" s="132"/>
      <c r="F194" s="132"/>
      <c r="G194" s="132"/>
      <c r="H194" s="132">
        <v>21.7865878</v>
      </c>
      <c r="I194" s="132">
        <v>56.286241758770402</v>
      </c>
      <c r="J194" s="132">
        <v>100</v>
      </c>
      <c r="K194" s="132">
        <v>0</v>
      </c>
    </row>
    <row r="195" spans="1:11" x14ac:dyDescent="0.25">
      <c r="A195" s="132" t="s">
        <v>183</v>
      </c>
      <c r="B195" s="132" t="s">
        <v>184</v>
      </c>
      <c r="C195" s="132" t="s">
        <v>22</v>
      </c>
      <c r="D195" s="132"/>
      <c r="E195" s="132"/>
      <c r="F195" s="132"/>
      <c r="G195" s="132"/>
      <c r="H195" s="132">
        <v>459.5249536</v>
      </c>
      <c r="I195" s="132">
        <v>9.4407092571879101</v>
      </c>
      <c r="J195" s="132">
        <v>100</v>
      </c>
      <c r="K195" s="132">
        <v>0</v>
      </c>
    </row>
    <row r="196" spans="1:11" x14ac:dyDescent="0.25">
      <c r="A196" s="132" t="s">
        <v>187</v>
      </c>
      <c r="B196" s="132" t="s">
        <v>188</v>
      </c>
      <c r="C196" s="132" t="s">
        <v>22</v>
      </c>
      <c r="D196" s="132">
        <v>19.762713600000001</v>
      </c>
      <c r="E196" s="132">
        <v>100</v>
      </c>
      <c r="F196" s="132">
        <v>0.26002249180967502</v>
      </c>
      <c r="G196" s="132">
        <v>101.185532734405</v>
      </c>
      <c r="H196" s="132">
        <v>7580.6234924</v>
      </c>
      <c r="I196" s="132">
        <v>9.0104954365701193</v>
      </c>
      <c r="J196" s="132">
        <v>99.739977508190293</v>
      </c>
      <c r="K196" s="132">
        <v>0.26379105965337601</v>
      </c>
    </row>
    <row r="197" spans="1:11" x14ac:dyDescent="0.25">
      <c r="A197" s="132" t="s">
        <v>191</v>
      </c>
      <c r="B197" s="132" t="s">
        <v>192</v>
      </c>
      <c r="C197" s="132" t="s">
        <v>21</v>
      </c>
      <c r="D197" s="132"/>
      <c r="E197" s="132"/>
      <c r="F197" s="132"/>
      <c r="G197" s="132"/>
      <c r="H197" s="132">
        <v>119.51524999999999</v>
      </c>
      <c r="I197" s="132">
        <v>70.008552107768693</v>
      </c>
      <c r="J197" s="132">
        <v>100</v>
      </c>
      <c r="K197" s="132">
        <v>0</v>
      </c>
    </row>
    <row r="198" spans="1:11" x14ac:dyDescent="0.25">
      <c r="A198" s="132" t="s">
        <v>191</v>
      </c>
      <c r="B198" s="132" t="s">
        <v>192</v>
      </c>
      <c r="C198" s="132" t="s">
        <v>22</v>
      </c>
      <c r="D198" s="132">
        <v>62.274890900000003</v>
      </c>
      <c r="E198" s="132">
        <v>100</v>
      </c>
      <c r="F198" s="132">
        <v>1.3986523732565601</v>
      </c>
      <c r="G198" s="132">
        <v>101.147020935765</v>
      </c>
      <c r="H198" s="132">
        <v>4390.2175289999996</v>
      </c>
      <c r="I198" s="132">
        <v>10.3128869041642</v>
      </c>
      <c r="J198" s="132">
        <v>98.601347626743404</v>
      </c>
      <c r="K198" s="132">
        <v>1.43476254924195</v>
      </c>
    </row>
    <row r="199" spans="1:11" x14ac:dyDescent="0.25">
      <c r="A199" s="132" t="s">
        <v>193</v>
      </c>
      <c r="B199" s="132" t="s">
        <v>194</v>
      </c>
      <c r="C199" s="132" t="s">
        <v>21</v>
      </c>
      <c r="D199" s="132"/>
      <c r="E199" s="132"/>
      <c r="F199" s="132"/>
      <c r="G199" s="132"/>
      <c r="H199" s="132">
        <v>139.54512080000001</v>
      </c>
      <c r="I199" s="132">
        <v>66.187085573117599</v>
      </c>
      <c r="J199" s="132">
        <v>100</v>
      </c>
      <c r="K199" s="132">
        <v>0</v>
      </c>
    </row>
    <row r="200" spans="1:11" x14ac:dyDescent="0.25">
      <c r="A200" s="132" t="s">
        <v>193</v>
      </c>
      <c r="B200" s="132" t="s">
        <v>194</v>
      </c>
      <c r="C200" s="132" t="s">
        <v>22</v>
      </c>
      <c r="D200" s="132">
        <v>45.110596299999997</v>
      </c>
      <c r="E200" s="132">
        <v>70.2019933893434</v>
      </c>
      <c r="F200" s="132">
        <v>1.8270679124773901</v>
      </c>
      <c r="G200" s="132">
        <v>72.279343715038493</v>
      </c>
      <c r="H200" s="132">
        <v>2423.9052510000001</v>
      </c>
      <c r="I200" s="132">
        <v>9.1366463199333108</v>
      </c>
      <c r="J200" s="132">
        <v>98.172932087522597</v>
      </c>
      <c r="K200" s="132">
        <v>1.34516986330752</v>
      </c>
    </row>
    <row r="201" spans="1:11" x14ac:dyDescent="0.25">
      <c r="A201" s="132" t="s">
        <v>195</v>
      </c>
      <c r="B201" s="132" t="s">
        <v>196</v>
      </c>
      <c r="C201" s="132" t="s">
        <v>22</v>
      </c>
      <c r="D201" s="132"/>
      <c r="E201" s="132"/>
      <c r="F201" s="132"/>
      <c r="G201" s="132"/>
      <c r="H201" s="132">
        <v>2073.5363117000002</v>
      </c>
      <c r="I201" s="132">
        <v>9.7396094575052192</v>
      </c>
      <c r="J201" s="132">
        <v>100</v>
      </c>
      <c r="K201" s="132">
        <v>1.0813138670579201E-15</v>
      </c>
    </row>
    <row r="202" spans="1:11" x14ac:dyDescent="0.25">
      <c r="A202" s="132" t="s">
        <v>199</v>
      </c>
      <c r="B202" s="132" t="s">
        <v>200</v>
      </c>
      <c r="C202" s="132" t="s">
        <v>21</v>
      </c>
      <c r="D202" s="132">
        <v>31.5629162</v>
      </c>
      <c r="E202" s="132">
        <v>100</v>
      </c>
      <c r="F202" s="132">
        <v>17.3472941651093</v>
      </c>
      <c r="G202" s="132">
        <v>91.275278796417695</v>
      </c>
      <c r="H202" s="132">
        <v>150.38428490000001</v>
      </c>
      <c r="I202" s="132">
        <v>43.651304708649</v>
      </c>
      <c r="J202" s="132">
        <v>82.652705834890696</v>
      </c>
      <c r="K202" s="132">
        <v>19.157014828369</v>
      </c>
    </row>
    <row r="203" spans="1:11" x14ac:dyDescent="0.25">
      <c r="A203" s="132" t="s">
        <v>199</v>
      </c>
      <c r="B203" s="132" t="s">
        <v>200</v>
      </c>
      <c r="C203" s="132" t="s">
        <v>22</v>
      </c>
      <c r="D203" s="132">
        <v>53.3335328</v>
      </c>
      <c r="E203" s="132">
        <v>70.370711301982396</v>
      </c>
      <c r="F203" s="132">
        <v>1.1987279193586</v>
      </c>
      <c r="G203" s="132">
        <v>71.241279578497398</v>
      </c>
      <c r="H203" s="132">
        <v>4395.8439609999996</v>
      </c>
      <c r="I203" s="132">
        <v>7.93591204468248</v>
      </c>
      <c r="J203" s="132">
        <v>98.801272080641397</v>
      </c>
      <c r="K203" s="132">
        <v>0.86435031698654996</v>
      </c>
    </row>
    <row r="204" spans="1:11" x14ac:dyDescent="0.25">
      <c r="A204" s="132" t="s">
        <v>201</v>
      </c>
      <c r="B204" s="132" t="s">
        <v>202</v>
      </c>
      <c r="C204" s="132" t="s">
        <v>21</v>
      </c>
      <c r="D204" s="132"/>
      <c r="E204" s="132"/>
      <c r="F204" s="132"/>
      <c r="G204" s="132"/>
      <c r="H204" s="132">
        <v>146.74479389999999</v>
      </c>
      <c r="I204" s="132">
        <v>71.607314574694101</v>
      </c>
      <c r="J204" s="132">
        <v>100</v>
      </c>
      <c r="K204" s="132">
        <v>0</v>
      </c>
    </row>
    <row r="205" spans="1:11" x14ac:dyDescent="0.25">
      <c r="A205" s="132" t="s">
        <v>201</v>
      </c>
      <c r="B205" s="132" t="s">
        <v>202</v>
      </c>
      <c r="C205" s="132" t="s">
        <v>22</v>
      </c>
      <c r="D205" s="132"/>
      <c r="E205" s="132"/>
      <c r="F205" s="132"/>
      <c r="G205" s="132"/>
      <c r="H205" s="132">
        <v>2677.2120986999998</v>
      </c>
      <c r="I205" s="132">
        <v>9.8163362422199505</v>
      </c>
      <c r="J205" s="132">
        <v>100</v>
      </c>
      <c r="K205" s="132">
        <v>0</v>
      </c>
    </row>
    <row r="206" spans="1:11" x14ac:dyDescent="0.25">
      <c r="A206" s="132" t="s">
        <v>203</v>
      </c>
      <c r="B206" s="132" t="s">
        <v>204</v>
      </c>
      <c r="C206" s="132" t="s">
        <v>21</v>
      </c>
      <c r="D206" s="132"/>
      <c r="E206" s="132"/>
      <c r="F206" s="132"/>
      <c r="G206" s="132"/>
      <c r="H206" s="132">
        <v>213.03275930000001</v>
      </c>
      <c r="I206" s="132">
        <v>73.678958729186704</v>
      </c>
      <c r="J206" s="132">
        <v>100</v>
      </c>
      <c r="K206" s="132">
        <v>0</v>
      </c>
    </row>
    <row r="207" spans="1:11" x14ac:dyDescent="0.25">
      <c r="A207" s="132" t="s">
        <v>203</v>
      </c>
      <c r="B207" s="132" t="s">
        <v>204</v>
      </c>
      <c r="C207" s="132" t="s">
        <v>22</v>
      </c>
      <c r="D207" s="132"/>
      <c r="E207" s="132"/>
      <c r="F207" s="132"/>
      <c r="G207" s="132"/>
      <c r="H207" s="132">
        <v>12475.6846014</v>
      </c>
      <c r="I207" s="132">
        <v>9.4434753975996593</v>
      </c>
      <c r="J207" s="132">
        <v>100</v>
      </c>
      <c r="K207" s="132">
        <v>0</v>
      </c>
    </row>
    <row r="208" spans="1:11" x14ac:dyDescent="0.25">
      <c r="A208" s="132" t="s">
        <v>205</v>
      </c>
      <c r="B208" s="132" t="s">
        <v>206</v>
      </c>
      <c r="C208" s="132" t="s">
        <v>21</v>
      </c>
      <c r="D208" s="132"/>
      <c r="E208" s="132"/>
      <c r="F208" s="132"/>
      <c r="G208" s="132"/>
      <c r="H208" s="132">
        <v>66.318747000000002</v>
      </c>
      <c r="I208" s="132">
        <v>70.615250664133001</v>
      </c>
      <c r="J208" s="132">
        <v>100</v>
      </c>
      <c r="K208" s="132">
        <v>0</v>
      </c>
    </row>
    <row r="209" spans="1:11" x14ac:dyDescent="0.25">
      <c r="A209" s="132" t="s">
        <v>205</v>
      </c>
      <c r="B209" s="132" t="s">
        <v>206</v>
      </c>
      <c r="C209" s="132" t="s">
        <v>22</v>
      </c>
      <c r="D209" s="132">
        <v>103.68717650000001</v>
      </c>
      <c r="E209" s="132">
        <v>60.406577408680199</v>
      </c>
      <c r="F209" s="132">
        <v>2.7625760459505</v>
      </c>
      <c r="G209" s="132">
        <v>62.169736056868103</v>
      </c>
      <c r="H209" s="132">
        <v>3649.5914582</v>
      </c>
      <c r="I209" s="132">
        <v>9.3798988253809306</v>
      </c>
      <c r="J209" s="132">
        <v>97.237423954049504</v>
      </c>
      <c r="K209" s="132">
        <v>1.7662810945601599</v>
      </c>
    </row>
    <row r="210" spans="1:11" x14ac:dyDescent="0.25">
      <c r="A210" s="132" t="s">
        <v>207</v>
      </c>
      <c r="B210" s="132" t="s">
        <v>208</v>
      </c>
      <c r="C210" s="132" t="s">
        <v>22</v>
      </c>
      <c r="D210" s="132">
        <v>361.73177010000001</v>
      </c>
      <c r="E210" s="132">
        <v>70.386129139018095</v>
      </c>
      <c r="F210" s="132">
        <v>1.46455547482694</v>
      </c>
      <c r="G210" s="132">
        <v>70.510034081571206</v>
      </c>
      <c r="H210" s="132">
        <v>24337.351079100001</v>
      </c>
      <c r="I210" s="132">
        <v>8.4522183771946793</v>
      </c>
      <c r="J210" s="132">
        <v>98.535444525173105</v>
      </c>
      <c r="K210" s="132">
        <v>1.04800721143565</v>
      </c>
    </row>
    <row r="211" spans="1:11" x14ac:dyDescent="0.25">
      <c r="A211" s="132" t="s">
        <v>209</v>
      </c>
      <c r="B211" s="132" t="s">
        <v>210</v>
      </c>
      <c r="C211" s="132" t="s">
        <v>22</v>
      </c>
      <c r="D211" s="132">
        <v>41.5952707</v>
      </c>
      <c r="E211" s="132">
        <v>100</v>
      </c>
      <c r="F211" s="132">
        <v>0.20614940398406101</v>
      </c>
      <c r="G211" s="132">
        <v>99.710888707877004</v>
      </c>
      <c r="H211" s="132">
        <v>20135.6499195</v>
      </c>
      <c r="I211" s="132">
        <v>4.7763432493907096</v>
      </c>
      <c r="J211" s="132">
        <v>99.793850596015901</v>
      </c>
      <c r="K211" s="132">
        <v>0.20597802524989001</v>
      </c>
    </row>
    <row r="212" spans="1:11" x14ac:dyDescent="0.25">
      <c r="A212" s="132" t="s">
        <v>213</v>
      </c>
      <c r="B212" s="132" t="s">
        <v>214</v>
      </c>
      <c r="C212" s="132" t="s">
        <v>21</v>
      </c>
      <c r="D212" s="132"/>
      <c r="E212" s="132"/>
      <c r="F212" s="132"/>
      <c r="G212" s="132"/>
      <c r="H212" s="132">
        <v>60.160483399999997</v>
      </c>
      <c r="I212" s="132">
        <v>72.650185077819998</v>
      </c>
      <c r="J212" s="132">
        <v>100</v>
      </c>
      <c r="K212" s="132">
        <v>0</v>
      </c>
    </row>
    <row r="213" spans="1:11" x14ac:dyDescent="0.25">
      <c r="A213" s="132" t="s">
        <v>213</v>
      </c>
      <c r="B213" s="132" t="s">
        <v>214</v>
      </c>
      <c r="C213" s="132" t="s">
        <v>22</v>
      </c>
      <c r="D213" s="132"/>
      <c r="E213" s="132"/>
      <c r="F213" s="132"/>
      <c r="G213" s="132"/>
      <c r="H213" s="132">
        <v>8951.8582277000005</v>
      </c>
      <c r="I213" s="132">
        <v>8.8412234044437596</v>
      </c>
      <c r="J213" s="132">
        <v>100</v>
      </c>
      <c r="K213" s="132">
        <v>9.8157297894682804E-16</v>
      </c>
    </row>
    <row r="214" spans="1:11" x14ac:dyDescent="0.25">
      <c r="A214" s="132" t="s">
        <v>215</v>
      </c>
      <c r="B214" s="132" t="s">
        <v>216</v>
      </c>
      <c r="C214" s="132" t="s">
        <v>21</v>
      </c>
      <c r="D214" s="132"/>
      <c r="E214" s="132"/>
      <c r="F214" s="132"/>
      <c r="G214" s="132"/>
      <c r="H214" s="132">
        <v>106.48034269999999</v>
      </c>
      <c r="I214" s="132">
        <v>71.898715068784796</v>
      </c>
      <c r="J214" s="132">
        <v>100</v>
      </c>
      <c r="K214" s="132">
        <v>0</v>
      </c>
    </row>
    <row r="215" spans="1:11" x14ac:dyDescent="0.25">
      <c r="A215" s="132" t="s">
        <v>215</v>
      </c>
      <c r="B215" s="132" t="s">
        <v>216</v>
      </c>
      <c r="C215" s="132" t="s">
        <v>22</v>
      </c>
      <c r="D215" s="132">
        <v>132.64472420000001</v>
      </c>
      <c r="E215" s="132">
        <v>100</v>
      </c>
      <c r="F215" s="132">
        <v>0.76281742136759101</v>
      </c>
      <c r="G215" s="132">
        <v>99.825466979571203</v>
      </c>
      <c r="H215" s="132">
        <v>17256.1458939</v>
      </c>
      <c r="I215" s="132">
        <v>7.7812576292186604</v>
      </c>
      <c r="J215" s="132">
        <v>99.2371825786324</v>
      </c>
      <c r="K215" s="132">
        <v>0.76733945210339205</v>
      </c>
    </row>
    <row r="216" spans="1:11" x14ac:dyDescent="0.25">
      <c r="A216" s="132" t="s">
        <v>219</v>
      </c>
      <c r="B216" s="132" t="s">
        <v>220</v>
      </c>
      <c r="C216" s="132" t="s">
        <v>22</v>
      </c>
      <c r="D216" s="132">
        <v>52.962558700000002</v>
      </c>
      <c r="E216" s="132">
        <v>70.274387902165799</v>
      </c>
      <c r="F216" s="132">
        <v>0.64355604336410299</v>
      </c>
      <c r="G216" s="132">
        <v>70.543771324428107</v>
      </c>
      <c r="H216" s="132">
        <v>8176.7105592999997</v>
      </c>
      <c r="I216" s="132">
        <v>6.8249119982323503</v>
      </c>
      <c r="J216" s="132">
        <v>99.3564439566359</v>
      </c>
      <c r="K216" s="132">
        <v>0.45692929969741403</v>
      </c>
    </row>
    <row r="217" spans="1:11" x14ac:dyDescent="0.25">
      <c r="A217" s="132" t="s">
        <v>221</v>
      </c>
      <c r="B217" s="132" t="s">
        <v>222</v>
      </c>
      <c r="C217" s="132" t="s">
        <v>22</v>
      </c>
      <c r="D217" s="132">
        <v>64.056969800000005</v>
      </c>
      <c r="E217" s="132">
        <v>60.8908278816943</v>
      </c>
      <c r="F217" s="132">
        <v>1.27176432898835</v>
      </c>
      <c r="G217" s="132">
        <v>60.702725621843101</v>
      </c>
      <c r="H217" s="132">
        <v>4972.8015377000002</v>
      </c>
      <c r="I217" s="132">
        <v>5.8168584126714302</v>
      </c>
      <c r="J217" s="132">
        <v>98.728235671011603</v>
      </c>
      <c r="K217" s="132">
        <v>0.78194004575830101</v>
      </c>
    </row>
    <row r="218" spans="1:11" x14ac:dyDescent="0.25">
      <c r="A218" s="132" t="s">
        <v>223</v>
      </c>
      <c r="B218" s="132" t="s">
        <v>224</v>
      </c>
      <c r="C218" s="132" t="s">
        <v>21</v>
      </c>
      <c r="D218" s="132"/>
      <c r="E218" s="132"/>
      <c r="F218" s="132"/>
      <c r="G218" s="132"/>
      <c r="H218" s="132">
        <v>385.0189426</v>
      </c>
      <c r="I218" s="132">
        <v>72.173035014772097</v>
      </c>
      <c r="J218" s="132">
        <v>100</v>
      </c>
      <c r="K218" s="132">
        <v>0</v>
      </c>
    </row>
    <row r="219" spans="1:11" x14ac:dyDescent="0.25">
      <c r="A219" s="132" t="s">
        <v>223</v>
      </c>
      <c r="B219" s="132" t="s">
        <v>224</v>
      </c>
      <c r="C219" s="132" t="s">
        <v>22</v>
      </c>
      <c r="D219" s="132">
        <v>131.98428849999999</v>
      </c>
      <c r="E219" s="132">
        <v>70.173511410105604</v>
      </c>
      <c r="F219" s="132">
        <v>0.73447846095298797</v>
      </c>
      <c r="G219" s="132">
        <v>70.216160331887707</v>
      </c>
      <c r="H219" s="132">
        <v>17837.812719400001</v>
      </c>
      <c r="I219" s="132">
        <v>7.7305680312465404</v>
      </c>
      <c r="J219" s="132">
        <v>99.265521539047</v>
      </c>
      <c r="K219" s="132">
        <v>0.51953847191853797</v>
      </c>
    </row>
    <row r="220" spans="1:11" x14ac:dyDescent="0.25">
      <c r="A220" s="132" t="s">
        <v>225</v>
      </c>
      <c r="B220" s="132" t="s">
        <v>226</v>
      </c>
      <c r="C220" s="132" t="s">
        <v>21</v>
      </c>
      <c r="D220" s="132"/>
      <c r="E220" s="132"/>
      <c r="F220" s="132"/>
      <c r="G220" s="132"/>
      <c r="H220" s="132">
        <v>37.990622000000002</v>
      </c>
      <c r="I220" s="132">
        <v>71.349630814440999</v>
      </c>
      <c r="J220" s="132">
        <v>100</v>
      </c>
      <c r="K220" s="132">
        <v>7.92140029286971E-15</v>
      </c>
    </row>
    <row r="221" spans="1:11" x14ac:dyDescent="0.25">
      <c r="A221" s="132" t="s">
        <v>225</v>
      </c>
      <c r="B221" s="132" t="s">
        <v>226</v>
      </c>
      <c r="C221" s="132" t="s">
        <v>22</v>
      </c>
      <c r="D221" s="132">
        <v>45.0460584</v>
      </c>
      <c r="E221" s="132">
        <v>70.530582555338697</v>
      </c>
      <c r="F221" s="132">
        <v>1.93357612765926</v>
      </c>
      <c r="G221" s="132">
        <v>70.660043686031699</v>
      </c>
      <c r="H221" s="132">
        <v>2284.6299112000002</v>
      </c>
      <c r="I221" s="132">
        <v>11.8627894276198</v>
      </c>
      <c r="J221" s="132">
        <v>98.066423872340707</v>
      </c>
      <c r="K221" s="132">
        <v>1.39320440427732</v>
      </c>
    </row>
    <row r="222" spans="1:11" x14ac:dyDescent="0.25">
      <c r="A222" s="132" t="s">
        <v>227</v>
      </c>
      <c r="B222" s="132" t="s">
        <v>228</v>
      </c>
      <c r="C222" s="132" t="s">
        <v>21</v>
      </c>
      <c r="D222" s="132"/>
      <c r="E222" s="132"/>
      <c r="F222" s="132"/>
      <c r="G222" s="132"/>
      <c r="H222" s="132">
        <v>56.546818799999997</v>
      </c>
      <c r="I222" s="132">
        <v>70.456964209357807</v>
      </c>
      <c r="J222" s="132">
        <v>100</v>
      </c>
      <c r="K222" s="132">
        <v>0</v>
      </c>
    </row>
    <row r="223" spans="1:11" x14ac:dyDescent="0.25">
      <c r="A223" s="132" t="s">
        <v>227</v>
      </c>
      <c r="B223" s="132" t="s">
        <v>228</v>
      </c>
      <c r="C223" s="132" t="s">
        <v>22</v>
      </c>
      <c r="D223" s="132"/>
      <c r="E223" s="132"/>
      <c r="F223" s="132"/>
      <c r="G223" s="132"/>
      <c r="H223" s="132">
        <v>3567.4775840000002</v>
      </c>
      <c r="I223" s="132">
        <v>7.1948171230601599</v>
      </c>
      <c r="J223" s="132">
        <v>100</v>
      </c>
      <c r="K223" s="132">
        <v>7.9878516279887198E-16</v>
      </c>
    </row>
    <row r="224" spans="1:11" x14ac:dyDescent="0.25">
      <c r="A224" s="132" t="s">
        <v>229</v>
      </c>
      <c r="B224" s="132" t="s">
        <v>230</v>
      </c>
      <c r="C224" s="132" t="s">
        <v>21</v>
      </c>
      <c r="D224" s="132"/>
      <c r="E224" s="132"/>
      <c r="F224" s="132"/>
      <c r="G224" s="132"/>
      <c r="H224" s="132">
        <v>99.757625200000007</v>
      </c>
      <c r="I224" s="132">
        <v>71.731449949196104</v>
      </c>
      <c r="J224" s="132">
        <v>100</v>
      </c>
      <c r="K224" s="132">
        <v>0</v>
      </c>
    </row>
    <row r="225" spans="1:11" x14ac:dyDescent="0.25">
      <c r="A225" s="132" t="s">
        <v>229</v>
      </c>
      <c r="B225" s="132" t="s">
        <v>230</v>
      </c>
      <c r="C225" s="132" t="s">
        <v>22</v>
      </c>
      <c r="D225" s="132">
        <v>30.677955499999999</v>
      </c>
      <c r="E225" s="132">
        <v>100</v>
      </c>
      <c r="F225" s="132">
        <v>0.65862093644090502</v>
      </c>
      <c r="G225" s="132">
        <v>98.951395386699801</v>
      </c>
      <c r="H225" s="132">
        <v>4627.229773</v>
      </c>
      <c r="I225" s="132">
        <v>7.8993773424572398</v>
      </c>
      <c r="J225" s="132">
        <v>99.341379063559103</v>
      </c>
      <c r="K225" s="132">
        <v>0.65603539336841199</v>
      </c>
    </row>
    <row r="226" spans="1:11" x14ac:dyDescent="0.25">
      <c r="A226" s="132" t="s">
        <v>231</v>
      </c>
      <c r="B226" s="132" t="s">
        <v>232</v>
      </c>
      <c r="C226" s="132" t="s">
        <v>22</v>
      </c>
      <c r="D226" s="132">
        <v>15.4340507</v>
      </c>
      <c r="E226" s="132">
        <v>100</v>
      </c>
      <c r="F226" s="132">
        <v>0.489859420828967</v>
      </c>
      <c r="G226" s="132">
        <v>99.576427029648102</v>
      </c>
      <c r="H226" s="132">
        <v>3135.2761415999998</v>
      </c>
      <c r="I226" s="132">
        <v>7.09966761903818</v>
      </c>
      <c r="J226" s="132">
        <v>99.510140579170994</v>
      </c>
      <c r="K226" s="132">
        <v>0.490185729706138</v>
      </c>
    </row>
    <row r="227" spans="1:11" x14ac:dyDescent="0.25">
      <c r="A227" s="132" t="s">
        <v>233</v>
      </c>
      <c r="B227" s="132" t="s">
        <v>234</v>
      </c>
      <c r="C227" s="132" t="s">
        <v>21</v>
      </c>
      <c r="D227" s="132"/>
      <c r="E227" s="132"/>
      <c r="F227" s="132"/>
      <c r="G227" s="132"/>
      <c r="H227" s="132">
        <v>168.64136540000001</v>
      </c>
      <c r="I227" s="132">
        <v>72.977157484982499</v>
      </c>
      <c r="J227" s="132">
        <v>100</v>
      </c>
      <c r="K227" s="132">
        <v>0</v>
      </c>
    </row>
    <row r="228" spans="1:11" x14ac:dyDescent="0.25">
      <c r="A228" s="132" t="s">
        <v>233</v>
      </c>
      <c r="B228" s="132" t="s">
        <v>234</v>
      </c>
      <c r="C228" s="132" t="s">
        <v>22</v>
      </c>
      <c r="D228" s="132">
        <v>126.9245365</v>
      </c>
      <c r="E228" s="132">
        <v>71.206488731678803</v>
      </c>
      <c r="F228" s="132">
        <v>1.30843216407792</v>
      </c>
      <c r="G228" s="132">
        <v>71.926352427318093</v>
      </c>
      <c r="H228" s="132">
        <v>9573.5811515000005</v>
      </c>
      <c r="I228" s="132">
        <v>8.8832477970892292</v>
      </c>
      <c r="J228" s="132">
        <v>98.6915678359221</v>
      </c>
      <c r="K228" s="132">
        <v>0.95358453639290697</v>
      </c>
    </row>
    <row r="229" spans="1:11" x14ac:dyDescent="0.25">
      <c r="A229" s="132" t="s">
        <v>237</v>
      </c>
      <c r="B229" s="132" t="s">
        <v>238</v>
      </c>
      <c r="C229" s="132" t="s">
        <v>22</v>
      </c>
      <c r="D229" s="132">
        <v>156.01228090000001</v>
      </c>
      <c r="E229" s="132">
        <v>70.149966648847098</v>
      </c>
      <c r="F229" s="132">
        <v>1.6891124187487501</v>
      </c>
      <c r="G229" s="132">
        <v>71.200759653247502</v>
      </c>
      <c r="H229" s="132">
        <v>9080.3345227999998</v>
      </c>
      <c r="I229" s="132">
        <v>8.7488397798499609</v>
      </c>
      <c r="J229" s="132">
        <v>98.310887581251293</v>
      </c>
      <c r="K229" s="132">
        <v>1.2233241944362301</v>
      </c>
    </row>
    <row r="230" spans="1:11" x14ac:dyDescent="0.25">
      <c r="A230" s="132" t="s">
        <v>239</v>
      </c>
      <c r="B230" s="132" t="s">
        <v>240</v>
      </c>
      <c r="C230" s="132" t="s">
        <v>21</v>
      </c>
      <c r="D230" s="132"/>
      <c r="E230" s="132"/>
      <c r="F230" s="132"/>
      <c r="G230" s="132"/>
      <c r="H230" s="132">
        <v>117.7827805</v>
      </c>
      <c r="I230" s="132">
        <v>70.847912523560197</v>
      </c>
      <c r="J230" s="132">
        <v>100</v>
      </c>
      <c r="K230" s="132">
        <v>0</v>
      </c>
    </row>
    <row r="231" spans="1:11" x14ac:dyDescent="0.25">
      <c r="A231" s="132" t="s">
        <v>239</v>
      </c>
      <c r="B231" s="132" t="s">
        <v>240</v>
      </c>
      <c r="C231" s="132" t="s">
        <v>22</v>
      </c>
      <c r="D231" s="132">
        <v>49.434699700000003</v>
      </c>
      <c r="E231" s="132">
        <v>99.999999999999901</v>
      </c>
      <c r="F231" s="132">
        <v>0.73842021936451396</v>
      </c>
      <c r="G231" s="132">
        <v>100.60030419152</v>
      </c>
      <c r="H231" s="132">
        <v>6645.2221370999996</v>
      </c>
      <c r="I231" s="132">
        <v>8.4545686386281993</v>
      </c>
      <c r="J231" s="132">
        <v>99.2615797806355</v>
      </c>
      <c r="K231" s="132">
        <v>0.74837917000119203</v>
      </c>
    </row>
    <row r="232" spans="1:11" x14ac:dyDescent="0.25">
      <c r="A232" s="132" t="s">
        <v>241</v>
      </c>
      <c r="B232" s="132" t="s">
        <v>242</v>
      </c>
      <c r="C232" s="132" t="s">
        <v>22</v>
      </c>
      <c r="D232" s="132">
        <v>6.8353628999999998</v>
      </c>
      <c r="E232" s="132">
        <v>100</v>
      </c>
      <c r="F232" s="132">
        <v>0.75441896319758595</v>
      </c>
      <c r="G232" s="132">
        <v>99.837445796683397</v>
      </c>
      <c r="H232" s="132">
        <v>899.20799409999995</v>
      </c>
      <c r="I232" s="132">
        <v>9.3307420776639294</v>
      </c>
      <c r="J232" s="132">
        <v>99.245581036802406</v>
      </c>
      <c r="K232" s="132">
        <v>0.75891804510972705</v>
      </c>
    </row>
    <row r="233" spans="1:11" x14ac:dyDescent="0.25">
      <c r="A233" s="132" t="s">
        <v>243</v>
      </c>
      <c r="B233" s="132" t="s">
        <v>244</v>
      </c>
      <c r="C233" s="132" t="s">
        <v>21</v>
      </c>
      <c r="D233" s="132"/>
      <c r="E233" s="132"/>
      <c r="F233" s="132"/>
      <c r="G233" s="132"/>
      <c r="H233" s="132">
        <v>14.822508900000001</v>
      </c>
      <c r="I233" s="132">
        <v>70.634701021202801</v>
      </c>
      <c r="J233" s="132">
        <v>100</v>
      </c>
      <c r="K233" s="132">
        <v>0</v>
      </c>
    </row>
    <row r="234" spans="1:11" x14ac:dyDescent="0.25">
      <c r="A234" s="132" t="s">
        <v>243</v>
      </c>
      <c r="B234" s="132" t="s">
        <v>244</v>
      </c>
      <c r="C234" s="132" t="s">
        <v>22</v>
      </c>
      <c r="D234" s="132">
        <v>20.352207</v>
      </c>
      <c r="E234" s="132">
        <v>57.088747483956503</v>
      </c>
      <c r="F234" s="132">
        <v>0.80178889830586897</v>
      </c>
      <c r="G234" s="132">
        <v>57.700315125659998</v>
      </c>
      <c r="H234" s="132">
        <v>2517.9976059000001</v>
      </c>
      <c r="I234" s="132">
        <v>6.7366280859230496</v>
      </c>
      <c r="J234" s="132">
        <v>99.198211101694099</v>
      </c>
      <c r="K234" s="132">
        <v>0.466374056373627</v>
      </c>
    </row>
    <row r="235" spans="1:11" x14ac:dyDescent="0.25">
      <c r="A235" s="132" t="s">
        <v>245</v>
      </c>
      <c r="B235" s="132" t="s">
        <v>246</v>
      </c>
      <c r="C235" s="132" t="s">
        <v>22</v>
      </c>
      <c r="D235" s="132"/>
      <c r="E235" s="132"/>
      <c r="F235" s="132"/>
      <c r="G235" s="132"/>
      <c r="H235" s="132">
        <v>3112.830156</v>
      </c>
      <c r="I235" s="132">
        <v>7.4466524235360296</v>
      </c>
      <c r="J235" s="132">
        <v>100</v>
      </c>
      <c r="K235" s="132">
        <v>0</v>
      </c>
    </row>
    <row r="236" spans="1:11" x14ac:dyDescent="0.25">
      <c r="A236" s="132" t="s">
        <v>249</v>
      </c>
      <c r="B236" s="132" t="s">
        <v>250</v>
      </c>
      <c r="C236" s="132" t="s">
        <v>21</v>
      </c>
      <c r="D236" s="132"/>
      <c r="E236" s="132"/>
      <c r="F236" s="132"/>
      <c r="G236" s="132"/>
      <c r="H236" s="132">
        <v>66.579299399999996</v>
      </c>
      <c r="I236" s="132">
        <v>59.2001455795222</v>
      </c>
      <c r="J236" s="132">
        <v>100</v>
      </c>
      <c r="K236" s="132">
        <v>0</v>
      </c>
    </row>
    <row r="237" spans="1:11" x14ac:dyDescent="0.25">
      <c r="A237" s="132" t="s">
        <v>249</v>
      </c>
      <c r="B237" s="132" t="s">
        <v>250</v>
      </c>
      <c r="C237" s="132" t="s">
        <v>22</v>
      </c>
      <c r="D237" s="132">
        <v>31.0587053</v>
      </c>
      <c r="E237" s="132">
        <v>70.902538847777294</v>
      </c>
      <c r="F237" s="132">
        <v>1.58037401955165</v>
      </c>
      <c r="G237" s="132">
        <v>72.961860992096803</v>
      </c>
      <c r="H237" s="132">
        <v>1934.2169140000001</v>
      </c>
      <c r="I237" s="132">
        <v>8.2823854116838191</v>
      </c>
      <c r="J237" s="132">
        <v>98.419625980448302</v>
      </c>
      <c r="K237" s="132">
        <v>1.1715857318229901</v>
      </c>
    </row>
    <row r="238" spans="1:11" x14ac:dyDescent="0.25">
      <c r="A238" s="132" t="s">
        <v>253</v>
      </c>
      <c r="B238" s="132" t="s">
        <v>254</v>
      </c>
      <c r="C238" s="132" t="s">
        <v>22</v>
      </c>
      <c r="D238" s="132">
        <v>41.994175400000003</v>
      </c>
      <c r="E238" s="132">
        <v>57.9450941326579</v>
      </c>
      <c r="F238" s="132">
        <v>0.33270478142188997</v>
      </c>
      <c r="G238" s="132">
        <v>58.363233746426197</v>
      </c>
      <c r="H238" s="132">
        <v>12580.059292100001</v>
      </c>
      <c r="I238" s="132">
        <v>3.93289040679401</v>
      </c>
      <c r="J238" s="132">
        <v>99.667295218578104</v>
      </c>
      <c r="K238" s="132">
        <v>0.194825462897281</v>
      </c>
    </row>
    <row r="239" spans="1:11" x14ac:dyDescent="0.25">
      <c r="A239" s="132" t="s">
        <v>255</v>
      </c>
      <c r="B239" s="132" t="s">
        <v>256</v>
      </c>
      <c r="C239" s="132" t="s">
        <v>22</v>
      </c>
      <c r="D239" s="132">
        <v>93.270355600000002</v>
      </c>
      <c r="E239" s="132">
        <v>43.198154504504103</v>
      </c>
      <c r="F239" s="132">
        <v>0.97115775727744602</v>
      </c>
      <c r="G239" s="132">
        <v>43.4787614751178</v>
      </c>
      <c r="H239" s="132">
        <v>9510.7671862999996</v>
      </c>
      <c r="I239" s="132">
        <v>4.11910230028505</v>
      </c>
      <c r="J239" s="132">
        <v>99.028842242722604</v>
      </c>
      <c r="K239" s="132">
        <v>0.426388267570396</v>
      </c>
    </row>
    <row r="240" spans="1:11" x14ac:dyDescent="0.25">
      <c r="A240" s="132" t="s">
        <v>257</v>
      </c>
      <c r="B240" s="132" t="s">
        <v>258</v>
      </c>
      <c r="C240" s="132" t="s">
        <v>22</v>
      </c>
      <c r="D240" s="132"/>
      <c r="E240" s="132"/>
      <c r="F240" s="132"/>
      <c r="G240" s="132"/>
      <c r="H240" s="132">
        <v>3251.8996923</v>
      </c>
      <c r="I240" s="132">
        <v>11.910541128100901</v>
      </c>
      <c r="J240" s="132">
        <v>100</v>
      </c>
      <c r="K240" s="132">
        <v>0</v>
      </c>
    </row>
    <row r="241" spans="1:11" x14ac:dyDescent="0.25">
      <c r="A241" s="132" t="s">
        <v>309</v>
      </c>
      <c r="B241" s="132" t="s">
        <v>310</v>
      </c>
      <c r="C241" s="132" t="s">
        <v>22</v>
      </c>
      <c r="D241" s="132">
        <v>25.809010799999999</v>
      </c>
      <c r="E241" s="132">
        <v>71.332710232718995</v>
      </c>
      <c r="F241" s="132">
        <v>0.242329035098475</v>
      </c>
      <c r="G241" s="132">
        <v>70.817708793013594</v>
      </c>
      <c r="H241" s="132">
        <v>10624.590678</v>
      </c>
      <c r="I241" s="132">
        <v>4.2766368999576496</v>
      </c>
      <c r="J241" s="132">
        <v>99.757670964901493</v>
      </c>
      <c r="K241" s="132">
        <v>0.17202874599722501</v>
      </c>
    </row>
    <row r="242" spans="1:11" x14ac:dyDescent="0.25">
      <c r="A242" s="132" t="s">
        <v>259</v>
      </c>
      <c r="B242" s="132" t="s">
        <v>260</v>
      </c>
      <c r="C242" s="132" t="s">
        <v>22</v>
      </c>
      <c r="D242" s="132">
        <v>27.9598899</v>
      </c>
      <c r="E242" s="132">
        <v>72.948609998102199</v>
      </c>
      <c r="F242" s="132">
        <v>0.309918273839423</v>
      </c>
      <c r="G242" s="132">
        <v>73.066931530871003</v>
      </c>
      <c r="H242" s="132">
        <v>8993.7378478999999</v>
      </c>
      <c r="I242" s="132">
        <v>3.5453873021400399</v>
      </c>
      <c r="J242" s="132">
        <v>99.690081726160599</v>
      </c>
      <c r="K242" s="132">
        <v>0.227151757754537</v>
      </c>
    </row>
    <row r="243" spans="1:11" x14ac:dyDescent="0.25">
      <c r="A243" s="132" t="s">
        <v>311</v>
      </c>
      <c r="B243" s="132" t="s">
        <v>312</v>
      </c>
      <c r="C243" s="132" t="s">
        <v>22</v>
      </c>
      <c r="D243" s="132">
        <v>35.999389600000001</v>
      </c>
      <c r="E243" s="132">
        <v>71.656150231780202</v>
      </c>
      <c r="F243" s="132">
        <v>0.26780503991205701</v>
      </c>
      <c r="G243" s="132">
        <v>72.068750088507301</v>
      </c>
      <c r="H243" s="132">
        <v>13406.3875094</v>
      </c>
      <c r="I243" s="132">
        <v>4.3197682384735501</v>
      </c>
      <c r="J243" s="132">
        <v>99.732194960087995</v>
      </c>
      <c r="K243" s="132">
        <v>0.19352200662572999</v>
      </c>
    </row>
    <row r="244" spans="1:11" x14ac:dyDescent="0.25">
      <c r="A244" s="132" t="s">
        <v>261</v>
      </c>
      <c r="B244" s="132" t="s">
        <v>262</v>
      </c>
      <c r="C244" s="132" t="s">
        <v>22</v>
      </c>
      <c r="D244" s="132">
        <v>45.607516599999997</v>
      </c>
      <c r="E244" s="132">
        <v>72.777894169497102</v>
      </c>
      <c r="F244" s="132">
        <v>0.33719744156565901</v>
      </c>
      <c r="G244" s="132">
        <v>73.522471196704601</v>
      </c>
      <c r="H244" s="132">
        <v>13479.855899800001</v>
      </c>
      <c r="I244" s="132">
        <v>5.1505914941860498</v>
      </c>
      <c r="J244" s="132">
        <v>99.662802558434294</v>
      </c>
      <c r="K244" s="132">
        <v>0.24875468628907799</v>
      </c>
    </row>
    <row r="245" spans="1:11" x14ac:dyDescent="0.25">
      <c r="A245" s="132" t="s">
        <v>263</v>
      </c>
      <c r="B245" s="132" t="s">
        <v>264</v>
      </c>
      <c r="C245" s="132" t="s">
        <v>22</v>
      </c>
      <c r="D245" s="132">
        <v>53.305262300000003</v>
      </c>
      <c r="E245" s="132">
        <v>49.520025353248897</v>
      </c>
      <c r="F245" s="132">
        <v>0.46819866563100798</v>
      </c>
      <c r="G245" s="132">
        <v>48.525825195927801</v>
      </c>
      <c r="H245" s="132">
        <v>11331.875049599999</v>
      </c>
      <c r="I245" s="132">
        <v>4.7952762737216599</v>
      </c>
      <c r="J245" s="132">
        <v>99.531801334369007</v>
      </c>
      <c r="K245" s="132">
        <v>0.22826600444064901</v>
      </c>
    </row>
    <row r="246" spans="1:11" x14ac:dyDescent="0.25">
      <c r="A246" s="132" t="s">
        <v>265</v>
      </c>
      <c r="B246" s="132" t="s">
        <v>266</v>
      </c>
      <c r="C246" s="132" t="s">
        <v>21</v>
      </c>
      <c r="D246" s="132"/>
      <c r="E246" s="132"/>
      <c r="F246" s="132"/>
      <c r="G246" s="132"/>
      <c r="H246" s="132">
        <v>137.6149964</v>
      </c>
      <c r="I246" s="132">
        <v>72.769257618516207</v>
      </c>
      <c r="J246" s="132">
        <v>100</v>
      </c>
      <c r="K246" s="132">
        <v>0</v>
      </c>
    </row>
    <row r="247" spans="1:11" x14ac:dyDescent="0.25">
      <c r="A247" s="132" t="s">
        <v>265</v>
      </c>
      <c r="B247" s="132" t="s">
        <v>266</v>
      </c>
      <c r="C247" s="132" t="s">
        <v>22</v>
      </c>
      <c r="D247" s="132">
        <v>421.25693319999999</v>
      </c>
      <c r="E247" s="132">
        <v>44.939529009799003</v>
      </c>
      <c r="F247" s="132">
        <v>1.28532534893648</v>
      </c>
      <c r="G247" s="132">
        <v>42.955494039637898</v>
      </c>
      <c r="H247" s="132">
        <v>32353.085652400001</v>
      </c>
      <c r="I247" s="132">
        <v>6.2825310971109696</v>
      </c>
      <c r="J247" s="132">
        <v>98.714674651063504</v>
      </c>
      <c r="K247" s="132">
        <v>0.55930676528488699</v>
      </c>
    </row>
    <row r="248" spans="1:11" x14ac:dyDescent="0.25">
      <c r="A248" s="132" t="s">
        <v>267</v>
      </c>
      <c r="B248" s="132" t="s">
        <v>268</v>
      </c>
      <c r="C248" s="132" t="s">
        <v>22</v>
      </c>
      <c r="D248" s="132">
        <v>221.27588600000001</v>
      </c>
      <c r="E248" s="132">
        <v>42.388526233399901</v>
      </c>
      <c r="F248" s="132">
        <v>0.68962573347119605</v>
      </c>
      <c r="G248" s="132">
        <v>42.780963430108997</v>
      </c>
      <c r="H248" s="132">
        <v>31865.097237900001</v>
      </c>
      <c r="I248" s="132">
        <v>4.3651236729834597</v>
      </c>
      <c r="J248" s="132">
        <v>99.310374266528797</v>
      </c>
      <c r="K248" s="132">
        <v>0.29707725403303498</v>
      </c>
    </row>
    <row r="249" spans="1:11" x14ac:dyDescent="0.25">
      <c r="A249" s="132" t="s">
        <v>269</v>
      </c>
      <c r="B249" s="132" t="s">
        <v>270</v>
      </c>
      <c r="C249" s="132" t="s">
        <v>22</v>
      </c>
      <c r="D249" s="132"/>
      <c r="E249" s="132"/>
      <c r="F249" s="132"/>
      <c r="G249" s="132"/>
      <c r="H249" s="132">
        <v>9103.9618893000006</v>
      </c>
      <c r="I249" s="132">
        <v>7.1795638979810601</v>
      </c>
      <c r="J249" s="132">
        <v>100</v>
      </c>
      <c r="K249" s="132">
        <v>7.9709171463061104E-16</v>
      </c>
    </row>
    <row r="250" spans="1:11" x14ac:dyDescent="0.25">
      <c r="A250" s="132" t="s">
        <v>271</v>
      </c>
      <c r="B250" s="132" t="s">
        <v>272</v>
      </c>
      <c r="C250" s="132" t="s">
        <v>22</v>
      </c>
      <c r="D250" s="132">
        <v>354.26323619999999</v>
      </c>
      <c r="E250" s="132">
        <v>31.572242639429099</v>
      </c>
      <c r="F250" s="132">
        <v>2.0880291582094701</v>
      </c>
      <c r="G250" s="132">
        <v>30.8955256697887</v>
      </c>
      <c r="H250" s="132">
        <v>16612.1299201</v>
      </c>
      <c r="I250" s="132">
        <v>4.9959956957581104</v>
      </c>
      <c r="J250" s="132">
        <v>97.911970841790506</v>
      </c>
      <c r="K250" s="132">
        <v>0.65886487527624904</v>
      </c>
    </row>
    <row r="251" spans="1:11" x14ac:dyDescent="0.25">
      <c r="A251" s="132" t="s">
        <v>273</v>
      </c>
      <c r="B251" s="132" t="s">
        <v>274</v>
      </c>
      <c r="C251" s="132" t="s">
        <v>22</v>
      </c>
      <c r="D251" s="132">
        <v>86.758594799999997</v>
      </c>
      <c r="E251" s="132">
        <v>71.601788349640699</v>
      </c>
      <c r="F251" s="132">
        <v>0.53213564232757804</v>
      </c>
      <c r="G251" s="132">
        <v>71.825136110912496</v>
      </c>
      <c r="H251" s="132">
        <v>16217.091006500001</v>
      </c>
      <c r="I251" s="132">
        <v>7.7598855681009598</v>
      </c>
      <c r="J251" s="132">
        <v>99.467864357672397</v>
      </c>
      <c r="K251" s="132">
        <v>0.38425189066299698</v>
      </c>
    </row>
    <row r="252" spans="1:11" x14ac:dyDescent="0.25">
      <c r="A252" s="132" t="s">
        <v>275</v>
      </c>
      <c r="B252" s="132" t="s">
        <v>276</v>
      </c>
      <c r="C252" s="132" t="s">
        <v>22</v>
      </c>
      <c r="D252" s="132">
        <v>143.41221429999999</v>
      </c>
      <c r="E252" s="132">
        <v>41.619778210371599</v>
      </c>
      <c r="F252" s="132">
        <v>0.978660999655103</v>
      </c>
      <c r="G252" s="132">
        <v>40.137757672625902</v>
      </c>
      <c r="H252" s="132">
        <v>14510.509250900001</v>
      </c>
      <c r="I252" s="132">
        <v>4.5523906192913897</v>
      </c>
      <c r="J252" s="132">
        <v>99.021339000344895</v>
      </c>
      <c r="K252" s="132">
        <v>0.39669487854198299</v>
      </c>
    </row>
    <row r="253" spans="1:11" x14ac:dyDescent="0.25">
      <c r="A253" s="132" t="s">
        <v>277</v>
      </c>
      <c r="B253" s="132" t="s">
        <v>278</v>
      </c>
      <c r="C253" s="132" t="s">
        <v>22</v>
      </c>
      <c r="D253" s="132">
        <v>13.8390357</v>
      </c>
      <c r="E253" s="132">
        <v>99.999999999999901</v>
      </c>
      <c r="F253" s="132">
        <v>1.27136705274557</v>
      </c>
      <c r="G253" s="132">
        <v>101.306462001574</v>
      </c>
      <c r="H253" s="132">
        <v>1074.6771146999999</v>
      </c>
      <c r="I253" s="132">
        <v>10.173027474535999</v>
      </c>
      <c r="J253" s="132">
        <v>98.728632947254397</v>
      </c>
      <c r="K253" s="132">
        <v>1.3045627613200299</v>
      </c>
    </row>
    <row r="254" spans="1:11" x14ac:dyDescent="0.25">
      <c r="A254" s="132" t="s">
        <v>281</v>
      </c>
      <c r="B254" s="132" t="s">
        <v>282</v>
      </c>
      <c r="C254" s="132" t="s">
        <v>21</v>
      </c>
      <c r="D254" s="132"/>
      <c r="E254" s="132"/>
      <c r="F254" s="132"/>
      <c r="G254" s="132"/>
      <c r="H254" s="132">
        <v>133.08193549999999</v>
      </c>
      <c r="I254" s="132">
        <v>60.0972821433758</v>
      </c>
      <c r="J254" s="132">
        <v>100</v>
      </c>
      <c r="K254" s="132">
        <v>0</v>
      </c>
    </row>
    <row r="255" spans="1:11" x14ac:dyDescent="0.25">
      <c r="A255" s="132" t="s">
        <v>281</v>
      </c>
      <c r="B255" s="132" t="s">
        <v>282</v>
      </c>
      <c r="C255" s="132" t="s">
        <v>22</v>
      </c>
      <c r="D255" s="132"/>
      <c r="E255" s="132"/>
      <c r="F255" s="132"/>
      <c r="G255" s="132"/>
      <c r="H255" s="132">
        <v>2438.1173672999998</v>
      </c>
      <c r="I255" s="132">
        <v>11.343076915206399</v>
      </c>
      <c r="J255" s="132">
        <v>100</v>
      </c>
      <c r="K255" s="132">
        <v>0</v>
      </c>
    </row>
    <row r="256" spans="1:11" x14ac:dyDescent="0.25">
      <c r="A256" s="132" t="s">
        <v>283</v>
      </c>
      <c r="B256" s="132" t="s">
        <v>284</v>
      </c>
      <c r="C256" s="132" t="s">
        <v>21</v>
      </c>
      <c r="D256" s="132"/>
      <c r="E256" s="132"/>
      <c r="F256" s="132"/>
      <c r="G256" s="132"/>
      <c r="H256" s="132">
        <v>208.87504569999999</v>
      </c>
      <c r="I256" s="132">
        <v>54.453939841488101</v>
      </c>
      <c r="J256" s="132">
        <v>100</v>
      </c>
      <c r="K256" s="132">
        <v>0</v>
      </c>
    </row>
    <row r="257" spans="1:11" x14ac:dyDescent="0.25">
      <c r="A257" s="132" t="s">
        <v>283</v>
      </c>
      <c r="B257" s="132" t="s">
        <v>284</v>
      </c>
      <c r="C257" s="132" t="s">
        <v>22</v>
      </c>
      <c r="D257" s="132"/>
      <c r="E257" s="132"/>
      <c r="F257" s="132"/>
      <c r="G257" s="132"/>
      <c r="H257" s="132">
        <v>3027.4413883000002</v>
      </c>
      <c r="I257" s="132">
        <v>8.9619723678352798</v>
      </c>
      <c r="J257" s="132">
        <v>100</v>
      </c>
      <c r="K257" s="132">
        <v>9.9497880688251604E-16</v>
      </c>
    </row>
    <row r="258" spans="1:11" x14ac:dyDescent="0.25">
      <c r="A258" s="132" t="s">
        <v>285</v>
      </c>
      <c r="B258" s="132" t="s">
        <v>286</v>
      </c>
      <c r="C258" s="132" t="s">
        <v>22</v>
      </c>
      <c r="D258" s="132">
        <v>27.338191299999998</v>
      </c>
      <c r="E258" s="132">
        <v>57.749938022173701</v>
      </c>
      <c r="F258" s="132">
        <v>0.62469708601593399</v>
      </c>
      <c r="G258" s="132">
        <v>56.833790584730899</v>
      </c>
      <c r="H258" s="132">
        <v>4348.8934115000002</v>
      </c>
      <c r="I258" s="132">
        <v>8.3840173052392508</v>
      </c>
      <c r="J258" s="132">
        <v>99.3753029139841</v>
      </c>
      <c r="K258" s="132">
        <v>0.35727089452247701</v>
      </c>
    </row>
    <row r="259" spans="1:11" x14ac:dyDescent="0.25">
      <c r="A259" s="132" t="s">
        <v>289</v>
      </c>
      <c r="B259" s="132" t="s">
        <v>290</v>
      </c>
      <c r="C259" s="132" t="s">
        <v>22</v>
      </c>
      <c r="D259" s="132">
        <v>20.204801499999999</v>
      </c>
      <c r="E259" s="132">
        <v>99.999999999999901</v>
      </c>
      <c r="F259" s="132">
        <v>4.6813890073389501</v>
      </c>
      <c r="G259" s="132">
        <v>101.638623674724</v>
      </c>
      <c r="H259" s="132">
        <v>411.39362940000001</v>
      </c>
      <c r="I259" s="132">
        <v>13.9130619803035</v>
      </c>
      <c r="J259" s="132">
        <v>95.318610992661107</v>
      </c>
      <c r="K259" s="132">
        <v>4.9917841923708801</v>
      </c>
    </row>
    <row r="260" spans="1:11" x14ac:dyDescent="0.25">
      <c r="A260" s="132" t="s">
        <v>291</v>
      </c>
      <c r="B260" s="132" t="s">
        <v>292</v>
      </c>
      <c r="C260" s="132" t="s">
        <v>22</v>
      </c>
      <c r="D260" s="132">
        <v>87.4573137</v>
      </c>
      <c r="E260" s="132">
        <v>59.1819051561992</v>
      </c>
      <c r="F260" s="132">
        <v>0.29713651204559999</v>
      </c>
      <c r="G260" s="132">
        <v>58.528093295605899</v>
      </c>
      <c r="H260" s="132">
        <v>29345.921000499999</v>
      </c>
      <c r="I260" s="132">
        <v>5.5216688443709003</v>
      </c>
      <c r="J260" s="132">
        <v>99.702863487954403</v>
      </c>
      <c r="K260" s="132">
        <v>0.174426620160582</v>
      </c>
    </row>
    <row r="261" spans="1:11" x14ac:dyDescent="0.25">
      <c r="A261" s="132" t="s">
        <v>293</v>
      </c>
      <c r="B261" s="132" t="s">
        <v>294</v>
      </c>
      <c r="C261" s="132" t="s">
        <v>22</v>
      </c>
      <c r="D261" s="132">
        <v>257.72440849999998</v>
      </c>
      <c r="E261" s="132">
        <v>29.835300513095401</v>
      </c>
      <c r="F261" s="132">
        <v>1.03234303037285</v>
      </c>
      <c r="G261" s="132">
        <v>29.976461101093001</v>
      </c>
      <c r="H261" s="132">
        <v>24707.272779200001</v>
      </c>
      <c r="I261" s="132">
        <v>5.1552816046194403</v>
      </c>
      <c r="J261" s="132">
        <v>98.9676569696271</v>
      </c>
      <c r="K261" s="132">
        <v>0.31268791886680303</v>
      </c>
    </row>
    <row r="262" spans="1:11" x14ac:dyDescent="0.25">
      <c r="A262" t="s">
        <v>25</v>
      </c>
    </row>
    <row r="263" spans="1:11" x14ac:dyDescent="0.25">
      <c r="A263" t="s">
        <v>26</v>
      </c>
    </row>
    <row r="264" spans="1:11" x14ac:dyDescent="0.25">
      <c r="A264" t="s">
        <v>27</v>
      </c>
    </row>
    <row r="265" spans="1:11" x14ac:dyDescent="0.25">
      <c r="A265" t="s">
        <v>28</v>
      </c>
    </row>
    <row r="266" spans="1:11" x14ac:dyDescent="0.25">
      <c r="A266" t="s">
        <v>29</v>
      </c>
    </row>
    <row r="269" spans="1:11" x14ac:dyDescent="0.25">
      <c r="K269" s="7" t="str">
        <f>HYPERLINK("#'Indice'!A1", "Ir al índice")</f>
        <v>Ir al índice</v>
      </c>
    </row>
    <row r="270" spans="1:11" ht="17.25" x14ac:dyDescent="0.3">
      <c r="A270" s="14" t="s">
        <v>482</v>
      </c>
    </row>
    <row r="271" spans="1:11" x14ac:dyDescent="0.25">
      <c r="A271" s="5" t="s">
        <v>31</v>
      </c>
      <c r="B271" s="5" t="s">
        <v>10</v>
      </c>
      <c r="C271" s="5" t="s">
        <v>678</v>
      </c>
      <c r="D271" s="5" t="s">
        <v>11</v>
      </c>
      <c r="E271" s="5" t="s">
        <v>12</v>
      </c>
      <c r="F271" s="5" t="s">
        <v>13</v>
      </c>
      <c r="G271" s="5" t="s">
        <v>14</v>
      </c>
      <c r="H271" s="5" t="s">
        <v>15</v>
      </c>
      <c r="I271" s="5" t="s">
        <v>16</v>
      </c>
      <c r="J271" s="5" t="s">
        <v>17</v>
      </c>
      <c r="K271" s="5" t="s">
        <v>18</v>
      </c>
    </row>
    <row r="272" spans="1:11" x14ac:dyDescent="0.25">
      <c r="A272" s="133" t="s">
        <v>32</v>
      </c>
      <c r="B272" s="133" t="s">
        <v>33</v>
      </c>
      <c r="C272" s="133" t="s">
        <v>22</v>
      </c>
      <c r="D272" s="133">
        <v>15.977044899999999</v>
      </c>
      <c r="E272" s="133">
        <v>71.052984339877398</v>
      </c>
      <c r="F272" s="133">
        <v>1.6795426055366101</v>
      </c>
      <c r="G272" s="133">
        <v>70.183946824452505</v>
      </c>
      <c r="H272" s="133">
        <v>935.29652490000001</v>
      </c>
      <c r="I272" s="133">
        <v>12.317501126674699</v>
      </c>
      <c r="J272" s="133">
        <v>98.320457394463403</v>
      </c>
      <c r="K272" s="133">
        <v>1.19890541643291</v>
      </c>
    </row>
    <row r="273" spans="1:11" x14ac:dyDescent="0.25">
      <c r="A273" s="133" t="s">
        <v>34</v>
      </c>
      <c r="B273" s="133" t="s">
        <v>35</v>
      </c>
      <c r="C273" s="133" t="s">
        <v>22</v>
      </c>
      <c r="D273" s="133"/>
      <c r="E273" s="133"/>
      <c r="F273" s="133"/>
      <c r="G273" s="133"/>
      <c r="H273" s="133">
        <v>728.65275789999998</v>
      </c>
      <c r="I273" s="133">
        <v>14.425623443348</v>
      </c>
      <c r="J273" s="133">
        <v>100</v>
      </c>
      <c r="K273" s="133">
        <v>0</v>
      </c>
    </row>
    <row r="274" spans="1:11" x14ac:dyDescent="0.25">
      <c r="A274" s="133" t="s">
        <v>36</v>
      </c>
      <c r="B274" s="133" t="s">
        <v>37</v>
      </c>
      <c r="C274" s="133" t="s">
        <v>22</v>
      </c>
      <c r="D274" s="133">
        <v>1.131677</v>
      </c>
      <c r="E274" s="133">
        <v>100</v>
      </c>
      <c r="F274" s="133">
        <v>3.7037037037037002</v>
      </c>
      <c r="G274" s="133">
        <v>97.499604304357007</v>
      </c>
      <c r="H274" s="133">
        <v>29.423601999999999</v>
      </c>
      <c r="I274" s="133">
        <v>7.6923076923076898</v>
      </c>
      <c r="J274" s="133">
        <v>96.296296296296305</v>
      </c>
      <c r="K274" s="133">
        <v>3.7499847809368001</v>
      </c>
    </row>
    <row r="275" spans="1:11" x14ac:dyDescent="0.25">
      <c r="A275" s="133" t="s">
        <v>42</v>
      </c>
      <c r="B275" s="133" t="s">
        <v>43</v>
      </c>
      <c r="C275" s="133" t="s">
        <v>22</v>
      </c>
      <c r="D275" s="133"/>
      <c r="E275" s="133"/>
      <c r="F275" s="133"/>
      <c r="G275" s="133"/>
      <c r="H275" s="133">
        <v>25.455652799999999</v>
      </c>
      <c r="I275" s="133">
        <v>28.2013843797954</v>
      </c>
      <c r="J275" s="133">
        <v>100</v>
      </c>
      <c r="K275" s="133">
        <v>0</v>
      </c>
    </row>
    <row r="276" spans="1:11" x14ac:dyDescent="0.25">
      <c r="A276" s="133" t="s">
        <v>44</v>
      </c>
      <c r="B276" s="133" t="s">
        <v>45</v>
      </c>
      <c r="C276" s="133" t="s">
        <v>22</v>
      </c>
      <c r="D276" s="133">
        <v>12.692402899999999</v>
      </c>
      <c r="E276" s="133">
        <v>60.566383595379698</v>
      </c>
      <c r="F276" s="133">
        <v>2.0887575126840501</v>
      </c>
      <c r="G276" s="133">
        <v>57.469770363388299</v>
      </c>
      <c r="H276" s="133">
        <v>594.96084659999997</v>
      </c>
      <c r="I276" s="133">
        <v>14.4585003506731</v>
      </c>
      <c r="J276" s="133">
        <v>97.911242487315903</v>
      </c>
      <c r="K276" s="133">
        <v>1.2260125757703999</v>
      </c>
    </row>
    <row r="277" spans="1:11" x14ac:dyDescent="0.25">
      <c r="A277" t="s">
        <v>25</v>
      </c>
    </row>
    <row r="278" spans="1:11" x14ac:dyDescent="0.25">
      <c r="A278" t="s">
        <v>26</v>
      </c>
    </row>
    <row r="279" spans="1:11" x14ac:dyDescent="0.25">
      <c r="A279" t="s">
        <v>27</v>
      </c>
    </row>
    <row r="280" spans="1:11" x14ac:dyDescent="0.25">
      <c r="A280" t="s">
        <v>28</v>
      </c>
    </row>
    <row r="281" spans="1:11" x14ac:dyDescent="0.25">
      <c r="A281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485</v>
      </c>
    </row>
    <row r="11" spans="1:11" x14ac:dyDescent="0.25">
      <c r="A11" t="s">
        <v>486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487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34" t="s">
        <v>19</v>
      </c>
      <c r="B17" s="134" t="s">
        <v>20</v>
      </c>
      <c r="C17" s="134" t="s">
        <v>21</v>
      </c>
      <c r="D17" s="134">
        <v>84060.467576499999</v>
      </c>
      <c r="E17" s="134">
        <v>3.8271666565398998</v>
      </c>
      <c r="F17" s="134">
        <v>23.442505165103501</v>
      </c>
      <c r="G17" s="134">
        <v>2.6261538748470499</v>
      </c>
      <c r="H17" s="134">
        <v>274520.95102390001</v>
      </c>
      <c r="I17" s="134">
        <v>2.8216611648799699</v>
      </c>
      <c r="J17" s="134">
        <v>76.557494834896602</v>
      </c>
      <c r="K17" s="134">
        <v>0.80414890675597595</v>
      </c>
    </row>
    <row r="18" spans="1:11" x14ac:dyDescent="0.25">
      <c r="A18" s="134" t="s">
        <v>19</v>
      </c>
      <c r="B18" s="134" t="s">
        <v>20</v>
      </c>
      <c r="C18" s="134" t="s">
        <v>22</v>
      </c>
      <c r="D18" s="134">
        <v>1066489.5535017999</v>
      </c>
      <c r="E18" s="134">
        <v>0.98396432832705405</v>
      </c>
      <c r="F18" s="134">
        <v>16.596926471718401</v>
      </c>
      <c r="G18" s="134">
        <v>0.90587841870357999</v>
      </c>
      <c r="H18" s="134">
        <v>5359336.0673992997</v>
      </c>
      <c r="I18" s="134">
        <v>0.39906516557127403</v>
      </c>
      <c r="J18" s="134">
        <v>83.403073528281595</v>
      </c>
      <c r="K18" s="134">
        <v>0.18026670806612</v>
      </c>
    </row>
    <row r="19" spans="1:11" x14ac:dyDescent="0.25">
      <c r="A19" s="134" t="s">
        <v>19</v>
      </c>
      <c r="B19" s="134" t="s">
        <v>23</v>
      </c>
      <c r="C19" s="134" t="s">
        <v>21</v>
      </c>
      <c r="D19" s="134">
        <v>445.87333690000003</v>
      </c>
      <c r="E19" s="134"/>
      <c r="F19" s="134">
        <v>12.488766365271299</v>
      </c>
      <c r="G19" s="134"/>
      <c r="H19" s="134">
        <v>3124.3218597999999</v>
      </c>
      <c r="I19" s="134"/>
      <c r="J19" s="134">
        <v>87.511233634728697</v>
      </c>
      <c r="K19" s="134"/>
    </row>
    <row r="20" spans="1:11" x14ac:dyDescent="0.25">
      <c r="A20" s="134" t="s">
        <v>19</v>
      </c>
      <c r="B20" s="134" t="s">
        <v>23</v>
      </c>
      <c r="C20" s="134" t="s">
        <v>22</v>
      </c>
      <c r="D20" s="134">
        <v>2305.2856072999998</v>
      </c>
      <c r="E20" s="134"/>
      <c r="F20" s="134">
        <v>11.211078559193799</v>
      </c>
      <c r="G20" s="134"/>
      <c r="H20" s="134">
        <v>18257.281991600001</v>
      </c>
      <c r="I20" s="134"/>
      <c r="J20" s="134">
        <v>88.788921440806206</v>
      </c>
      <c r="K20" s="134"/>
    </row>
    <row r="21" spans="1:11" x14ac:dyDescent="0.25">
      <c r="A21" s="134" t="s">
        <v>19</v>
      </c>
      <c r="B21" s="134" t="s">
        <v>24</v>
      </c>
      <c r="C21" s="134" t="s">
        <v>21</v>
      </c>
      <c r="D21" s="134">
        <v>83614.594239600003</v>
      </c>
      <c r="E21" s="134">
        <v>3.8463093880527701</v>
      </c>
      <c r="F21" s="134">
        <v>23.552662205419299</v>
      </c>
      <c r="G21" s="134">
        <v>2.6383569223422598</v>
      </c>
      <c r="H21" s="134">
        <v>271396.62916409998</v>
      </c>
      <c r="I21" s="134">
        <v>2.8521092992747201</v>
      </c>
      <c r="J21" s="134">
        <v>76.447337794580704</v>
      </c>
      <c r="K21" s="134">
        <v>0.81285144992533798</v>
      </c>
    </row>
    <row r="22" spans="1:11" x14ac:dyDescent="0.25">
      <c r="A22" s="134" t="s">
        <v>19</v>
      </c>
      <c r="B22" s="134" t="s">
        <v>24</v>
      </c>
      <c r="C22" s="134" t="s">
        <v>22</v>
      </c>
      <c r="D22" s="134">
        <v>1064184.2678944999</v>
      </c>
      <c r="E22" s="134">
        <v>0.98580809751912502</v>
      </c>
      <c r="F22" s="134">
        <v>16.614216450421399</v>
      </c>
      <c r="G22" s="134">
        <v>0.907675245780032</v>
      </c>
      <c r="H22" s="134">
        <v>5341078.7854076996</v>
      </c>
      <c r="I22" s="134">
        <v>0.40017580550698401</v>
      </c>
      <c r="J22" s="134">
        <v>83.385783549578605</v>
      </c>
      <c r="K22" s="134">
        <v>0.18084992858659901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488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35" t="s">
        <v>19</v>
      </c>
      <c r="B33" s="135" t="s">
        <v>20</v>
      </c>
      <c r="C33" s="135" t="s">
        <v>21</v>
      </c>
      <c r="D33" s="135">
        <v>84060.467576499999</v>
      </c>
      <c r="E33" s="135">
        <v>3.8271666565398998</v>
      </c>
      <c r="F33" s="135">
        <v>23.442505165103501</v>
      </c>
      <c r="G33" s="135">
        <v>2.6261538748470499</v>
      </c>
      <c r="H33" s="135">
        <v>274520.95102390001</v>
      </c>
      <c r="I33" s="135">
        <v>2.8216611648799699</v>
      </c>
      <c r="J33" s="135">
        <v>76.557494834896602</v>
      </c>
      <c r="K33" s="135">
        <v>0.80414890675597595</v>
      </c>
    </row>
    <row r="34" spans="1:11" x14ac:dyDescent="0.25">
      <c r="A34" s="135" t="s">
        <v>19</v>
      </c>
      <c r="B34" s="135" t="s">
        <v>20</v>
      </c>
      <c r="C34" s="135" t="s">
        <v>22</v>
      </c>
      <c r="D34" s="135">
        <v>1066489.5535017999</v>
      </c>
      <c r="E34" s="135">
        <v>0.98396432832705405</v>
      </c>
      <c r="F34" s="135">
        <v>16.596926471718401</v>
      </c>
      <c r="G34" s="135">
        <v>0.90587841870357999</v>
      </c>
      <c r="H34" s="135">
        <v>5359336.0673992997</v>
      </c>
      <c r="I34" s="135">
        <v>0.39906516557127403</v>
      </c>
      <c r="J34" s="135">
        <v>83.403073528281595</v>
      </c>
      <c r="K34" s="135">
        <v>0.18026670806612</v>
      </c>
    </row>
    <row r="35" spans="1:11" x14ac:dyDescent="0.25">
      <c r="A35" s="135" t="s">
        <v>32</v>
      </c>
      <c r="B35" s="135" t="s">
        <v>33</v>
      </c>
      <c r="C35" s="135" t="s">
        <v>21</v>
      </c>
      <c r="D35" s="135">
        <v>1606.7037026999999</v>
      </c>
      <c r="E35" s="135">
        <v>24.1700142218126</v>
      </c>
      <c r="F35" s="135">
        <v>29.309107751248799</v>
      </c>
      <c r="G35" s="135">
        <v>17.429964126976</v>
      </c>
      <c r="H35" s="135">
        <v>3875.2226538999998</v>
      </c>
      <c r="I35" s="135">
        <v>24.8002462612531</v>
      </c>
      <c r="J35" s="135">
        <v>70.690892248751197</v>
      </c>
      <c r="K35" s="135">
        <v>7.2266268036383998</v>
      </c>
    </row>
    <row r="36" spans="1:11" x14ac:dyDescent="0.25">
      <c r="A36" s="135" t="s">
        <v>32</v>
      </c>
      <c r="B36" s="135" t="s">
        <v>33</v>
      </c>
      <c r="C36" s="135" t="s">
        <v>22</v>
      </c>
      <c r="D36" s="135">
        <v>21255.486901299999</v>
      </c>
      <c r="E36" s="135">
        <v>7.1077637586589004</v>
      </c>
      <c r="F36" s="135">
        <v>15.9593473473456</v>
      </c>
      <c r="G36" s="135">
        <v>7.10302631390614</v>
      </c>
      <c r="H36" s="135">
        <v>111929.7019331</v>
      </c>
      <c r="I36" s="135">
        <v>2.64849247074353</v>
      </c>
      <c r="J36" s="135">
        <v>84.040652652654401</v>
      </c>
      <c r="K36" s="135">
        <v>1.34886701355696</v>
      </c>
    </row>
    <row r="37" spans="1:11" x14ac:dyDescent="0.25">
      <c r="A37" s="135" t="s">
        <v>34</v>
      </c>
      <c r="B37" s="135" t="s">
        <v>35</v>
      </c>
      <c r="C37" s="135" t="s">
        <v>21</v>
      </c>
      <c r="D37" s="135">
        <v>203.72512850000001</v>
      </c>
      <c r="E37" s="135">
        <v>35.135769455793501</v>
      </c>
      <c r="F37" s="135">
        <v>19.382861691771001</v>
      </c>
      <c r="G37" s="135">
        <v>27.992392767067599</v>
      </c>
      <c r="H37" s="135">
        <v>847.33292340000003</v>
      </c>
      <c r="I37" s="135">
        <v>18.226915961686501</v>
      </c>
      <c r="J37" s="135">
        <v>80.617138308229002</v>
      </c>
      <c r="K37" s="135">
        <v>6.7302398573284403</v>
      </c>
    </row>
    <row r="38" spans="1:11" x14ac:dyDescent="0.25">
      <c r="A38" s="135" t="s">
        <v>34</v>
      </c>
      <c r="B38" s="135" t="s">
        <v>35</v>
      </c>
      <c r="C38" s="135" t="s">
        <v>22</v>
      </c>
      <c r="D38" s="135">
        <v>4840.6764125999998</v>
      </c>
      <c r="E38" s="135">
        <v>7.5308865213966403</v>
      </c>
      <c r="F38" s="135">
        <v>14.8686200089662</v>
      </c>
      <c r="G38" s="135">
        <v>7.0622513958978903</v>
      </c>
      <c r="H38" s="135">
        <v>27715.649659899998</v>
      </c>
      <c r="I38" s="135">
        <v>2.4123410631875899</v>
      </c>
      <c r="J38" s="135">
        <v>85.131379991033896</v>
      </c>
      <c r="K38" s="135">
        <v>1.2334574210409399</v>
      </c>
    </row>
    <row r="39" spans="1:11" x14ac:dyDescent="0.25">
      <c r="A39" s="135" t="s">
        <v>36</v>
      </c>
      <c r="B39" s="135" t="s">
        <v>37</v>
      </c>
      <c r="C39" s="135" t="s">
        <v>21</v>
      </c>
      <c r="D39" s="135">
        <v>901.47212430000002</v>
      </c>
      <c r="E39" s="135">
        <v>41.582222602239902</v>
      </c>
      <c r="F39" s="135">
        <v>36.353729810927398</v>
      </c>
      <c r="G39" s="135">
        <v>21.415486915476201</v>
      </c>
      <c r="H39" s="135">
        <v>1578.2517691999999</v>
      </c>
      <c r="I39" s="135">
        <v>25.765004251142699</v>
      </c>
      <c r="J39" s="135">
        <v>63.646270189072602</v>
      </c>
      <c r="K39" s="135">
        <v>12.232183013739901</v>
      </c>
    </row>
    <row r="40" spans="1:11" x14ac:dyDescent="0.25">
      <c r="A40" s="135" t="s">
        <v>36</v>
      </c>
      <c r="B40" s="135" t="s">
        <v>37</v>
      </c>
      <c r="C40" s="135" t="s">
        <v>22</v>
      </c>
      <c r="D40" s="135">
        <v>15950.7311761</v>
      </c>
      <c r="E40" s="135">
        <v>6.8435458387731902</v>
      </c>
      <c r="F40" s="135">
        <v>17.2698230901301</v>
      </c>
      <c r="G40" s="135">
        <v>6.7328468132095303</v>
      </c>
      <c r="H40" s="135">
        <v>76411.136648800006</v>
      </c>
      <c r="I40" s="135">
        <v>3.5262071645426198</v>
      </c>
      <c r="J40" s="135">
        <v>82.730176909869897</v>
      </c>
      <c r="K40" s="135">
        <v>1.4054735248995101</v>
      </c>
    </row>
    <row r="41" spans="1:11" x14ac:dyDescent="0.25">
      <c r="A41" s="135" t="s">
        <v>38</v>
      </c>
      <c r="B41" s="135" t="s">
        <v>39</v>
      </c>
      <c r="C41" s="135" t="s">
        <v>21</v>
      </c>
      <c r="D41" s="135">
        <v>455.57194909999998</v>
      </c>
      <c r="E41" s="135">
        <v>19.129884376591001</v>
      </c>
      <c r="F41" s="135">
        <v>24.299321096920099</v>
      </c>
      <c r="G41" s="135">
        <v>13.414874341817599</v>
      </c>
      <c r="H41" s="135">
        <v>1419.2621142999999</v>
      </c>
      <c r="I41" s="135">
        <v>16.865947355537799</v>
      </c>
      <c r="J41" s="135">
        <v>75.700678903079904</v>
      </c>
      <c r="K41" s="135">
        <v>4.3060688996462702</v>
      </c>
    </row>
    <row r="42" spans="1:11" x14ac:dyDescent="0.25">
      <c r="A42" s="135" t="s">
        <v>38</v>
      </c>
      <c r="B42" s="135" t="s">
        <v>39</v>
      </c>
      <c r="C42" s="135" t="s">
        <v>22</v>
      </c>
      <c r="D42" s="135">
        <v>3939.0092279</v>
      </c>
      <c r="E42" s="135">
        <v>6.4870607872547597</v>
      </c>
      <c r="F42" s="135">
        <v>13.9097924858455</v>
      </c>
      <c r="G42" s="135">
        <v>6.5523238425702699</v>
      </c>
      <c r="H42" s="135">
        <v>24379.2365828</v>
      </c>
      <c r="I42" s="135">
        <v>2.9066065467556301</v>
      </c>
      <c r="J42" s="135">
        <v>86.0902075141545</v>
      </c>
      <c r="K42" s="135">
        <v>1.0586740069737299</v>
      </c>
    </row>
    <row r="43" spans="1:11" x14ac:dyDescent="0.25">
      <c r="A43" s="135" t="s">
        <v>40</v>
      </c>
      <c r="B43" s="135" t="s">
        <v>41</v>
      </c>
      <c r="C43" s="135" t="s">
        <v>21</v>
      </c>
      <c r="D43" s="135">
        <v>1129.8804901999999</v>
      </c>
      <c r="E43" s="135">
        <v>37.456980878026698</v>
      </c>
      <c r="F43" s="135">
        <v>19.689494747990398</v>
      </c>
      <c r="G43" s="135">
        <v>26.025790035471999</v>
      </c>
      <c r="H43" s="135">
        <v>4608.6135882999997</v>
      </c>
      <c r="I43" s="135">
        <v>42.625497828462997</v>
      </c>
      <c r="J43" s="135">
        <v>80.310505252009605</v>
      </c>
      <c r="K43" s="135">
        <v>6.3806678168408704</v>
      </c>
    </row>
    <row r="44" spans="1:11" x14ac:dyDescent="0.25">
      <c r="A44" s="135" t="s">
        <v>40</v>
      </c>
      <c r="B44" s="135" t="s">
        <v>41</v>
      </c>
      <c r="C44" s="135" t="s">
        <v>22</v>
      </c>
      <c r="D44" s="135">
        <v>20300.554572500001</v>
      </c>
      <c r="E44" s="135">
        <v>9.5982965006455601</v>
      </c>
      <c r="F44" s="135">
        <v>15.597472136015501</v>
      </c>
      <c r="G44" s="135">
        <v>8.2221937080968193</v>
      </c>
      <c r="H44" s="135">
        <v>109852.2958091</v>
      </c>
      <c r="I44" s="135">
        <v>2.8026364862347299</v>
      </c>
      <c r="J44" s="135">
        <v>84.402527863984503</v>
      </c>
      <c r="K44" s="135">
        <v>1.5194501930751501</v>
      </c>
    </row>
    <row r="45" spans="1:11" x14ac:dyDescent="0.25">
      <c r="A45" s="135" t="s">
        <v>42</v>
      </c>
      <c r="B45" s="135" t="s">
        <v>43</v>
      </c>
      <c r="C45" s="135" t="s">
        <v>21</v>
      </c>
      <c r="D45" s="135">
        <v>15263.8764484</v>
      </c>
      <c r="E45" s="135">
        <v>41.784912849344998</v>
      </c>
      <c r="F45" s="135">
        <v>28.412227926962501</v>
      </c>
      <c r="G45" s="135">
        <v>20.587577273432299</v>
      </c>
      <c r="H45" s="135">
        <v>38459.0364032</v>
      </c>
      <c r="I45" s="135">
        <v>23.489077114167099</v>
      </c>
      <c r="J45" s="135">
        <v>71.587772073037499</v>
      </c>
      <c r="K45" s="135">
        <v>8.1709336806839907</v>
      </c>
    </row>
    <row r="46" spans="1:11" x14ac:dyDescent="0.25">
      <c r="A46" s="135" t="s">
        <v>42</v>
      </c>
      <c r="B46" s="135" t="s">
        <v>43</v>
      </c>
      <c r="C46" s="135" t="s">
        <v>22</v>
      </c>
      <c r="D46" s="135">
        <v>125576.904708</v>
      </c>
      <c r="E46" s="135">
        <v>6.2110741400376703</v>
      </c>
      <c r="F46" s="135">
        <v>20.116591974420398</v>
      </c>
      <c r="G46" s="135">
        <v>6.0972998076403</v>
      </c>
      <c r="H46" s="135">
        <v>498668.51851119997</v>
      </c>
      <c r="I46" s="135">
        <v>3.4357977805659301</v>
      </c>
      <c r="J46" s="135">
        <v>79.883408025579598</v>
      </c>
      <c r="K46" s="135">
        <v>1.5354489174615</v>
      </c>
    </row>
    <row r="47" spans="1:11" x14ac:dyDescent="0.25">
      <c r="A47" s="135" t="s">
        <v>44</v>
      </c>
      <c r="B47" s="135" t="s">
        <v>45</v>
      </c>
      <c r="C47" s="135" t="s">
        <v>21</v>
      </c>
      <c r="D47" s="135">
        <v>136.90448599999999</v>
      </c>
      <c r="E47" s="135">
        <v>33.016985570682699</v>
      </c>
      <c r="F47" s="135">
        <v>18.256460463543</v>
      </c>
      <c r="G47" s="135">
        <v>25.3116877377369</v>
      </c>
      <c r="H47" s="135">
        <v>612.99161939999999</v>
      </c>
      <c r="I47" s="135">
        <v>20.632292526501399</v>
      </c>
      <c r="J47" s="135">
        <v>81.743539536457007</v>
      </c>
      <c r="K47" s="135">
        <v>5.6530684757472196</v>
      </c>
    </row>
    <row r="48" spans="1:11" x14ac:dyDescent="0.25">
      <c r="A48" s="135" t="s">
        <v>44</v>
      </c>
      <c r="B48" s="135" t="s">
        <v>45</v>
      </c>
      <c r="C48" s="135" t="s">
        <v>22</v>
      </c>
      <c r="D48" s="135">
        <v>2210.6525040000001</v>
      </c>
      <c r="E48" s="135">
        <v>8.4703221273262894</v>
      </c>
      <c r="F48" s="135">
        <v>8.4703003299068005</v>
      </c>
      <c r="G48" s="135">
        <v>8.3337296235231992</v>
      </c>
      <c r="H48" s="135">
        <v>23888.215516</v>
      </c>
      <c r="I48" s="135">
        <v>2.0084568084415602</v>
      </c>
      <c r="J48" s="135">
        <v>91.529699670093194</v>
      </c>
      <c r="K48" s="135">
        <v>0.77121626132186705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489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36" t="s">
        <v>19</v>
      </c>
      <c r="B59" s="136" t="s">
        <v>20</v>
      </c>
      <c r="C59" s="136" t="s">
        <v>21</v>
      </c>
      <c r="D59" s="136">
        <v>83614.594239600003</v>
      </c>
      <c r="E59" s="136">
        <v>3.8463093880527701</v>
      </c>
      <c r="F59" s="136">
        <v>23.552662205419299</v>
      </c>
      <c r="G59" s="136">
        <v>2.6383569223422598</v>
      </c>
      <c r="H59" s="136">
        <v>271396.62916409998</v>
      </c>
      <c r="I59" s="136">
        <v>2.8521092992747201</v>
      </c>
      <c r="J59" s="136">
        <v>76.447337794580704</v>
      </c>
      <c r="K59" s="136">
        <v>0.81285144992533798</v>
      </c>
    </row>
    <row r="60" spans="1:11" x14ac:dyDescent="0.25">
      <c r="A60" s="136" t="s">
        <v>19</v>
      </c>
      <c r="B60" s="136" t="s">
        <v>20</v>
      </c>
      <c r="C60" s="136" t="s">
        <v>22</v>
      </c>
      <c r="D60" s="136">
        <v>1064184.2678944999</v>
      </c>
      <c r="E60" s="136">
        <v>0.98580809751912502</v>
      </c>
      <c r="F60" s="136">
        <v>16.614216450421399</v>
      </c>
      <c r="G60" s="136">
        <v>0.907675245780032</v>
      </c>
      <c r="H60" s="136">
        <v>5341078.7854076996</v>
      </c>
      <c r="I60" s="136">
        <v>0.40017580550698401</v>
      </c>
      <c r="J60" s="136">
        <v>83.385783549578605</v>
      </c>
      <c r="K60" s="136">
        <v>0.18084992858659901</v>
      </c>
    </row>
    <row r="61" spans="1:11" x14ac:dyDescent="0.25">
      <c r="A61" s="136" t="s">
        <v>47</v>
      </c>
      <c r="B61" s="136" t="s">
        <v>48</v>
      </c>
      <c r="C61" s="136" t="s">
        <v>21</v>
      </c>
      <c r="D61" s="136">
        <v>37.111488999999999</v>
      </c>
      <c r="E61" s="136">
        <v>57.606339294740799</v>
      </c>
      <c r="F61" s="136">
        <v>6.1581647673972597</v>
      </c>
      <c r="G61" s="136">
        <v>52.083764147802</v>
      </c>
      <c r="H61" s="136">
        <v>565.52729060000001</v>
      </c>
      <c r="I61" s="136">
        <v>20.2358827168439</v>
      </c>
      <c r="J61" s="136">
        <v>93.841835232602705</v>
      </c>
      <c r="K61" s="136">
        <v>3.41788287210511</v>
      </c>
    </row>
    <row r="62" spans="1:11" x14ac:dyDescent="0.25">
      <c r="A62" s="136" t="s">
        <v>47</v>
      </c>
      <c r="B62" s="136" t="s">
        <v>48</v>
      </c>
      <c r="C62" s="136" t="s">
        <v>22</v>
      </c>
      <c r="D62" s="136">
        <v>1048.5890588</v>
      </c>
      <c r="E62" s="136">
        <v>12.885922552306299</v>
      </c>
      <c r="F62" s="136">
        <v>13.8098852138379</v>
      </c>
      <c r="G62" s="136">
        <v>10.9495299011888</v>
      </c>
      <c r="H62" s="136">
        <v>6544.4433419999996</v>
      </c>
      <c r="I62" s="136">
        <v>4.3434280158053804</v>
      </c>
      <c r="J62" s="136">
        <v>86.190114786162098</v>
      </c>
      <c r="K62" s="136">
        <v>1.7543978384999199</v>
      </c>
    </row>
    <row r="63" spans="1:11" x14ac:dyDescent="0.25">
      <c r="A63" s="136" t="s">
        <v>49</v>
      </c>
      <c r="B63" s="136" t="s">
        <v>50</v>
      </c>
      <c r="C63" s="136" t="s">
        <v>21</v>
      </c>
      <c r="D63" s="136">
        <v>532.88844329999995</v>
      </c>
      <c r="E63" s="136">
        <v>34.152064361331199</v>
      </c>
      <c r="F63" s="136">
        <v>19.102206642269099</v>
      </c>
      <c r="G63" s="136">
        <v>23.292892014457099</v>
      </c>
      <c r="H63" s="136">
        <v>2256.7811130999999</v>
      </c>
      <c r="I63" s="136">
        <v>26.186113488373302</v>
      </c>
      <c r="J63" s="136">
        <v>80.897793357730905</v>
      </c>
      <c r="K63" s="136">
        <v>5.5000960852994503</v>
      </c>
    </row>
    <row r="64" spans="1:11" x14ac:dyDescent="0.25">
      <c r="A64" s="136" t="s">
        <v>49</v>
      </c>
      <c r="B64" s="136" t="s">
        <v>50</v>
      </c>
      <c r="C64" s="136" t="s">
        <v>22</v>
      </c>
      <c r="D64" s="136">
        <v>7118.1235980000001</v>
      </c>
      <c r="E64" s="136">
        <v>9.9001787668603107</v>
      </c>
      <c r="F64" s="136">
        <v>12.479218803177201</v>
      </c>
      <c r="G64" s="136">
        <v>9.5007189394078004</v>
      </c>
      <c r="H64" s="136">
        <v>49921.693639500001</v>
      </c>
      <c r="I64" s="136">
        <v>3.7856749238713001</v>
      </c>
      <c r="J64" s="136">
        <v>87.520781196822796</v>
      </c>
      <c r="K64" s="136">
        <v>1.35466741511059</v>
      </c>
    </row>
    <row r="65" spans="1:11" x14ac:dyDescent="0.25">
      <c r="A65" s="136" t="s">
        <v>32</v>
      </c>
      <c r="B65" s="136" t="s">
        <v>33</v>
      </c>
      <c r="C65" s="136" t="s">
        <v>21</v>
      </c>
      <c r="D65" s="136">
        <v>1203.3825303000001</v>
      </c>
      <c r="E65" s="136">
        <v>30.779571471624699</v>
      </c>
      <c r="F65" s="136">
        <v>29.9515071814386</v>
      </c>
      <c r="G65" s="136">
        <v>22.574853500787899</v>
      </c>
      <c r="H65" s="136">
        <v>2814.3870029999998</v>
      </c>
      <c r="I65" s="136">
        <v>33.467285059648901</v>
      </c>
      <c r="J65" s="136">
        <v>70.0484928185614</v>
      </c>
      <c r="K65" s="136">
        <v>9.6526114915866508</v>
      </c>
    </row>
    <row r="66" spans="1:11" x14ac:dyDescent="0.25">
      <c r="A66" s="136" t="s">
        <v>32</v>
      </c>
      <c r="B66" s="136" t="s">
        <v>33</v>
      </c>
      <c r="C66" s="136" t="s">
        <v>22</v>
      </c>
      <c r="D66" s="136">
        <v>16995.968822800001</v>
      </c>
      <c r="E66" s="136">
        <v>8.7540785001282</v>
      </c>
      <c r="F66" s="136">
        <v>14.981341144121201</v>
      </c>
      <c r="G66" s="136">
        <v>8.7425866482920007</v>
      </c>
      <c r="H66" s="136">
        <v>96451.610130899993</v>
      </c>
      <c r="I66" s="136">
        <v>3.0409403190004598</v>
      </c>
      <c r="J66" s="136">
        <v>85.018658855878797</v>
      </c>
      <c r="K66" s="136">
        <v>1.5405520955362</v>
      </c>
    </row>
    <row r="67" spans="1:11" x14ac:dyDescent="0.25">
      <c r="A67" s="136" t="s">
        <v>34</v>
      </c>
      <c r="B67" s="136" t="s">
        <v>35</v>
      </c>
      <c r="C67" s="136" t="s">
        <v>21</v>
      </c>
      <c r="D67" s="136">
        <v>129.2198377</v>
      </c>
      <c r="E67" s="136">
        <v>49.714512250104001</v>
      </c>
      <c r="F67" s="136">
        <v>25.027306666797301</v>
      </c>
      <c r="G67" s="136">
        <v>38.8612206914461</v>
      </c>
      <c r="H67" s="136">
        <v>387.09555899999998</v>
      </c>
      <c r="I67" s="136">
        <v>29.9570491156895</v>
      </c>
      <c r="J67" s="136">
        <v>74.972693333202699</v>
      </c>
      <c r="K67" s="136">
        <v>12.9726123532524</v>
      </c>
    </row>
    <row r="68" spans="1:11" x14ac:dyDescent="0.25">
      <c r="A68" s="136" t="s">
        <v>34</v>
      </c>
      <c r="B68" s="136" t="s">
        <v>35</v>
      </c>
      <c r="C68" s="136" t="s">
        <v>22</v>
      </c>
      <c r="D68" s="136">
        <v>3421.9422150999999</v>
      </c>
      <c r="E68" s="136">
        <v>9.5526655426087395</v>
      </c>
      <c r="F68" s="136">
        <v>15.2754792520208</v>
      </c>
      <c r="G68" s="136">
        <v>8.8851887993425507</v>
      </c>
      <c r="H68" s="136">
        <v>18979.595299000001</v>
      </c>
      <c r="I68" s="136">
        <v>3.090264686626</v>
      </c>
      <c r="J68" s="136">
        <v>84.724520747979199</v>
      </c>
      <c r="K68" s="136">
        <v>1.60196264264949</v>
      </c>
    </row>
    <row r="69" spans="1:11" x14ac:dyDescent="0.25">
      <c r="A69" s="136" t="s">
        <v>51</v>
      </c>
      <c r="B69" s="136" t="s">
        <v>52</v>
      </c>
      <c r="C69" s="136" t="s">
        <v>21</v>
      </c>
      <c r="D69" s="136">
        <v>332.55874549999999</v>
      </c>
      <c r="E69" s="136">
        <v>21.2370726553977</v>
      </c>
      <c r="F69" s="136">
        <v>13.4364777549055</v>
      </c>
      <c r="G69" s="136">
        <v>16.6217366310809</v>
      </c>
      <c r="H69" s="136">
        <v>2142.4853216000001</v>
      </c>
      <c r="I69" s="136">
        <v>13.7359680517872</v>
      </c>
      <c r="J69" s="136">
        <v>86.563522245094504</v>
      </c>
      <c r="K69" s="136">
        <v>2.5800428251875198</v>
      </c>
    </row>
    <row r="70" spans="1:11" x14ac:dyDescent="0.25">
      <c r="A70" s="136" t="s">
        <v>51</v>
      </c>
      <c r="B70" s="136" t="s">
        <v>52</v>
      </c>
      <c r="C70" s="136" t="s">
        <v>22</v>
      </c>
      <c r="D70" s="136">
        <v>3453.42715</v>
      </c>
      <c r="E70" s="136">
        <v>6.2422962557077701</v>
      </c>
      <c r="F70" s="136">
        <v>20.2603374508993</v>
      </c>
      <c r="G70" s="136">
        <v>5.7536104487712398</v>
      </c>
      <c r="H70" s="136">
        <v>13591.832625999999</v>
      </c>
      <c r="I70" s="136">
        <v>4.1103876289217904</v>
      </c>
      <c r="J70" s="136">
        <v>79.7396625491007</v>
      </c>
      <c r="K70" s="136">
        <v>1.46188340314766</v>
      </c>
    </row>
    <row r="71" spans="1:11" x14ac:dyDescent="0.25">
      <c r="A71" s="136" t="s">
        <v>53</v>
      </c>
      <c r="B71" s="136" t="s">
        <v>54</v>
      </c>
      <c r="C71" s="136" t="s">
        <v>21</v>
      </c>
      <c r="D71" s="136">
        <v>969.5794373</v>
      </c>
      <c r="E71" s="136">
        <v>32.399707315882303</v>
      </c>
      <c r="F71" s="136">
        <v>15.5738423215575</v>
      </c>
      <c r="G71" s="136">
        <v>26.806626359345699</v>
      </c>
      <c r="H71" s="136">
        <v>5256.1124458000004</v>
      </c>
      <c r="I71" s="136">
        <v>23.2960819110701</v>
      </c>
      <c r="J71" s="136">
        <v>84.426157678442493</v>
      </c>
      <c r="K71" s="136">
        <v>4.9449386727208502</v>
      </c>
    </row>
    <row r="72" spans="1:11" x14ac:dyDescent="0.25">
      <c r="A72" s="136" t="s">
        <v>53</v>
      </c>
      <c r="B72" s="136" t="s">
        <v>54</v>
      </c>
      <c r="C72" s="136" t="s">
        <v>22</v>
      </c>
      <c r="D72" s="136">
        <v>15394.4088087</v>
      </c>
      <c r="E72" s="136">
        <v>7.4437185734557403</v>
      </c>
      <c r="F72" s="136">
        <v>12.2032871575462</v>
      </c>
      <c r="G72" s="136">
        <v>6.5793792107960396</v>
      </c>
      <c r="H72" s="136">
        <v>110755.280287</v>
      </c>
      <c r="I72" s="136">
        <v>2.6625954603746802</v>
      </c>
      <c r="J72" s="136">
        <v>87.7967128424538</v>
      </c>
      <c r="K72" s="136">
        <v>0.91449954364247799</v>
      </c>
    </row>
    <row r="73" spans="1:11" x14ac:dyDescent="0.25">
      <c r="A73" s="136" t="s">
        <v>36</v>
      </c>
      <c r="B73" s="136" t="s">
        <v>37</v>
      </c>
      <c r="C73" s="136" t="s">
        <v>21</v>
      </c>
      <c r="D73" s="136">
        <v>878.83858429999998</v>
      </c>
      <c r="E73" s="136">
        <v>42.647941597624097</v>
      </c>
      <c r="F73" s="136">
        <v>37.804644832256301</v>
      </c>
      <c r="G73" s="136">
        <v>21.519448733731899</v>
      </c>
      <c r="H73" s="136">
        <v>1445.8455601999999</v>
      </c>
      <c r="I73" s="136">
        <v>28.0924077953023</v>
      </c>
      <c r="J73" s="136">
        <v>62.195355167743699</v>
      </c>
      <c r="K73" s="136">
        <v>13.080319489623299</v>
      </c>
    </row>
    <row r="74" spans="1:11" x14ac:dyDescent="0.25">
      <c r="A74" s="136" t="s">
        <v>36</v>
      </c>
      <c r="B74" s="136" t="s">
        <v>37</v>
      </c>
      <c r="C74" s="136" t="s">
        <v>22</v>
      </c>
      <c r="D74" s="136">
        <v>15716.474037100001</v>
      </c>
      <c r="E74" s="136">
        <v>6.9439555357925196</v>
      </c>
      <c r="F74" s="136">
        <v>17.2778538069634</v>
      </c>
      <c r="G74" s="136">
        <v>6.8320054526770901</v>
      </c>
      <c r="H74" s="136">
        <v>75246.641015800007</v>
      </c>
      <c r="I74" s="136">
        <v>3.5794181859968299</v>
      </c>
      <c r="J74" s="136">
        <v>82.722146193036593</v>
      </c>
      <c r="K74" s="136">
        <v>1.42697447844587</v>
      </c>
    </row>
    <row r="75" spans="1:11" x14ac:dyDescent="0.25">
      <c r="A75" s="136" t="s">
        <v>55</v>
      </c>
      <c r="B75" s="136" t="s">
        <v>56</v>
      </c>
      <c r="C75" s="136" t="s">
        <v>21</v>
      </c>
      <c r="D75" s="136">
        <v>2499.9410311000001</v>
      </c>
      <c r="E75" s="136">
        <v>24.038731839385498</v>
      </c>
      <c r="F75" s="136">
        <v>22.4622025926619</v>
      </c>
      <c r="G75" s="136">
        <v>13.186420278436801</v>
      </c>
      <c r="H75" s="136">
        <v>8629.6043497999999</v>
      </c>
      <c r="I75" s="136">
        <v>15.8175556246205</v>
      </c>
      <c r="J75" s="136">
        <v>77.537797407338104</v>
      </c>
      <c r="K75" s="136">
        <v>3.8200213788662598</v>
      </c>
    </row>
    <row r="76" spans="1:11" x14ac:dyDescent="0.25">
      <c r="A76" s="136" t="s">
        <v>55</v>
      </c>
      <c r="B76" s="136" t="s">
        <v>56</v>
      </c>
      <c r="C76" s="136" t="s">
        <v>22</v>
      </c>
      <c r="D76" s="136">
        <v>25857.5623419</v>
      </c>
      <c r="E76" s="136">
        <v>6.5500183469615596</v>
      </c>
      <c r="F76" s="136">
        <v>22.914873356706799</v>
      </c>
      <c r="G76" s="136">
        <v>6.0951939473027101</v>
      </c>
      <c r="H76" s="136">
        <v>86984.267239199995</v>
      </c>
      <c r="I76" s="136">
        <v>3.8657743544385501</v>
      </c>
      <c r="J76" s="136">
        <v>77.085126643293194</v>
      </c>
      <c r="K76" s="136">
        <v>1.8119007319443701</v>
      </c>
    </row>
    <row r="77" spans="1:11" x14ac:dyDescent="0.25">
      <c r="A77" s="136" t="s">
        <v>57</v>
      </c>
      <c r="B77" s="136" t="s">
        <v>58</v>
      </c>
      <c r="C77" s="136" t="s">
        <v>21</v>
      </c>
      <c r="D77" s="136">
        <v>104.5014173</v>
      </c>
      <c r="E77" s="136">
        <v>37.401936872139203</v>
      </c>
      <c r="F77" s="136">
        <v>15.871296731018701</v>
      </c>
      <c r="G77" s="136">
        <v>27.792605620989399</v>
      </c>
      <c r="H77" s="136">
        <v>553.92882359999999</v>
      </c>
      <c r="I77" s="136">
        <v>23.074475782298901</v>
      </c>
      <c r="J77" s="136">
        <v>84.128703268981297</v>
      </c>
      <c r="K77" s="136">
        <v>5.2432127632892804</v>
      </c>
    </row>
    <row r="78" spans="1:11" x14ac:dyDescent="0.25">
      <c r="A78" s="136" t="s">
        <v>57</v>
      </c>
      <c r="B78" s="136" t="s">
        <v>58</v>
      </c>
      <c r="C78" s="136" t="s">
        <v>22</v>
      </c>
      <c r="D78" s="136">
        <v>1968.4719322000001</v>
      </c>
      <c r="E78" s="136">
        <v>9.7357078751905402</v>
      </c>
      <c r="F78" s="136">
        <v>17.157108692960001</v>
      </c>
      <c r="G78" s="136">
        <v>9.7802410642769608</v>
      </c>
      <c r="H78" s="136">
        <v>9504.7428584000008</v>
      </c>
      <c r="I78" s="136">
        <v>4.0855964793322199</v>
      </c>
      <c r="J78" s="136">
        <v>82.842891307040006</v>
      </c>
      <c r="K78" s="136">
        <v>2.0255287609558601</v>
      </c>
    </row>
    <row r="79" spans="1:11" x14ac:dyDescent="0.25">
      <c r="A79" s="136" t="s">
        <v>38</v>
      </c>
      <c r="B79" s="136" t="s">
        <v>39</v>
      </c>
      <c r="C79" s="136" t="s">
        <v>21</v>
      </c>
      <c r="D79" s="136">
        <v>167.64440769999999</v>
      </c>
      <c r="E79" s="136">
        <v>35.800067439746499</v>
      </c>
      <c r="F79" s="136">
        <v>20.798974517022899</v>
      </c>
      <c r="G79" s="136">
        <v>26.1978991596038</v>
      </c>
      <c r="H79" s="136">
        <v>638.37806020000005</v>
      </c>
      <c r="I79" s="136">
        <v>27.9456991282822</v>
      </c>
      <c r="J79" s="136">
        <v>79.201025482977101</v>
      </c>
      <c r="K79" s="136">
        <v>6.8798280539593497</v>
      </c>
    </row>
    <row r="80" spans="1:11" x14ac:dyDescent="0.25">
      <c r="A80" s="136" t="s">
        <v>38</v>
      </c>
      <c r="B80" s="136" t="s">
        <v>39</v>
      </c>
      <c r="C80" s="136" t="s">
        <v>22</v>
      </c>
      <c r="D80" s="136">
        <v>1599.9877770000001</v>
      </c>
      <c r="E80" s="136">
        <v>9.9163860282029894</v>
      </c>
      <c r="F80" s="136">
        <v>11.0172351125145</v>
      </c>
      <c r="G80" s="136">
        <v>9.8018532560867992</v>
      </c>
      <c r="H80" s="136">
        <v>12922.6012452</v>
      </c>
      <c r="I80" s="136">
        <v>4.0824190187902998</v>
      </c>
      <c r="J80" s="136">
        <v>88.982764887485502</v>
      </c>
      <c r="K80" s="136">
        <v>1.2135981838418</v>
      </c>
    </row>
    <row r="81" spans="1:11" x14ac:dyDescent="0.25">
      <c r="A81" s="136" t="s">
        <v>59</v>
      </c>
      <c r="B81" s="136" t="s">
        <v>60</v>
      </c>
      <c r="C81" s="136" t="s">
        <v>21</v>
      </c>
      <c r="D81" s="136">
        <v>1528.7869748000001</v>
      </c>
      <c r="E81" s="136">
        <v>22.321166442677999</v>
      </c>
      <c r="F81" s="136">
        <v>22.916868552462599</v>
      </c>
      <c r="G81" s="136">
        <v>16.698885860943602</v>
      </c>
      <c r="H81" s="136">
        <v>5142.2246919999998</v>
      </c>
      <c r="I81" s="136">
        <v>17.8384019046904</v>
      </c>
      <c r="J81" s="136">
        <v>77.083131447537397</v>
      </c>
      <c r="K81" s="136">
        <v>4.9645903722564304</v>
      </c>
    </row>
    <row r="82" spans="1:11" x14ac:dyDescent="0.25">
      <c r="A82" s="136" t="s">
        <v>59</v>
      </c>
      <c r="B82" s="136" t="s">
        <v>60</v>
      </c>
      <c r="C82" s="136" t="s">
        <v>22</v>
      </c>
      <c r="D82" s="136">
        <v>15589.168941899999</v>
      </c>
      <c r="E82" s="136">
        <v>6.16945437238192</v>
      </c>
      <c r="F82" s="136">
        <v>15.408402709308</v>
      </c>
      <c r="G82" s="136">
        <v>5.9249387348169202</v>
      </c>
      <c r="H82" s="136">
        <v>85583.997647800003</v>
      </c>
      <c r="I82" s="136">
        <v>2.9437928327971101</v>
      </c>
      <c r="J82" s="136">
        <v>84.591597290691993</v>
      </c>
      <c r="K82" s="136">
        <v>1.0792306207472699</v>
      </c>
    </row>
    <row r="83" spans="1:11" x14ac:dyDescent="0.25">
      <c r="A83" s="136" t="s">
        <v>40</v>
      </c>
      <c r="B83" s="136" t="s">
        <v>41</v>
      </c>
      <c r="C83" s="136" t="s">
        <v>21</v>
      </c>
      <c r="D83" s="136">
        <v>1099.9110998000001</v>
      </c>
      <c r="E83" s="136">
        <v>38.468796774722399</v>
      </c>
      <c r="F83" s="136">
        <v>20.313433336421799</v>
      </c>
      <c r="G83" s="136">
        <v>27.267715153410599</v>
      </c>
      <c r="H83" s="136">
        <v>4314.7870537999997</v>
      </c>
      <c r="I83" s="136">
        <v>45.516017006182899</v>
      </c>
      <c r="J83" s="136">
        <v>79.686566663578205</v>
      </c>
      <c r="K83" s="136">
        <v>6.9509948438839499</v>
      </c>
    </row>
    <row r="84" spans="1:11" x14ac:dyDescent="0.25">
      <c r="A84" s="136" t="s">
        <v>40</v>
      </c>
      <c r="B84" s="136" t="s">
        <v>41</v>
      </c>
      <c r="C84" s="136" t="s">
        <v>22</v>
      </c>
      <c r="D84" s="136">
        <v>20166.214240199999</v>
      </c>
      <c r="E84" s="136">
        <v>9.6617641812553199</v>
      </c>
      <c r="F84" s="136">
        <v>15.650628907526601</v>
      </c>
      <c r="G84" s="136">
        <v>8.2731072069484792</v>
      </c>
      <c r="H84" s="136">
        <v>108686.2067031</v>
      </c>
      <c r="I84" s="136">
        <v>2.83235078037153</v>
      </c>
      <c r="J84" s="136">
        <v>84.349371092473405</v>
      </c>
      <c r="K84" s="136">
        <v>1.53503611385774</v>
      </c>
    </row>
    <row r="85" spans="1:11" x14ac:dyDescent="0.25">
      <c r="A85" s="136" t="s">
        <v>61</v>
      </c>
      <c r="B85" s="136" t="s">
        <v>62</v>
      </c>
      <c r="C85" s="136" t="s">
        <v>21</v>
      </c>
      <c r="D85" s="136">
        <v>260.53541790000003</v>
      </c>
      <c r="E85" s="136">
        <v>31.949876170905899</v>
      </c>
      <c r="F85" s="136">
        <v>21.2196838574522</v>
      </c>
      <c r="G85" s="136">
        <v>25.187583961071699</v>
      </c>
      <c r="H85" s="136">
        <v>967.26523950000001</v>
      </c>
      <c r="I85" s="136">
        <v>23.458580325525499</v>
      </c>
      <c r="J85" s="136">
        <v>78.780316142547804</v>
      </c>
      <c r="K85" s="136">
        <v>6.7843415075903302</v>
      </c>
    </row>
    <row r="86" spans="1:11" x14ac:dyDescent="0.25">
      <c r="A86" s="136" t="s">
        <v>61</v>
      </c>
      <c r="B86" s="136" t="s">
        <v>62</v>
      </c>
      <c r="C86" s="136" t="s">
        <v>22</v>
      </c>
      <c r="D86" s="136">
        <v>2955.7239441000002</v>
      </c>
      <c r="E86" s="136">
        <v>9.3062554098652903</v>
      </c>
      <c r="F86" s="136">
        <v>12.7163720054068</v>
      </c>
      <c r="G86" s="136">
        <v>8.43513205188321</v>
      </c>
      <c r="H86" s="136">
        <v>20287.729006500002</v>
      </c>
      <c r="I86" s="136">
        <v>2.7356605248208599</v>
      </c>
      <c r="J86" s="136">
        <v>87.283627994593203</v>
      </c>
      <c r="K86" s="136">
        <v>1.22891634492006</v>
      </c>
    </row>
    <row r="87" spans="1:11" x14ac:dyDescent="0.25">
      <c r="A87" s="136" t="s">
        <v>42</v>
      </c>
      <c r="B87" s="136" t="s">
        <v>43</v>
      </c>
      <c r="C87" s="136" t="s">
        <v>21</v>
      </c>
      <c r="D87" s="136">
        <v>15227.7632999</v>
      </c>
      <c r="E87" s="136">
        <v>41.883919381757799</v>
      </c>
      <c r="F87" s="136">
        <v>28.699138138251499</v>
      </c>
      <c r="G87" s="136">
        <v>20.4896354628487</v>
      </c>
      <c r="H87" s="136">
        <v>37832.238803799999</v>
      </c>
      <c r="I87" s="136">
        <v>23.876913908096899</v>
      </c>
      <c r="J87" s="136">
        <v>71.300861861748501</v>
      </c>
      <c r="K87" s="136">
        <v>8.2472338089110906</v>
      </c>
    </row>
    <row r="88" spans="1:11" x14ac:dyDescent="0.25">
      <c r="A88" s="136" t="s">
        <v>42</v>
      </c>
      <c r="B88" s="136" t="s">
        <v>43</v>
      </c>
      <c r="C88" s="136" t="s">
        <v>22</v>
      </c>
      <c r="D88" s="136">
        <v>125378.52813039999</v>
      </c>
      <c r="E88" s="136">
        <v>6.22084195320231</v>
      </c>
      <c r="F88" s="136">
        <v>20.1824286408355</v>
      </c>
      <c r="G88" s="136">
        <v>6.1086113003094997</v>
      </c>
      <c r="H88" s="136">
        <v>495847.64024420001</v>
      </c>
      <c r="I88" s="136">
        <v>3.4552536751705101</v>
      </c>
      <c r="J88" s="136">
        <v>79.817571359164504</v>
      </c>
      <c r="K88" s="136">
        <v>1.5446048979407101</v>
      </c>
    </row>
    <row r="89" spans="1:11" x14ac:dyDescent="0.25">
      <c r="A89" s="136" t="s">
        <v>44</v>
      </c>
      <c r="B89" s="136" t="s">
        <v>45</v>
      </c>
      <c r="C89" s="136" t="s">
        <v>21</v>
      </c>
      <c r="D89" s="136">
        <v>97.628416400000006</v>
      </c>
      <c r="E89" s="136">
        <v>43.174773454255401</v>
      </c>
      <c r="F89" s="136">
        <v>23.680855359364799</v>
      </c>
      <c r="G89" s="136">
        <v>30.903474744564001</v>
      </c>
      <c r="H89" s="136">
        <v>314.63885570000002</v>
      </c>
      <c r="I89" s="136">
        <v>31.699509044673601</v>
      </c>
      <c r="J89" s="136">
        <v>76.319144640635201</v>
      </c>
      <c r="K89" s="136">
        <v>9.5889533219186003</v>
      </c>
    </row>
    <row r="90" spans="1:11" x14ac:dyDescent="0.25">
      <c r="A90" s="136" t="s">
        <v>44</v>
      </c>
      <c r="B90" s="136" t="s">
        <v>45</v>
      </c>
      <c r="C90" s="136" t="s">
        <v>22</v>
      </c>
      <c r="D90" s="136">
        <v>1648.6592430000001</v>
      </c>
      <c r="E90" s="136">
        <v>10.8357183789972</v>
      </c>
      <c r="F90" s="136">
        <v>8.4788536620322201</v>
      </c>
      <c r="G90" s="136">
        <v>10.590730941618</v>
      </c>
      <c r="H90" s="136">
        <v>17795.705628899999</v>
      </c>
      <c r="I90" s="136">
        <v>2.4088420395838201</v>
      </c>
      <c r="J90" s="136">
        <v>91.521146337967807</v>
      </c>
      <c r="K90" s="136">
        <v>0.981164041546574</v>
      </c>
    </row>
    <row r="91" spans="1:11" x14ac:dyDescent="0.25">
      <c r="A91" s="136" t="s">
        <v>63</v>
      </c>
      <c r="B91" s="136" t="s">
        <v>64</v>
      </c>
      <c r="C91" s="136" t="s">
        <v>21</v>
      </c>
      <c r="D91" s="136">
        <v>62.9138515</v>
      </c>
      <c r="E91" s="136">
        <v>37.2387682879693</v>
      </c>
      <c r="F91" s="136">
        <v>15.1435572927991</v>
      </c>
      <c r="G91" s="136">
        <v>30.588624564206601</v>
      </c>
      <c r="H91" s="136">
        <v>352.53577030000002</v>
      </c>
      <c r="I91" s="136">
        <v>18.730179987361002</v>
      </c>
      <c r="J91" s="136">
        <v>84.856442707200898</v>
      </c>
      <c r="K91" s="136">
        <v>5.4588735258952203</v>
      </c>
    </row>
    <row r="92" spans="1:11" x14ac:dyDescent="0.25">
      <c r="A92" s="136" t="s">
        <v>63</v>
      </c>
      <c r="B92" s="136" t="s">
        <v>64</v>
      </c>
      <c r="C92" s="136" t="s">
        <v>22</v>
      </c>
      <c r="D92" s="136">
        <v>1120.6155232000001</v>
      </c>
      <c r="E92" s="136">
        <v>8.8681417962014404</v>
      </c>
      <c r="F92" s="136">
        <v>14.552554824490599</v>
      </c>
      <c r="G92" s="136">
        <v>8.9779104423033296</v>
      </c>
      <c r="H92" s="136">
        <v>6579.8572578000003</v>
      </c>
      <c r="I92" s="136">
        <v>3.8086686975503801</v>
      </c>
      <c r="J92" s="136">
        <v>85.447445175509401</v>
      </c>
      <c r="K92" s="136">
        <v>1.5290279733071801</v>
      </c>
    </row>
    <row r="93" spans="1:11" x14ac:dyDescent="0.25">
      <c r="A93" s="136" t="s">
        <v>65</v>
      </c>
      <c r="B93" s="136" t="s">
        <v>66</v>
      </c>
      <c r="C93" s="136" t="s">
        <v>21</v>
      </c>
      <c r="D93" s="136">
        <v>67.583879300000007</v>
      </c>
      <c r="E93" s="136">
        <v>31.420599525069701</v>
      </c>
      <c r="F93" s="136">
        <v>20.589905922320501</v>
      </c>
      <c r="G93" s="136">
        <v>23.980842439643698</v>
      </c>
      <c r="H93" s="136">
        <v>260.6540425</v>
      </c>
      <c r="I93" s="136">
        <v>21.415374606681201</v>
      </c>
      <c r="J93" s="136">
        <v>79.410094077679503</v>
      </c>
      <c r="K93" s="136">
        <v>6.2178907543825899</v>
      </c>
    </row>
    <row r="94" spans="1:11" x14ac:dyDescent="0.25">
      <c r="A94" s="136" t="s">
        <v>65</v>
      </c>
      <c r="B94" s="136" t="s">
        <v>66</v>
      </c>
      <c r="C94" s="136" t="s">
        <v>22</v>
      </c>
      <c r="D94" s="136">
        <v>928.24415999999997</v>
      </c>
      <c r="E94" s="136">
        <v>7.3700940396965198</v>
      </c>
      <c r="F94" s="136">
        <v>12.99159449329</v>
      </c>
      <c r="G94" s="136">
        <v>6.7320876714019304</v>
      </c>
      <c r="H94" s="136">
        <v>6216.7153018999998</v>
      </c>
      <c r="I94" s="136">
        <v>3.2667839166297798</v>
      </c>
      <c r="J94" s="136">
        <v>87.008405506710005</v>
      </c>
      <c r="K94" s="136">
        <v>1.0051965969355201</v>
      </c>
    </row>
    <row r="95" spans="1:11" x14ac:dyDescent="0.25">
      <c r="A95" s="136" t="s">
        <v>67</v>
      </c>
      <c r="B95" s="136" t="s">
        <v>68</v>
      </c>
      <c r="C95" s="136" t="s">
        <v>21</v>
      </c>
      <c r="D95" s="136">
        <v>148.5629443</v>
      </c>
      <c r="E95" s="136">
        <v>41.981678533750099</v>
      </c>
      <c r="F95" s="136">
        <v>21.800678448966298</v>
      </c>
      <c r="G95" s="136">
        <v>24.2866749217727</v>
      </c>
      <c r="H95" s="136">
        <v>532.89724349999995</v>
      </c>
      <c r="I95" s="136">
        <v>31.037869592538801</v>
      </c>
      <c r="J95" s="136">
        <v>78.199321551033705</v>
      </c>
      <c r="K95" s="136">
        <v>6.7707235825390901</v>
      </c>
    </row>
    <row r="96" spans="1:11" x14ac:dyDescent="0.25">
      <c r="A96" s="136" t="s">
        <v>67</v>
      </c>
      <c r="B96" s="136" t="s">
        <v>68</v>
      </c>
      <c r="C96" s="136" t="s">
        <v>22</v>
      </c>
      <c r="D96" s="136">
        <v>1380.3812350000001</v>
      </c>
      <c r="E96" s="136">
        <v>12.234322371802101</v>
      </c>
      <c r="F96" s="136">
        <v>14.8136529040647</v>
      </c>
      <c r="G96" s="136">
        <v>11.292207250516901</v>
      </c>
      <c r="H96" s="136">
        <v>7937.9229262999997</v>
      </c>
      <c r="I96" s="136">
        <v>3.3182112787749398</v>
      </c>
      <c r="J96" s="136">
        <v>85.186347095935304</v>
      </c>
      <c r="K96" s="136">
        <v>1.9636813225660801</v>
      </c>
    </row>
    <row r="97" spans="1:11" x14ac:dyDescent="0.25">
      <c r="A97" s="136" t="s">
        <v>69</v>
      </c>
      <c r="B97" s="136" t="s">
        <v>70</v>
      </c>
      <c r="C97" s="136" t="s">
        <v>21</v>
      </c>
      <c r="D97" s="136">
        <v>279.66267699999997</v>
      </c>
      <c r="E97" s="136">
        <v>32.709807986664401</v>
      </c>
      <c r="F97" s="136">
        <v>23.321512878277201</v>
      </c>
      <c r="G97" s="136">
        <v>15.568215133888801</v>
      </c>
      <c r="H97" s="136">
        <v>919.49913749999996</v>
      </c>
      <c r="I97" s="136">
        <v>21.464306912307201</v>
      </c>
      <c r="J97" s="136">
        <v>76.678487121722796</v>
      </c>
      <c r="K97" s="136">
        <v>4.7350220820139102</v>
      </c>
    </row>
    <row r="98" spans="1:11" x14ac:dyDescent="0.25">
      <c r="A98" s="136" t="s">
        <v>69</v>
      </c>
      <c r="B98" s="136" t="s">
        <v>70</v>
      </c>
      <c r="C98" s="136" t="s">
        <v>22</v>
      </c>
      <c r="D98" s="136">
        <v>2922.0737377</v>
      </c>
      <c r="E98" s="136">
        <v>8.4138036475090292</v>
      </c>
      <c r="F98" s="136">
        <v>17.583143786898201</v>
      </c>
      <c r="G98" s="136">
        <v>7.46878873262248</v>
      </c>
      <c r="H98" s="136">
        <v>13696.534249099999</v>
      </c>
      <c r="I98" s="136">
        <v>4.3397221540287898</v>
      </c>
      <c r="J98" s="136">
        <v>82.416856213101696</v>
      </c>
      <c r="K98" s="136">
        <v>1.5934214459734499</v>
      </c>
    </row>
    <row r="99" spans="1:11" x14ac:dyDescent="0.25">
      <c r="A99" s="136" t="s">
        <v>71</v>
      </c>
      <c r="B99" s="136" t="s">
        <v>72</v>
      </c>
      <c r="C99" s="136" t="s">
        <v>21</v>
      </c>
      <c r="D99" s="136">
        <v>7.5257335999999997</v>
      </c>
      <c r="E99" s="136">
        <v>49.077905022622701</v>
      </c>
      <c r="F99" s="136">
        <v>6.6472046947319701</v>
      </c>
      <c r="G99" s="136">
        <v>47.5731021512184</v>
      </c>
      <c r="H99" s="136">
        <v>105.6907829</v>
      </c>
      <c r="I99" s="136">
        <v>27.134843865453199</v>
      </c>
      <c r="J99" s="136">
        <v>93.352795305268003</v>
      </c>
      <c r="K99" s="136">
        <v>3.3874523727807202</v>
      </c>
    </row>
    <row r="100" spans="1:11" x14ac:dyDescent="0.25">
      <c r="A100" s="136" t="s">
        <v>71</v>
      </c>
      <c r="B100" s="136" t="s">
        <v>72</v>
      </c>
      <c r="C100" s="136" t="s">
        <v>22</v>
      </c>
      <c r="D100" s="136">
        <v>156.72619320000001</v>
      </c>
      <c r="E100" s="136">
        <v>12.270981018648399</v>
      </c>
      <c r="F100" s="136">
        <v>12.0268500973682</v>
      </c>
      <c r="G100" s="136">
        <v>13.2249922235344</v>
      </c>
      <c r="H100" s="136">
        <v>1146.4096397999999</v>
      </c>
      <c r="I100" s="136">
        <v>5.1162133789139901</v>
      </c>
      <c r="J100" s="136">
        <v>87.973149902631803</v>
      </c>
      <c r="K100" s="136">
        <v>1.8079948164564901</v>
      </c>
    </row>
    <row r="101" spans="1:11" x14ac:dyDescent="0.25">
      <c r="A101" s="136" t="s">
        <v>73</v>
      </c>
      <c r="B101" s="136" t="s">
        <v>74</v>
      </c>
      <c r="C101" s="136" t="s">
        <v>21</v>
      </c>
      <c r="D101" s="136">
        <v>264.01796280000002</v>
      </c>
      <c r="E101" s="136">
        <v>70.663475782672805</v>
      </c>
      <c r="F101" s="136">
        <v>8.3053673327085296</v>
      </c>
      <c r="G101" s="136">
        <v>57.899644051272404</v>
      </c>
      <c r="H101" s="136">
        <v>2914.8656701999998</v>
      </c>
      <c r="I101" s="136">
        <v>29.2476568400328</v>
      </c>
      <c r="J101" s="136">
        <v>91.694632667291501</v>
      </c>
      <c r="K101" s="136">
        <v>5.2443398080204604</v>
      </c>
    </row>
    <row r="102" spans="1:11" x14ac:dyDescent="0.25">
      <c r="A102" s="136" t="s">
        <v>73</v>
      </c>
      <c r="B102" s="136" t="s">
        <v>74</v>
      </c>
      <c r="C102" s="136" t="s">
        <v>22</v>
      </c>
      <c r="D102" s="136">
        <v>14046.5882043</v>
      </c>
      <c r="E102" s="136">
        <v>10.403779907760599</v>
      </c>
      <c r="F102" s="136">
        <v>12.9421999168708</v>
      </c>
      <c r="G102" s="136">
        <v>9.4454875918561694</v>
      </c>
      <c r="H102" s="136">
        <v>94486.646443000005</v>
      </c>
      <c r="I102" s="136">
        <v>3.0441235203935002</v>
      </c>
      <c r="J102" s="136">
        <v>87.057800083129294</v>
      </c>
      <c r="K102" s="136">
        <v>1.40418651297639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490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37" t="s">
        <v>77</v>
      </c>
      <c r="B113" s="137" t="s">
        <v>78</v>
      </c>
      <c r="C113" s="137" t="s">
        <v>21</v>
      </c>
      <c r="D113" s="137">
        <v>1564.5312167</v>
      </c>
      <c r="E113" s="137">
        <v>21.562729956297598</v>
      </c>
      <c r="F113" s="137">
        <v>16.105479553855702</v>
      </c>
      <c r="G113" s="137">
        <v>16.6524296435583</v>
      </c>
      <c r="H113" s="137">
        <v>8149.7477742999999</v>
      </c>
      <c r="I113" s="137">
        <v>15.557578219120099</v>
      </c>
      <c r="J113" s="137">
        <v>83.894520446144398</v>
      </c>
      <c r="K113" s="137">
        <v>3.1968162368663098</v>
      </c>
    </row>
    <row r="114" spans="1:11" x14ac:dyDescent="0.25">
      <c r="A114" s="137" t="s">
        <v>77</v>
      </c>
      <c r="B114" s="137" t="s">
        <v>78</v>
      </c>
      <c r="C114" s="137" t="s">
        <v>22</v>
      </c>
      <c r="D114" s="137">
        <v>36899.191464900003</v>
      </c>
      <c r="E114" s="137">
        <v>5.6082381772645702</v>
      </c>
      <c r="F114" s="137">
        <v>8.8448706554461403</v>
      </c>
      <c r="G114" s="137">
        <v>5.4904825573276197</v>
      </c>
      <c r="H114" s="137">
        <v>380282.61822250002</v>
      </c>
      <c r="I114" s="137">
        <v>1.40089905547065</v>
      </c>
      <c r="J114" s="137">
        <v>91.155129344553899</v>
      </c>
      <c r="K114" s="137">
        <v>0.53274685039374903</v>
      </c>
    </row>
    <row r="115" spans="1:11" x14ac:dyDescent="0.25">
      <c r="A115" s="137" t="s">
        <v>79</v>
      </c>
      <c r="B115" s="137" t="s">
        <v>80</v>
      </c>
      <c r="C115" s="137" t="s">
        <v>21</v>
      </c>
      <c r="D115" s="137">
        <v>445.9390353</v>
      </c>
      <c r="E115" s="137">
        <v>16.088182793307801</v>
      </c>
      <c r="F115" s="137">
        <v>15.558360558742701</v>
      </c>
      <c r="G115" s="137">
        <v>18.940026648644199</v>
      </c>
      <c r="H115" s="137">
        <v>2420.2950618999998</v>
      </c>
      <c r="I115" s="137">
        <v>18.845004018923301</v>
      </c>
      <c r="J115" s="137">
        <v>84.441639441257294</v>
      </c>
      <c r="K115" s="137">
        <v>3.48969732873076</v>
      </c>
    </row>
    <row r="116" spans="1:11" x14ac:dyDescent="0.25">
      <c r="A116" s="137" t="s">
        <v>79</v>
      </c>
      <c r="B116" s="137" t="s">
        <v>80</v>
      </c>
      <c r="C116" s="137" t="s">
        <v>22</v>
      </c>
      <c r="D116" s="137">
        <v>11238.6844693</v>
      </c>
      <c r="E116" s="137">
        <v>6.5679353825332996</v>
      </c>
      <c r="F116" s="137">
        <v>7.2161070101007798</v>
      </c>
      <c r="G116" s="137">
        <v>6.2715884832071804</v>
      </c>
      <c r="H116" s="137">
        <v>144505.74190309999</v>
      </c>
      <c r="I116" s="137">
        <v>2.3869831256019398</v>
      </c>
      <c r="J116" s="137">
        <v>92.783892989899201</v>
      </c>
      <c r="K116" s="137">
        <v>0.48776196126051102</v>
      </c>
    </row>
    <row r="117" spans="1:11" x14ac:dyDescent="0.25">
      <c r="A117" s="137" t="s">
        <v>81</v>
      </c>
      <c r="B117" s="137" t="s">
        <v>82</v>
      </c>
      <c r="C117" s="137" t="s">
        <v>21</v>
      </c>
      <c r="D117" s="137">
        <v>2182.1199479000002</v>
      </c>
      <c r="E117" s="137">
        <v>12.968547095382499</v>
      </c>
      <c r="F117" s="137">
        <v>24.475735704284102</v>
      </c>
      <c r="G117" s="137">
        <v>9.1071776370055595</v>
      </c>
      <c r="H117" s="137">
        <v>6733.3217543000001</v>
      </c>
      <c r="I117" s="137">
        <v>11.058202506464699</v>
      </c>
      <c r="J117" s="137">
        <v>75.524264295715895</v>
      </c>
      <c r="K117" s="137">
        <v>2.9514338859697999</v>
      </c>
    </row>
    <row r="118" spans="1:11" x14ac:dyDescent="0.25">
      <c r="A118" s="137" t="s">
        <v>81</v>
      </c>
      <c r="B118" s="137" t="s">
        <v>82</v>
      </c>
      <c r="C118" s="137" t="s">
        <v>22</v>
      </c>
      <c r="D118" s="137">
        <v>15053.0108721</v>
      </c>
      <c r="E118" s="137">
        <v>4.3579812414085302</v>
      </c>
      <c r="F118" s="137">
        <v>17.485042747174599</v>
      </c>
      <c r="G118" s="137">
        <v>4.0015691100671198</v>
      </c>
      <c r="H118" s="137">
        <v>71037.775920700005</v>
      </c>
      <c r="I118" s="137">
        <v>2.2534654270302799</v>
      </c>
      <c r="J118" s="137">
        <v>82.514957252825397</v>
      </c>
      <c r="K118" s="137">
        <v>0.84793847412314105</v>
      </c>
    </row>
    <row r="119" spans="1:11" x14ac:dyDescent="0.25">
      <c r="A119" s="137" t="s">
        <v>83</v>
      </c>
      <c r="B119" s="137" t="s">
        <v>84</v>
      </c>
      <c r="C119" s="137" t="s">
        <v>21</v>
      </c>
      <c r="D119" s="137">
        <v>4608.2211815000001</v>
      </c>
      <c r="E119" s="137">
        <v>14.0967254724574</v>
      </c>
      <c r="F119" s="137">
        <v>22.061841330695199</v>
      </c>
      <c r="G119" s="137">
        <v>9.8384560953474693</v>
      </c>
      <c r="H119" s="137">
        <v>16279.5239184</v>
      </c>
      <c r="I119" s="137">
        <v>9.8276406035817292</v>
      </c>
      <c r="J119" s="137">
        <v>77.938158669304798</v>
      </c>
      <c r="K119" s="137">
        <v>2.7849574716736498</v>
      </c>
    </row>
    <row r="120" spans="1:11" x14ac:dyDescent="0.25">
      <c r="A120" s="137" t="s">
        <v>83</v>
      </c>
      <c r="B120" s="137" t="s">
        <v>84</v>
      </c>
      <c r="C120" s="137" t="s">
        <v>22</v>
      </c>
      <c r="D120" s="137">
        <v>69277.104067299995</v>
      </c>
      <c r="E120" s="137">
        <v>2.9337605262507802</v>
      </c>
      <c r="F120" s="137">
        <v>21.061480570712099</v>
      </c>
      <c r="G120" s="137">
        <v>2.5902367124200101</v>
      </c>
      <c r="H120" s="137">
        <v>259650.88290259999</v>
      </c>
      <c r="I120" s="137">
        <v>1.56993983017226</v>
      </c>
      <c r="J120" s="137">
        <v>78.938519429287894</v>
      </c>
      <c r="K120" s="137">
        <v>0.69109758564762902</v>
      </c>
    </row>
    <row r="121" spans="1:11" x14ac:dyDescent="0.25">
      <c r="A121" s="137" t="s">
        <v>85</v>
      </c>
      <c r="B121" s="137" t="s">
        <v>86</v>
      </c>
      <c r="C121" s="137" t="s">
        <v>21</v>
      </c>
      <c r="D121" s="137">
        <v>8762.9260205999999</v>
      </c>
      <c r="E121" s="137">
        <v>9.6730412631171507</v>
      </c>
      <c r="F121" s="137">
        <v>21.068213122885901</v>
      </c>
      <c r="G121" s="137">
        <v>7.17584865063544</v>
      </c>
      <c r="H121" s="137">
        <v>32830.1885425</v>
      </c>
      <c r="I121" s="137">
        <v>6.7583478077268397</v>
      </c>
      <c r="J121" s="137">
        <v>78.931786877114106</v>
      </c>
      <c r="K121" s="137">
        <v>1.9153539364886101</v>
      </c>
    </row>
    <row r="122" spans="1:11" x14ac:dyDescent="0.25">
      <c r="A122" s="137" t="s">
        <v>85</v>
      </c>
      <c r="B122" s="137" t="s">
        <v>86</v>
      </c>
      <c r="C122" s="137" t="s">
        <v>22</v>
      </c>
      <c r="D122" s="137">
        <v>54381.972244899996</v>
      </c>
      <c r="E122" s="137">
        <v>3.66617982931171</v>
      </c>
      <c r="F122" s="137">
        <v>18.468923944554799</v>
      </c>
      <c r="G122" s="137">
        <v>3.5264696573776</v>
      </c>
      <c r="H122" s="137">
        <v>240069.24975459999</v>
      </c>
      <c r="I122" s="137">
        <v>1.7386167380935</v>
      </c>
      <c r="J122" s="137">
        <v>81.531076055445197</v>
      </c>
      <c r="K122" s="137">
        <v>0.79883773213781295</v>
      </c>
    </row>
    <row r="123" spans="1:11" x14ac:dyDescent="0.25">
      <c r="A123" s="137" t="s">
        <v>87</v>
      </c>
      <c r="B123" s="137" t="s">
        <v>88</v>
      </c>
      <c r="C123" s="137" t="s">
        <v>21</v>
      </c>
      <c r="D123" s="137">
        <v>1919.4563845</v>
      </c>
      <c r="E123" s="137">
        <v>19.163122727611999</v>
      </c>
      <c r="F123" s="137">
        <v>26.919512372796301</v>
      </c>
      <c r="G123" s="137">
        <v>10.0413357304001</v>
      </c>
      <c r="H123" s="137">
        <v>5210.8970852000002</v>
      </c>
      <c r="I123" s="137">
        <v>16.443622968017099</v>
      </c>
      <c r="J123" s="137">
        <v>73.080487627203695</v>
      </c>
      <c r="K123" s="137">
        <v>3.6987692640037499</v>
      </c>
    </row>
    <row r="124" spans="1:11" x14ac:dyDescent="0.25">
      <c r="A124" s="137" t="s">
        <v>87</v>
      </c>
      <c r="B124" s="137" t="s">
        <v>88</v>
      </c>
      <c r="C124" s="137" t="s">
        <v>22</v>
      </c>
      <c r="D124" s="137">
        <v>41138.043569599999</v>
      </c>
      <c r="E124" s="137">
        <v>4.70490880499072</v>
      </c>
      <c r="F124" s="137">
        <v>27.211809953359701</v>
      </c>
      <c r="G124" s="137">
        <v>5.11680913528168</v>
      </c>
      <c r="H124" s="137">
        <v>110039.1241385</v>
      </c>
      <c r="I124" s="137">
        <v>3.5708859970195501</v>
      </c>
      <c r="J124" s="137">
        <v>72.788190046640295</v>
      </c>
      <c r="K124" s="137">
        <v>1.9129152362173101</v>
      </c>
    </row>
    <row r="125" spans="1:11" x14ac:dyDescent="0.25">
      <c r="A125" s="137" t="s">
        <v>89</v>
      </c>
      <c r="B125" s="137" t="s">
        <v>90</v>
      </c>
      <c r="C125" s="137" t="s">
        <v>21</v>
      </c>
      <c r="D125" s="137">
        <v>12121.489808300001</v>
      </c>
      <c r="E125" s="137">
        <v>10.9988797735286</v>
      </c>
      <c r="F125" s="137">
        <v>24.706016477941098</v>
      </c>
      <c r="G125" s="137">
        <v>6.7691447900397597</v>
      </c>
      <c r="H125" s="137">
        <v>36941.416869200002</v>
      </c>
      <c r="I125" s="137">
        <v>8.8432185406842994</v>
      </c>
      <c r="J125" s="137">
        <v>75.293983522058895</v>
      </c>
      <c r="K125" s="137">
        <v>2.22114164905746</v>
      </c>
    </row>
    <row r="126" spans="1:11" x14ac:dyDescent="0.25">
      <c r="A126" s="137" t="s">
        <v>89</v>
      </c>
      <c r="B126" s="137" t="s">
        <v>90</v>
      </c>
      <c r="C126" s="137" t="s">
        <v>22</v>
      </c>
      <c r="D126" s="137">
        <v>115699.1536604</v>
      </c>
      <c r="E126" s="137">
        <v>3.13012312440227</v>
      </c>
      <c r="F126" s="137">
        <v>20.0879812599103</v>
      </c>
      <c r="G126" s="137">
        <v>2.6578190921278702</v>
      </c>
      <c r="H126" s="137">
        <v>460262.92119129997</v>
      </c>
      <c r="I126" s="137">
        <v>1.5068997440479901</v>
      </c>
      <c r="J126" s="137">
        <v>79.912018740089707</v>
      </c>
      <c r="K126" s="137">
        <v>0.66811251870066901</v>
      </c>
    </row>
    <row r="127" spans="1:11" x14ac:dyDescent="0.25">
      <c r="A127" s="137" t="s">
        <v>91</v>
      </c>
      <c r="B127" s="137" t="s">
        <v>92</v>
      </c>
      <c r="C127" s="137" t="s">
        <v>21</v>
      </c>
      <c r="D127" s="137">
        <v>12164.122475300001</v>
      </c>
      <c r="E127" s="137">
        <v>10.2372079567443</v>
      </c>
      <c r="F127" s="137">
        <v>27.371709016610399</v>
      </c>
      <c r="G127" s="137">
        <v>6.6718276263420799</v>
      </c>
      <c r="H127" s="137">
        <v>32276.370692</v>
      </c>
      <c r="I127" s="137">
        <v>6.4914879984510101</v>
      </c>
      <c r="J127" s="137">
        <v>72.628290983389505</v>
      </c>
      <c r="K127" s="137">
        <v>2.51443785781747</v>
      </c>
    </row>
    <row r="128" spans="1:11" x14ac:dyDescent="0.25">
      <c r="A128" s="137" t="s">
        <v>91</v>
      </c>
      <c r="B128" s="137" t="s">
        <v>92</v>
      </c>
      <c r="C128" s="137" t="s">
        <v>22</v>
      </c>
      <c r="D128" s="137">
        <v>150615.55647929999</v>
      </c>
      <c r="E128" s="137">
        <v>2.24918009667772</v>
      </c>
      <c r="F128" s="137">
        <v>17.252617426347001</v>
      </c>
      <c r="G128" s="137">
        <v>2.0905866551140102</v>
      </c>
      <c r="H128" s="137">
        <v>722385.6395554</v>
      </c>
      <c r="I128" s="137">
        <v>1.0645664505539101</v>
      </c>
      <c r="J128" s="137">
        <v>82.747382573652999</v>
      </c>
      <c r="K128" s="137">
        <v>0.43588196551358299</v>
      </c>
    </row>
    <row r="129" spans="1:11" x14ac:dyDescent="0.25">
      <c r="A129" s="137" t="s">
        <v>93</v>
      </c>
      <c r="B129" s="137" t="s">
        <v>94</v>
      </c>
      <c r="C129" s="137" t="s">
        <v>21</v>
      </c>
      <c r="D129" s="137">
        <v>1399.271968</v>
      </c>
      <c r="E129" s="137">
        <v>27.244655067935302</v>
      </c>
      <c r="F129" s="137">
        <v>16.5251912853149</v>
      </c>
      <c r="G129" s="137">
        <v>23.992674785906001</v>
      </c>
      <c r="H129" s="137">
        <v>7068.2364791999998</v>
      </c>
      <c r="I129" s="137">
        <v>17.891632661666801</v>
      </c>
      <c r="J129" s="137">
        <v>83.474808714685096</v>
      </c>
      <c r="K129" s="137">
        <v>4.7497388300537597</v>
      </c>
    </row>
    <row r="130" spans="1:11" x14ac:dyDescent="0.25">
      <c r="A130" s="137" t="s">
        <v>93</v>
      </c>
      <c r="B130" s="137" t="s">
        <v>94</v>
      </c>
      <c r="C130" s="137" t="s">
        <v>22</v>
      </c>
      <c r="D130" s="137">
        <v>40099.071189399998</v>
      </c>
      <c r="E130" s="137">
        <v>4.1755852031854701</v>
      </c>
      <c r="F130" s="137">
        <v>13.3083660077342</v>
      </c>
      <c r="G130" s="137">
        <v>4.0051048400894604</v>
      </c>
      <c r="H130" s="137">
        <v>261208.175441</v>
      </c>
      <c r="I130" s="137">
        <v>1.4455998254039799</v>
      </c>
      <c r="J130" s="137">
        <v>86.691633992265807</v>
      </c>
      <c r="K130" s="137">
        <v>0.61483904105456799</v>
      </c>
    </row>
    <row r="131" spans="1:11" x14ac:dyDescent="0.25">
      <c r="A131" s="137" t="s">
        <v>95</v>
      </c>
      <c r="B131" s="137" t="s">
        <v>96</v>
      </c>
      <c r="C131" s="137" t="s">
        <v>21</v>
      </c>
      <c r="D131" s="137">
        <v>4158.4131455999996</v>
      </c>
      <c r="E131" s="137">
        <v>19.641497264553699</v>
      </c>
      <c r="F131" s="137">
        <v>16.9273216706307</v>
      </c>
      <c r="G131" s="137">
        <v>15.241291764279</v>
      </c>
      <c r="H131" s="137">
        <v>20407.8663079</v>
      </c>
      <c r="I131" s="137">
        <v>10.651610146546499</v>
      </c>
      <c r="J131" s="137">
        <v>83.072678329369296</v>
      </c>
      <c r="K131" s="137">
        <v>3.1056450033665799</v>
      </c>
    </row>
    <row r="132" spans="1:11" x14ac:dyDescent="0.25">
      <c r="A132" s="137" t="s">
        <v>95</v>
      </c>
      <c r="B132" s="137" t="s">
        <v>96</v>
      </c>
      <c r="C132" s="137" t="s">
        <v>22</v>
      </c>
      <c r="D132" s="137">
        <v>92468.237851700003</v>
      </c>
      <c r="E132" s="137">
        <v>3.6090478111623798</v>
      </c>
      <c r="F132" s="137">
        <v>13.0032586851598</v>
      </c>
      <c r="G132" s="137">
        <v>3.3184491434578098</v>
      </c>
      <c r="H132" s="137">
        <v>618647.64540939999</v>
      </c>
      <c r="I132" s="137">
        <v>1.19106579729615</v>
      </c>
      <c r="J132" s="137">
        <v>86.996741314840193</v>
      </c>
      <c r="K132" s="137">
        <v>0.49600309153842098</v>
      </c>
    </row>
    <row r="133" spans="1:11" x14ac:dyDescent="0.25">
      <c r="A133" s="137" t="s">
        <v>97</v>
      </c>
      <c r="B133" s="137" t="s">
        <v>98</v>
      </c>
      <c r="C133" s="137" t="s">
        <v>21</v>
      </c>
      <c r="D133" s="137">
        <v>7911.7624691000001</v>
      </c>
      <c r="E133" s="137">
        <v>15.2592235690453</v>
      </c>
      <c r="F133" s="137">
        <v>21.287328810472399</v>
      </c>
      <c r="G133" s="137">
        <v>10.7953373511062</v>
      </c>
      <c r="H133" s="137">
        <v>29254.772325099999</v>
      </c>
      <c r="I133" s="137">
        <v>11.8417452373322</v>
      </c>
      <c r="J133" s="137">
        <v>78.712671189527597</v>
      </c>
      <c r="K133" s="137">
        <v>2.9195286138827901</v>
      </c>
    </row>
    <row r="134" spans="1:11" x14ac:dyDescent="0.25">
      <c r="A134" s="137" t="s">
        <v>97</v>
      </c>
      <c r="B134" s="137" t="s">
        <v>98</v>
      </c>
      <c r="C134" s="137" t="s">
        <v>22</v>
      </c>
      <c r="D134" s="137">
        <v>178179.7012138</v>
      </c>
      <c r="E134" s="137">
        <v>3.35219582596886</v>
      </c>
      <c r="F134" s="137">
        <v>16.4819047408293</v>
      </c>
      <c r="G134" s="137">
        <v>3.0859432392608999</v>
      </c>
      <c r="H134" s="137">
        <v>902882.85809350002</v>
      </c>
      <c r="I134" s="137">
        <v>1.1692502814441399</v>
      </c>
      <c r="J134" s="137">
        <v>83.518095259170707</v>
      </c>
      <c r="K134" s="137">
        <v>0.60899643780512702</v>
      </c>
    </row>
    <row r="135" spans="1:11" x14ac:dyDescent="0.25">
      <c r="A135" s="137" t="s">
        <v>99</v>
      </c>
      <c r="B135" s="137" t="s">
        <v>100</v>
      </c>
      <c r="C135" s="137" t="s">
        <v>21</v>
      </c>
      <c r="D135" s="137">
        <v>417.79054860000002</v>
      </c>
      <c r="E135" s="137">
        <v>37.731112209464499</v>
      </c>
      <c r="F135" s="137">
        <v>17.453342721295801</v>
      </c>
      <c r="G135" s="137">
        <v>24.688818293299398</v>
      </c>
      <c r="H135" s="137">
        <v>1975.9660816999999</v>
      </c>
      <c r="I135" s="137">
        <v>25.068014256460099</v>
      </c>
      <c r="J135" s="137">
        <v>82.546657278704203</v>
      </c>
      <c r="K135" s="137">
        <v>5.22010728553047</v>
      </c>
    </row>
    <row r="136" spans="1:11" x14ac:dyDescent="0.25">
      <c r="A136" s="137" t="s">
        <v>99</v>
      </c>
      <c r="B136" s="137" t="s">
        <v>100</v>
      </c>
      <c r="C136" s="137" t="s">
        <v>22</v>
      </c>
      <c r="D136" s="137">
        <v>15455.7699596</v>
      </c>
      <c r="E136" s="137">
        <v>5.4319993986213504</v>
      </c>
      <c r="F136" s="137">
        <v>11.701863668276699</v>
      </c>
      <c r="G136" s="137">
        <v>5.0564219794408896</v>
      </c>
      <c r="H136" s="137">
        <v>116623.78931180001</v>
      </c>
      <c r="I136" s="137">
        <v>1.8974192402433701</v>
      </c>
      <c r="J136" s="137">
        <v>88.298136331723299</v>
      </c>
      <c r="K136" s="137">
        <v>0.67011109306320904</v>
      </c>
    </row>
    <row r="137" spans="1:11" x14ac:dyDescent="0.25">
      <c r="A137" s="137" t="s">
        <v>101</v>
      </c>
      <c r="B137" s="137" t="s">
        <v>102</v>
      </c>
      <c r="C137" s="137" t="s">
        <v>21</v>
      </c>
      <c r="D137" s="137">
        <v>162.5791346</v>
      </c>
      <c r="E137" s="137">
        <v>33.938046088892399</v>
      </c>
      <c r="F137" s="137">
        <v>23.362383083820198</v>
      </c>
      <c r="G137" s="137">
        <v>28.4472529446201</v>
      </c>
      <c r="H137" s="137">
        <v>533.32219540000006</v>
      </c>
      <c r="I137" s="137">
        <v>26.548797963408798</v>
      </c>
      <c r="J137" s="137">
        <v>76.637616916179795</v>
      </c>
      <c r="K137" s="137">
        <v>8.6719244114992495</v>
      </c>
    </row>
    <row r="138" spans="1:11" x14ac:dyDescent="0.25">
      <c r="A138" s="137" t="s">
        <v>101</v>
      </c>
      <c r="B138" s="137" t="s">
        <v>102</v>
      </c>
      <c r="C138" s="137" t="s">
        <v>22</v>
      </c>
      <c r="D138" s="137">
        <v>11708.9589547</v>
      </c>
      <c r="E138" s="137">
        <v>5.1226953153258696</v>
      </c>
      <c r="F138" s="137">
        <v>8.8383027775528191</v>
      </c>
      <c r="G138" s="137">
        <v>4.87987199104181</v>
      </c>
      <c r="H138" s="137">
        <v>120770.76310729999</v>
      </c>
      <c r="I138" s="137">
        <v>1.61215539748392</v>
      </c>
      <c r="J138" s="137">
        <v>91.161697222447202</v>
      </c>
      <c r="K138" s="137">
        <v>0.47311302319530602</v>
      </c>
    </row>
    <row r="139" spans="1:11" x14ac:dyDescent="0.25">
      <c r="A139" s="137" t="s">
        <v>103</v>
      </c>
      <c r="B139" s="137" t="s">
        <v>104</v>
      </c>
      <c r="C139" s="137" t="s">
        <v>21</v>
      </c>
      <c r="D139" s="137">
        <v>991.55031159999999</v>
      </c>
      <c r="E139" s="137">
        <v>18.481890909385001</v>
      </c>
      <c r="F139" s="137">
        <v>20.0752282481624</v>
      </c>
      <c r="G139" s="137">
        <v>12.8392218776898</v>
      </c>
      <c r="H139" s="137">
        <v>3947.6229787000002</v>
      </c>
      <c r="I139" s="137">
        <v>12.6878067776188</v>
      </c>
      <c r="J139" s="137">
        <v>79.924771751837596</v>
      </c>
      <c r="K139" s="137">
        <v>3.2249114270069601</v>
      </c>
    </row>
    <row r="140" spans="1:11" x14ac:dyDescent="0.25">
      <c r="A140" s="137" t="s">
        <v>103</v>
      </c>
      <c r="B140" s="137" t="s">
        <v>104</v>
      </c>
      <c r="C140" s="137" t="s">
        <v>22</v>
      </c>
      <c r="D140" s="137">
        <v>11325.859678299999</v>
      </c>
      <c r="E140" s="137">
        <v>6.7433584196329504</v>
      </c>
      <c r="F140" s="137">
        <v>16.461556888048101</v>
      </c>
      <c r="G140" s="137">
        <v>6.7412522667708004</v>
      </c>
      <c r="H140" s="137">
        <v>57476.014623900002</v>
      </c>
      <c r="I140" s="137">
        <v>2.85047279677929</v>
      </c>
      <c r="J140" s="137">
        <v>83.538443111951906</v>
      </c>
      <c r="K140" s="137">
        <v>1.3283885065635599</v>
      </c>
    </row>
    <row r="141" spans="1:11" x14ac:dyDescent="0.25">
      <c r="A141" s="137" t="s">
        <v>105</v>
      </c>
      <c r="B141" s="137" t="s">
        <v>106</v>
      </c>
      <c r="C141" s="137" t="s">
        <v>21</v>
      </c>
      <c r="D141" s="137">
        <v>948.94123300000001</v>
      </c>
      <c r="E141" s="137">
        <v>27.151285048382402</v>
      </c>
      <c r="F141" s="137">
        <v>31.259471592926801</v>
      </c>
      <c r="G141" s="137">
        <v>16.143276609243902</v>
      </c>
      <c r="H141" s="137">
        <v>2086.7506217999999</v>
      </c>
      <c r="I141" s="137">
        <v>20.1403194463735</v>
      </c>
      <c r="J141" s="137">
        <v>68.740528407073199</v>
      </c>
      <c r="K141" s="137">
        <v>7.34108841286554</v>
      </c>
    </row>
    <row r="142" spans="1:11" x14ac:dyDescent="0.25">
      <c r="A142" s="137" t="s">
        <v>105</v>
      </c>
      <c r="B142" s="137" t="s">
        <v>106</v>
      </c>
      <c r="C142" s="137" t="s">
        <v>22</v>
      </c>
      <c r="D142" s="137">
        <v>12906.2045249</v>
      </c>
      <c r="E142" s="137">
        <v>6.6714630093866703</v>
      </c>
      <c r="F142" s="137">
        <v>18.227166372226002</v>
      </c>
      <c r="G142" s="137">
        <v>5.5361531179368404</v>
      </c>
      <c r="H142" s="137">
        <v>57901.315751900001</v>
      </c>
      <c r="I142" s="137">
        <v>2.32098808120065</v>
      </c>
      <c r="J142" s="137">
        <v>81.772833627774006</v>
      </c>
      <c r="K142" s="137">
        <v>1.23400864891246</v>
      </c>
    </row>
    <row r="143" spans="1:11" x14ac:dyDescent="0.25">
      <c r="A143" s="137" t="s">
        <v>107</v>
      </c>
      <c r="B143" s="137" t="s">
        <v>108</v>
      </c>
      <c r="C143" s="137" t="s">
        <v>21</v>
      </c>
      <c r="D143" s="137">
        <v>1488.0105533999999</v>
      </c>
      <c r="E143" s="137">
        <v>20.672277152342598</v>
      </c>
      <c r="F143" s="137">
        <v>21.0909390312227</v>
      </c>
      <c r="G143" s="137">
        <v>12.3174704219314</v>
      </c>
      <c r="H143" s="137">
        <v>5567.2018826000003</v>
      </c>
      <c r="I143" s="137">
        <v>15.0021531566655</v>
      </c>
      <c r="J143" s="137">
        <v>78.909060968777297</v>
      </c>
      <c r="K143" s="137">
        <v>3.2922330401401698</v>
      </c>
    </row>
    <row r="144" spans="1:11" x14ac:dyDescent="0.25">
      <c r="A144" s="137" t="s">
        <v>107</v>
      </c>
      <c r="B144" s="137" t="s">
        <v>108</v>
      </c>
      <c r="C144" s="137" t="s">
        <v>22</v>
      </c>
      <c r="D144" s="137">
        <v>31553.063911699999</v>
      </c>
      <c r="E144" s="137">
        <v>4.2982498480964102</v>
      </c>
      <c r="F144" s="137">
        <v>14.1272633317485</v>
      </c>
      <c r="G144" s="137">
        <v>4.0967379478316399</v>
      </c>
      <c r="H144" s="137">
        <v>191795.6708768</v>
      </c>
      <c r="I144" s="137">
        <v>1.63633003402633</v>
      </c>
      <c r="J144" s="137">
        <v>85.872736668251505</v>
      </c>
      <c r="K144" s="137">
        <v>0.67397055265367001</v>
      </c>
    </row>
    <row r="145" spans="1:11" x14ac:dyDescent="0.25">
      <c r="A145" s="137" t="s">
        <v>109</v>
      </c>
      <c r="B145" s="137" t="s">
        <v>110</v>
      </c>
      <c r="C145" s="137" t="s">
        <v>21</v>
      </c>
      <c r="D145" s="137">
        <v>250.75455779999999</v>
      </c>
      <c r="E145" s="137">
        <v>32.162731857622703</v>
      </c>
      <c r="F145" s="137">
        <v>27.511220675563699</v>
      </c>
      <c r="G145" s="137">
        <v>20.9152935872761</v>
      </c>
      <c r="H145" s="137">
        <v>660.70829860000003</v>
      </c>
      <c r="I145" s="137">
        <v>23.691081955451899</v>
      </c>
      <c r="J145" s="137">
        <v>72.488779324436294</v>
      </c>
      <c r="K145" s="137">
        <v>7.9378527647489703</v>
      </c>
    </row>
    <row r="146" spans="1:11" x14ac:dyDescent="0.25">
      <c r="A146" s="137" t="s">
        <v>109</v>
      </c>
      <c r="B146" s="137" t="s">
        <v>110</v>
      </c>
      <c r="C146" s="137" t="s">
        <v>22</v>
      </c>
      <c r="D146" s="137">
        <v>2398.5921219000002</v>
      </c>
      <c r="E146" s="137">
        <v>8.3145098478195401</v>
      </c>
      <c r="F146" s="137">
        <v>15.266926288155499</v>
      </c>
      <c r="G146" s="137">
        <v>8.1579054210102893</v>
      </c>
      <c r="H146" s="137">
        <v>13312.4428083</v>
      </c>
      <c r="I146" s="137">
        <v>3.28721230550111</v>
      </c>
      <c r="J146" s="137">
        <v>84.733073711844497</v>
      </c>
      <c r="K146" s="137">
        <v>1.4698645437064899</v>
      </c>
    </row>
    <row r="147" spans="1:11" x14ac:dyDescent="0.25">
      <c r="A147" s="137" t="s">
        <v>111</v>
      </c>
      <c r="B147" s="137" t="s">
        <v>112</v>
      </c>
      <c r="C147" s="137" t="s">
        <v>21</v>
      </c>
      <c r="D147" s="137">
        <v>7036.7027471000001</v>
      </c>
      <c r="E147" s="137">
        <v>10.6375250911441</v>
      </c>
      <c r="F147" s="137">
        <v>26.109618934661</v>
      </c>
      <c r="G147" s="137">
        <v>8.0556195419111596</v>
      </c>
      <c r="H147" s="137">
        <v>19913.911755199999</v>
      </c>
      <c r="I147" s="137">
        <v>10.253834873558301</v>
      </c>
      <c r="J147" s="137">
        <v>73.890381065339099</v>
      </c>
      <c r="K147" s="137">
        <v>2.84650252833208</v>
      </c>
    </row>
    <row r="148" spans="1:11" x14ac:dyDescent="0.25">
      <c r="A148" s="137" t="s">
        <v>111</v>
      </c>
      <c r="B148" s="137" t="s">
        <v>112</v>
      </c>
      <c r="C148" s="137" t="s">
        <v>22</v>
      </c>
      <c r="D148" s="137">
        <v>62153.871924500003</v>
      </c>
      <c r="E148" s="137">
        <v>3.2605770705663599</v>
      </c>
      <c r="F148" s="137">
        <v>20.120553960075501</v>
      </c>
      <c r="G148" s="137">
        <v>2.8736386561913299</v>
      </c>
      <c r="H148" s="137">
        <v>246753.4874247</v>
      </c>
      <c r="I148" s="137">
        <v>1.72264330198587</v>
      </c>
      <c r="J148" s="137">
        <v>79.879446039924503</v>
      </c>
      <c r="K148" s="137">
        <v>0.72383077888093805</v>
      </c>
    </row>
    <row r="149" spans="1:11" x14ac:dyDescent="0.25">
      <c r="A149" s="137" t="s">
        <v>113</v>
      </c>
      <c r="B149" s="137" t="s">
        <v>114</v>
      </c>
      <c r="C149" s="137" t="s">
        <v>21</v>
      </c>
      <c r="D149" s="137">
        <v>15480.769027599999</v>
      </c>
      <c r="E149" s="137">
        <v>10.1867931866677</v>
      </c>
      <c r="F149" s="137">
        <v>27.030830514935801</v>
      </c>
      <c r="G149" s="137">
        <v>6.4095566461215103</v>
      </c>
      <c r="H149" s="137">
        <v>41790.016711099997</v>
      </c>
      <c r="I149" s="137">
        <v>7.7318160570663199</v>
      </c>
      <c r="J149" s="137">
        <v>72.969169485064199</v>
      </c>
      <c r="K149" s="137">
        <v>2.3743677035087201</v>
      </c>
    </row>
    <row r="150" spans="1:11" x14ac:dyDescent="0.25">
      <c r="A150" s="137" t="s">
        <v>113</v>
      </c>
      <c r="B150" s="137" t="s">
        <v>114</v>
      </c>
      <c r="C150" s="137" t="s">
        <v>22</v>
      </c>
      <c r="D150" s="137">
        <v>113793.13475149999</v>
      </c>
      <c r="E150" s="137">
        <v>2.83770118473781</v>
      </c>
      <c r="F150" s="137">
        <v>22.9836424037664</v>
      </c>
      <c r="G150" s="137">
        <v>2.5307855316397601</v>
      </c>
      <c r="H150" s="137">
        <v>381311.74354599998</v>
      </c>
      <c r="I150" s="137">
        <v>1.5850909712543999</v>
      </c>
      <c r="J150" s="137">
        <v>77.016357596233604</v>
      </c>
      <c r="K150" s="137">
        <v>0.75525085157595695</v>
      </c>
    </row>
    <row r="151" spans="1:11" x14ac:dyDescent="0.25">
      <c r="A151" s="137" t="s">
        <v>115</v>
      </c>
      <c r="B151" s="137" t="s">
        <v>116</v>
      </c>
      <c r="C151" s="137" t="s">
        <v>21</v>
      </c>
      <c r="D151" s="137">
        <v>45.115810000000003</v>
      </c>
      <c r="E151" s="137">
        <v>62.096698785040097</v>
      </c>
      <c r="F151" s="137">
        <v>8.7108013937282198</v>
      </c>
      <c r="G151" s="137">
        <v>53.448464547756799</v>
      </c>
      <c r="H151" s="137">
        <v>472.81368880000002</v>
      </c>
      <c r="I151" s="137">
        <v>9.5980310988070201</v>
      </c>
      <c r="J151" s="137">
        <v>91.289198606271796</v>
      </c>
      <c r="K151" s="137">
        <v>5.1000443270760298</v>
      </c>
    </row>
    <row r="152" spans="1:11" x14ac:dyDescent="0.25">
      <c r="A152" s="137" t="s">
        <v>115</v>
      </c>
      <c r="B152" s="137" t="s">
        <v>116</v>
      </c>
      <c r="C152" s="137" t="s">
        <v>22</v>
      </c>
      <c r="D152" s="137">
        <v>144.37059199999999</v>
      </c>
      <c r="E152" s="137">
        <v>26.133399041352099</v>
      </c>
      <c r="F152" s="137">
        <v>5.6338028169014098</v>
      </c>
      <c r="G152" s="137">
        <v>23.0768817202066</v>
      </c>
      <c r="H152" s="137">
        <v>2418.2074160000002</v>
      </c>
      <c r="I152" s="137">
        <v>7.0671287174637198</v>
      </c>
      <c r="J152" s="137">
        <v>94.366197183098606</v>
      </c>
      <c r="K152" s="137">
        <v>1.3777242818033799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491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38" t="s">
        <v>77</v>
      </c>
      <c r="B163" s="138" t="s">
        <v>78</v>
      </c>
      <c r="C163" s="138" t="s">
        <v>21</v>
      </c>
      <c r="D163" s="138">
        <v>1557.4447967000001</v>
      </c>
      <c r="E163" s="138">
        <v>21.656061642435599</v>
      </c>
      <c r="F163" s="138">
        <v>16.081410839219</v>
      </c>
      <c r="G163" s="138">
        <v>16.7217741076899</v>
      </c>
      <c r="H163" s="138">
        <v>8127.3074446999999</v>
      </c>
      <c r="I163" s="138">
        <v>15.600121408441</v>
      </c>
      <c r="J163" s="138">
        <v>83.918589160781096</v>
      </c>
      <c r="K163" s="138">
        <v>3.20441182431184</v>
      </c>
    </row>
    <row r="164" spans="1:11" x14ac:dyDescent="0.25">
      <c r="A164" s="138" t="s">
        <v>77</v>
      </c>
      <c r="B164" s="138" t="s">
        <v>78</v>
      </c>
      <c r="C164" s="138" t="s">
        <v>22</v>
      </c>
      <c r="D164" s="138">
        <v>36872.283599599999</v>
      </c>
      <c r="E164" s="138">
        <v>5.6122513887036201</v>
      </c>
      <c r="F164" s="138">
        <v>8.8469431247506094</v>
      </c>
      <c r="G164" s="138">
        <v>5.4944957314470599</v>
      </c>
      <c r="H164" s="138">
        <v>379907.64908070001</v>
      </c>
      <c r="I164" s="138">
        <v>1.40202793209631</v>
      </c>
      <c r="J164" s="138">
        <v>91.153056875249405</v>
      </c>
      <c r="K164" s="138">
        <v>0.53327329769996901</v>
      </c>
    </row>
    <row r="165" spans="1:11" x14ac:dyDescent="0.25">
      <c r="A165" s="138" t="s">
        <v>79</v>
      </c>
      <c r="B165" s="138" t="s">
        <v>80</v>
      </c>
      <c r="C165" s="138" t="s">
        <v>21</v>
      </c>
      <c r="D165" s="138">
        <v>434.04958779999998</v>
      </c>
      <c r="E165" s="138">
        <v>16.463892113787399</v>
      </c>
      <c r="F165" s="138">
        <v>15.8774328563265</v>
      </c>
      <c r="G165" s="138">
        <v>19.481281222546102</v>
      </c>
      <c r="H165" s="138">
        <v>2299.7020944000001</v>
      </c>
      <c r="I165" s="138">
        <v>19.724476694132399</v>
      </c>
      <c r="J165" s="138">
        <v>84.122567143673507</v>
      </c>
      <c r="K165" s="138">
        <v>3.6769293314350699</v>
      </c>
    </row>
    <row r="166" spans="1:11" x14ac:dyDescent="0.25">
      <c r="A166" s="138" t="s">
        <v>79</v>
      </c>
      <c r="B166" s="138" t="s">
        <v>80</v>
      </c>
      <c r="C166" s="138" t="s">
        <v>22</v>
      </c>
      <c r="D166" s="138">
        <v>11184.332709300001</v>
      </c>
      <c r="E166" s="138">
        <v>6.5979484187430604</v>
      </c>
      <c r="F166" s="138">
        <v>7.2172575984271701</v>
      </c>
      <c r="G166" s="138">
        <v>6.2975496938325604</v>
      </c>
      <c r="H166" s="138">
        <v>143782.1840981</v>
      </c>
      <c r="I166" s="138">
        <v>2.3962979967927698</v>
      </c>
      <c r="J166" s="138">
        <v>92.782742401572804</v>
      </c>
      <c r="K166" s="138">
        <v>0.48986521849687498</v>
      </c>
    </row>
    <row r="167" spans="1:11" x14ac:dyDescent="0.25">
      <c r="A167" s="138" t="s">
        <v>81</v>
      </c>
      <c r="B167" s="138" t="s">
        <v>82</v>
      </c>
      <c r="C167" s="138" t="s">
        <v>21</v>
      </c>
      <c r="D167" s="138">
        <v>2176.1988292000001</v>
      </c>
      <c r="E167" s="138">
        <v>13.002909882978299</v>
      </c>
      <c r="F167" s="138">
        <v>25.110895653925699</v>
      </c>
      <c r="G167" s="138">
        <v>9.0892757201598702</v>
      </c>
      <c r="H167" s="138">
        <v>6490.1540527999996</v>
      </c>
      <c r="I167" s="138">
        <v>11.340897846199001</v>
      </c>
      <c r="J167" s="138">
        <v>74.889104346074305</v>
      </c>
      <c r="K167" s="138">
        <v>3.0477044180414099</v>
      </c>
    </row>
    <row r="168" spans="1:11" x14ac:dyDescent="0.25">
      <c r="A168" s="138" t="s">
        <v>81</v>
      </c>
      <c r="B168" s="138" t="s">
        <v>82</v>
      </c>
      <c r="C168" s="138" t="s">
        <v>22</v>
      </c>
      <c r="D168" s="138">
        <v>15025.5836951</v>
      </c>
      <c r="E168" s="138">
        <v>4.3654477782478303</v>
      </c>
      <c r="F168" s="138">
        <v>17.561642992262001</v>
      </c>
      <c r="G168" s="138">
        <v>4.0040105245239497</v>
      </c>
      <c r="H168" s="138">
        <v>70533.516337399997</v>
      </c>
      <c r="I168" s="138">
        <v>2.2471883241705499</v>
      </c>
      <c r="J168" s="138">
        <v>82.438357007738006</v>
      </c>
      <c r="K168" s="138">
        <v>0.85296463832181002</v>
      </c>
    </row>
    <row r="169" spans="1:11" x14ac:dyDescent="0.25">
      <c r="A169" s="138" t="s">
        <v>83</v>
      </c>
      <c r="B169" s="138" t="s">
        <v>84</v>
      </c>
      <c r="C169" s="138" t="s">
        <v>21</v>
      </c>
      <c r="D169" s="138">
        <v>4608.2211815000001</v>
      </c>
      <c r="E169" s="138">
        <v>14.0967254724574</v>
      </c>
      <c r="F169" s="138">
        <v>22.061841330695199</v>
      </c>
      <c r="G169" s="138">
        <v>9.8384560953474693</v>
      </c>
      <c r="H169" s="138">
        <v>16279.5239184</v>
      </c>
      <c r="I169" s="138">
        <v>9.8276406035817292</v>
      </c>
      <c r="J169" s="138">
        <v>77.938158669304798</v>
      </c>
      <c r="K169" s="138">
        <v>2.7849574716736498</v>
      </c>
    </row>
    <row r="170" spans="1:11" x14ac:dyDescent="0.25">
      <c r="A170" s="138" t="s">
        <v>83</v>
      </c>
      <c r="B170" s="138" t="s">
        <v>84</v>
      </c>
      <c r="C170" s="138" t="s">
        <v>22</v>
      </c>
      <c r="D170" s="138">
        <v>69277.104067299995</v>
      </c>
      <c r="E170" s="138">
        <v>2.9337605262507802</v>
      </c>
      <c r="F170" s="138">
        <v>21.061480570712099</v>
      </c>
      <c r="G170" s="138">
        <v>2.5902367124200101</v>
      </c>
      <c r="H170" s="138">
        <v>259650.88290259999</v>
      </c>
      <c r="I170" s="138">
        <v>1.56993983017226</v>
      </c>
      <c r="J170" s="138">
        <v>78.938519429287894</v>
      </c>
      <c r="K170" s="138">
        <v>0.69109758564762902</v>
      </c>
    </row>
    <row r="171" spans="1:11" x14ac:dyDescent="0.25">
      <c r="A171" s="138" t="s">
        <v>85</v>
      </c>
      <c r="B171" s="138" t="s">
        <v>86</v>
      </c>
      <c r="C171" s="138" t="s">
        <v>21</v>
      </c>
      <c r="D171" s="138">
        <v>8650.6517414999998</v>
      </c>
      <c r="E171" s="138">
        <v>9.7924148683684393</v>
      </c>
      <c r="F171" s="138">
        <v>21.4434136776262</v>
      </c>
      <c r="G171" s="138">
        <v>7.2532647971044204</v>
      </c>
      <c r="H171" s="138">
        <v>31691.114133800002</v>
      </c>
      <c r="I171" s="138">
        <v>6.9763319338145804</v>
      </c>
      <c r="J171" s="138">
        <v>78.556586322373803</v>
      </c>
      <c r="K171" s="138">
        <v>1.9799072851689701</v>
      </c>
    </row>
    <row r="172" spans="1:11" x14ac:dyDescent="0.25">
      <c r="A172" s="138" t="s">
        <v>85</v>
      </c>
      <c r="B172" s="138" t="s">
        <v>86</v>
      </c>
      <c r="C172" s="138" t="s">
        <v>22</v>
      </c>
      <c r="D172" s="138">
        <v>53673.035600000003</v>
      </c>
      <c r="E172" s="138">
        <v>3.7098061725995599</v>
      </c>
      <c r="F172" s="138">
        <v>18.6335647024125</v>
      </c>
      <c r="G172" s="138">
        <v>3.5689688414438501</v>
      </c>
      <c r="H172" s="138">
        <v>234371.87935420001</v>
      </c>
      <c r="I172" s="138">
        <v>1.7776384250416699</v>
      </c>
      <c r="J172" s="138">
        <v>81.3664352975875</v>
      </c>
      <c r="K172" s="138">
        <v>0.81732242029177504</v>
      </c>
    </row>
    <row r="173" spans="1:11" x14ac:dyDescent="0.25">
      <c r="A173" s="138" t="s">
        <v>87</v>
      </c>
      <c r="B173" s="138" t="s">
        <v>88</v>
      </c>
      <c r="C173" s="138" t="s">
        <v>21</v>
      </c>
      <c r="D173" s="138">
        <v>1919.4563845</v>
      </c>
      <c r="E173" s="138">
        <v>19.163122727611999</v>
      </c>
      <c r="F173" s="138">
        <v>26.919512372796301</v>
      </c>
      <c r="G173" s="138">
        <v>10.0413357304001</v>
      </c>
      <c r="H173" s="138">
        <v>5210.8970852000002</v>
      </c>
      <c r="I173" s="138">
        <v>16.443622968017099</v>
      </c>
      <c r="J173" s="138">
        <v>73.080487627203695</v>
      </c>
      <c r="K173" s="138">
        <v>3.6987692640037499</v>
      </c>
    </row>
    <row r="174" spans="1:11" x14ac:dyDescent="0.25">
      <c r="A174" s="138" t="s">
        <v>87</v>
      </c>
      <c r="B174" s="138" t="s">
        <v>88</v>
      </c>
      <c r="C174" s="138" t="s">
        <v>22</v>
      </c>
      <c r="D174" s="138">
        <v>41138.043569599999</v>
      </c>
      <c r="E174" s="138">
        <v>4.70490880499072</v>
      </c>
      <c r="F174" s="138">
        <v>27.211809953359701</v>
      </c>
      <c r="G174" s="138">
        <v>5.11680913528168</v>
      </c>
      <c r="H174" s="138">
        <v>110039.1241385</v>
      </c>
      <c r="I174" s="138">
        <v>3.5708859970195501</v>
      </c>
      <c r="J174" s="138">
        <v>72.788190046640295</v>
      </c>
      <c r="K174" s="138">
        <v>1.9129152362173101</v>
      </c>
    </row>
    <row r="175" spans="1:11" x14ac:dyDescent="0.25">
      <c r="A175" s="138" t="s">
        <v>89</v>
      </c>
      <c r="B175" s="138" t="s">
        <v>90</v>
      </c>
      <c r="C175" s="138" t="s">
        <v>21</v>
      </c>
      <c r="D175" s="138">
        <v>12121.489808300001</v>
      </c>
      <c r="E175" s="138">
        <v>10.9988797735286</v>
      </c>
      <c r="F175" s="138">
        <v>24.706016477941098</v>
      </c>
      <c r="G175" s="138">
        <v>6.7691447900397597</v>
      </c>
      <c r="H175" s="138">
        <v>36941.416869200002</v>
      </c>
      <c r="I175" s="138">
        <v>8.8432185406842994</v>
      </c>
      <c r="J175" s="138">
        <v>75.293983522058895</v>
      </c>
      <c r="K175" s="138">
        <v>2.22114164905746</v>
      </c>
    </row>
    <row r="176" spans="1:11" x14ac:dyDescent="0.25">
      <c r="A176" s="138" t="s">
        <v>89</v>
      </c>
      <c r="B176" s="138" t="s">
        <v>90</v>
      </c>
      <c r="C176" s="138" t="s">
        <v>22</v>
      </c>
      <c r="D176" s="138">
        <v>115699.1536604</v>
      </c>
      <c r="E176" s="138">
        <v>3.13012312440227</v>
      </c>
      <c r="F176" s="138">
        <v>20.0879812599103</v>
      </c>
      <c r="G176" s="138">
        <v>2.6578190921278702</v>
      </c>
      <c r="H176" s="138">
        <v>460262.92119129997</v>
      </c>
      <c r="I176" s="138">
        <v>1.5068997440479901</v>
      </c>
      <c r="J176" s="138">
        <v>79.912018740089707</v>
      </c>
      <c r="K176" s="138">
        <v>0.66811251870066901</v>
      </c>
    </row>
    <row r="177" spans="1:11" x14ac:dyDescent="0.25">
      <c r="A177" s="138" t="s">
        <v>91</v>
      </c>
      <c r="B177" s="138" t="s">
        <v>92</v>
      </c>
      <c r="C177" s="138" t="s">
        <v>21</v>
      </c>
      <c r="D177" s="138">
        <v>12164.122475300001</v>
      </c>
      <c r="E177" s="138">
        <v>10.2372079567443</v>
      </c>
      <c r="F177" s="138">
        <v>27.371709016610399</v>
      </c>
      <c r="G177" s="138">
        <v>6.6718276263420799</v>
      </c>
      <c r="H177" s="138">
        <v>32276.370692</v>
      </c>
      <c r="I177" s="138">
        <v>6.4914879984510101</v>
      </c>
      <c r="J177" s="138">
        <v>72.628290983389505</v>
      </c>
      <c r="K177" s="138">
        <v>2.51443785781747</v>
      </c>
    </row>
    <row r="178" spans="1:11" x14ac:dyDescent="0.25">
      <c r="A178" s="138" t="s">
        <v>91</v>
      </c>
      <c r="B178" s="138" t="s">
        <v>92</v>
      </c>
      <c r="C178" s="138" t="s">
        <v>22</v>
      </c>
      <c r="D178" s="138">
        <v>150615.55647929999</v>
      </c>
      <c r="E178" s="138">
        <v>2.24918009667772</v>
      </c>
      <c r="F178" s="138">
        <v>17.252617426347001</v>
      </c>
      <c r="G178" s="138">
        <v>2.0905866551140102</v>
      </c>
      <c r="H178" s="138">
        <v>722385.6395554</v>
      </c>
      <c r="I178" s="138">
        <v>1.0645664505539101</v>
      </c>
      <c r="J178" s="138">
        <v>82.747382573652999</v>
      </c>
      <c r="K178" s="138">
        <v>0.43588196551358299</v>
      </c>
    </row>
    <row r="179" spans="1:11" x14ac:dyDescent="0.25">
      <c r="A179" s="138" t="s">
        <v>93</v>
      </c>
      <c r="B179" s="138" t="s">
        <v>94</v>
      </c>
      <c r="C179" s="138" t="s">
        <v>21</v>
      </c>
      <c r="D179" s="138">
        <v>1399.271968</v>
      </c>
      <c r="E179" s="138">
        <v>27.244655067935302</v>
      </c>
      <c r="F179" s="138">
        <v>16.5251912853149</v>
      </c>
      <c r="G179" s="138">
        <v>23.992674785906001</v>
      </c>
      <c r="H179" s="138">
        <v>7068.2364791999998</v>
      </c>
      <c r="I179" s="138">
        <v>17.891632661666801</v>
      </c>
      <c r="J179" s="138">
        <v>83.474808714685096</v>
      </c>
      <c r="K179" s="138">
        <v>4.7497388300537597</v>
      </c>
    </row>
    <row r="180" spans="1:11" x14ac:dyDescent="0.25">
      <c r="A180" s="138" t="s">
        <v>93</v>
      </c>
      <c r="B180" s="138" t="s">
        <v>94</v>
      </c>
      <c r="C180" s="138" t="s">
        <v>22</v>
      </c>
      <c r="D180" s="138">
        <v>40099.071189399998</v>
      </c>
      <c r="E180" s="138">
        <v>4.1755852031854701</v>
      </c>
      <c r="F180" s="138">
        <v>13.3083660077342</v>
      </c>
      <c r="G180" s="138">
        <v>4.0051048400894604</v>
      </c>
      <c r="H180" s="138">
        <v>261208.175441</v>
      </c>
      <c r="I180" s="138">
        <v>1.4455998254039799</v>
      </c>
      <c r="J180" s="138">
        <v>86.691633992265807</v>
      </c>
      <c r="K180" s="138">
        <v>0.61483904105456799</v>
      </c>
    </row>
    <row r="181" spans="1:11" x14ac:dyDescent="0.25">
      <c r="A181" s="138" t="s">
        <v>95</v>
      </c>
      <c r="B181" s="138" t="s">
        <v>96</v>
      </c>
      <c r="C181" s="138" t="s">
        <v>21</v>
      </c>
      <c r="D181" s="138">
        <v>4158.4131455999996</v>
      </c>
      <c r="E181" s="138">
        <v>19.641497264553699</v>
      </c>
      <c r="F181" s="138">
        <v>16.9273216706307</v>
      </c>
      <c r="G181" s="138">
        <v>15.241291764279</v>
      </c>
      <c r="H181" s="138">
        <v>20407.8663079</v>
      </c>
      <c r="I181" s="138">
        <v>10.651610146546499</v>
      </c>
      <c r="J181" s="138">
        <v>83.072678329369296</v>
      </c>
      <c r="K181" s="138">
        <v>3.1056450033665799</v>
      </c>
    </row>
    <row r="182" spans="1:11" x14ac:dyDescent="0.25">
      <c r="A182" s="138" t="s">
        <v>95</v>
      </c>
      <c r="B182" s="138" t="s">
        <v>96</v>
      </c>
      <c r="C182" s="138" t="s">
        <v>22</v>
      </c>
      <c r="D182" s="138">
        <v>92468.237851700003</v>
      </c>
      <c r="E182" s="138">
        <v>3.6090478111623798</v>
      </c>
      <c r="F182" s="138">
        <v>13.0032586851598</v>
      </c>
      <c r="G182" s="138">
        <v>3.3184491434578098</v>
      </c>
      <c r="H182" s="138">
        <v>618647.64540939999</v>
      </c>
      <c r="I182" s="138">
        <v>1.19106579729615</v>
      </c>
      <c r="J182" s="138">
        <v>86.996741314840193</v>
      </c>
      <c r="K182" s="138">
        <v>0.49600309153842098</v>
      </c>
    </row>
    <row r="183" spans="1:11" x14ac:dyDescent="0.25">
      <c r="A183" s="138" t="s">
        <v>97</v>
      </c>
      <c r="B183" s="138" t="s">
        <v>98</v>
      </c>
      <c r="C183" s="138" t="s">
        <v>21</v>
      </c>
      <c r="D183" s="138">
        <v>7878.5488466999996</v>
      </c>
      <c r="E183" s="138">
        <v>15.3214532122457</v>
      </c>
      <c r="F183" s="138">
        <v>21.325581859107398</v>
      </c>
      <c r="G183" s="138">
        <v>10.8413053830233</v>
      </c>
      <c r="H183" s="138">
        <v>29065.5725318</v>
      </c>
      <c r="I183" s="138">
        <v>11.9148734006565</v>
      </c>
      <c r="J183" s="138">
        <v>78.674418140892598</v>
      </c>
      <c r="K183" s="138">
        <v>2.9386572010130401</v>
      </c>
    </row>
    <row r="184" spans="1:11" x14ac:dyDescent="0.25">
      <c r="A184" s="138" t="s">
        <v>97</v>
      </c>
      <c r="B184" s="138" t="s">
        <v>98</v>
      </c>
      <c r="C184" s="138" t="s">
        <v>22</v>
      </c>
      <c r="D184" s="138">
        <v>177840.22022330001</v>
      </c>
      <c r="E184" s="138">
        <v>3.3567682935733298</v>
      </c>
      <c r="F184" s="138">
        <v>16.497427035386501</v>
      </c>
      <c r="G184" s="138">
        <v>3.0913881556385601</v>
      </c>
      <c r="H184" s="138">
        <v>900147.39470499998</v>
      </c>
      <c r="I184" s="138">
        <v>1.17098836512599</v>
      </c>
      <c r="J184" s="138">
        <v>83.502572964613407</v>
      </c>
      <c r="K184" s="138">
        <v>0.61075903083031902</v>
      </c>
    </row>
    <row r="185" spans="1:11" x14ac:dyDescent="0.25">
      <c r="A185" s="138" t="s">
        <v>99</v>
      </c>
      <c r="B185" s="138" t="s">
        <v>100</v>
      </c>
      <c r="C185" s="138" t="s">
        <v>21</v>
      </c>
      <c r="D185" s="138">
        <v>417.79054860000002</v>
      </c>
      <c r="E185" s="138">
        <v>37.731112209464499</v>
      </c>
      <c r="F185" s="138">
        <v>17.453342721295801</v>
      </c>
      <c r="G185" s="138">
        <v>24.688818293299398</v>
      </c>
      <c r="H185" s="138">
        <v>1975.9660816999999</v>
      </c>
      <c r="I185" s="138">
        <v>25.068014256460099</v>
      </c>
      <c r="J185" s="138">
        <v>82.546657278704203</v>
      </c>
      <c r="K185" s="138">
        <v>5.22010728553047</v>
      </c>
    </row>
    <row r="186" spans="1:11" x14ac:dyDescent="0.25">
      <c r="A186" s="138" t="s">
        <v>99</v>
      </c>
      <c r="B186" s="138" t="s">
        <v>100</v>
      </c>
      <c r="C186" s="138" t="s">
        <v>22</v>
      </c>
      <c r="D186" s="138">
        <v>15455.7699596</v>
      </c>
      <c r="E186" s="138">
        <v>5.4319993986213504</v>
      </c>
      <c r="F186" s="138">
        <v>11.701863668276699</v>
      </c>
      <c r="G186" s="138">
        <v>5.0564219794408896</v>
      </c>
      <c r="H186" s="138">
        <v>116623.78931180001</v>
      </c>
      <c r="I186" s="138">
        <v>1.8974192402433701</v>
      </c>
      <c r="J186" s="138">
        <v>88.298136331723299</v>
      </c>
      <c r="K186" s="138">
        <v>0.67011109306320904</v>
      </c>
    </row>
    <row r="187" spans="1:11" x14ac:dyDescent="0.25">
      <c r="A187" s="138" t="s">
        <v>101</v>
      </c>
      <c r="B187" s="138" t="s">
        <v>102</v>
      </c>
      <c r="C187" s="138" t="s">
        <v>21</v>
      </c>
      <c r="D187" s="138">
        <v>162.5791346</v>
      </c>
      <c r="E187" s="138">
        <v>33.938046088892399</v>
      </c>
      <c r="F187" s="138">
        <v>23.362383083820198</v>
      </c>
      <c r="G187" s="138">
        <v>28.4472529446201</v>
      </c>
      <c r="H187" s="138">
        <v>533.32219540000006</v>
      </c>
      <c r="I187" s="138">
        <v>26.548797963408798</v>
      </c>
      <c r="J187" s="138">
        <v>76.637616916179795</v>
      </c>
      <c r="K187" s="138">
        <v>8.6719244114992495</v>
      </c>
    </row>
    <row r="188" spans="1:11" x14ac:dyDescent="0.25">
      <c r="A188" s="138" t="s">
        <v>101</v>
      </c>
      <c r="B188" s="138" t="s">
        <v>102</v>
      </c>
      <c r="C188" s="138" t="s">
        <v>22</v>
      </c>
      <c r="D188" s="138">
        <v>11708.9589547</v>
      </c>
      <c r="E188" s="138">
        <v>5.1226953153258696</v>
      </c>
      <c r="F188" s="138">
        <v>8.8383027775528191</v>
      </c>
      <c r="G188" s="138">
        <v>4.87987199104181</v>
      </c>
      <c r="H188" s="138">
        <v>120770.76310729999</v>
      </c>
      <c r="I188" s="138">
        <v>1.61215539748392</v>
      </c>
      <c r="J188" s="138">
        <v>91.161697222447202</v>
      </c>
      <c r="K188" s="138">
        <v>0.47311302319530602</v>
      </c>
    </row>
    <row r="189" spans="1:11" x14ac:dyDescent="0.25">
      <c r="A189" s="138" t="s">
        <v>103</v>
      </c>
      <c r="B189" s="138" t="s">
        <v>104</v>
      </c>
      <c r="C189" s="138" t="s">
        <v>21</v>
      </c>
      <c r="D189" s="138">
        <v>991.55031159999999</v>
      </c>
      <c r="E189" s="138">
        <v>18.481890909385001</v>
      </c>
      <c r="F189" s="138">
        <v>20.0752282481624</v>
      </c>
      <c r="G189" s="138">
        <v>12.8392218776898</v>
      </c>
      <c r="H189" s="138">
        <v>3947.6229787000002</v>
      </c>
      <c r="I189" s="138">
        <v>12.6878067776188</v>
      </c>
      <c r="J189" s="138">
        <v>79.924771751837596</v>
      </c>
      <c r="K189" s="138">
        <v>3.2249114270069601</v>
      </c>
    </row>
    <row r="190" spans="1:11" x14ac:dyDescent="0.25">
      <c r="A190" s="138" t="s">
        <v>103</v>
      </c>
      <c r="B190" s="138" t="s">
        <v>104</v>
      </c>
      <c r="C190" s="138" t="s">
        <v>22</v>
      </c>
      <c r="D190" s="138">
        <v>11325.859678299999</v>
      </c>
      <c r="E190" s="138">
        <v>6.7433584196329504</v>
      </c>
      <c r="F190" s="138">
        <v>16.461556888048101</v>
      </c>
      <c r="G190" s="138">
        <v>6.7412522667708004</v>
      </c>
      <c r="H190" s="138">
        <v>57476.014623900002</v>
      </c>
      <c r="I190" s="138">
        <v>2.85047279677929</v>
      </c>
      <c r="J190" s="138">
        <v>83.538443111951906</v>
      </c>
      <c r="K190" s="138">
        <v>1.3283885065635599</v>
      </c>
    </row>
    <row r="191" spans="1:11" x14ac:dyDescent="0.25">
      <c r="A191" s="138" t="s">
        <v>105</v>
      </c>
      <c r="B191" s="138" t="s">
        <v>106</v>
      </c>
      <c r="C191" s="138" t="s">
        <v>21</v>
      </c>
      <c r="D191" s="138">
        <v>948.94123300000001</v>
      </c>
      <c r="E191" s="138">
        <v>27.151285048382402</v>
      </c>
      <c r="F191" s="138">
        <v>31.259471592926801</v>
      </c>
      <c r="G191" s="138">
        <v>16.143276609243902</v>
      </c>
      <c r="H191" s="138">
        <v>2086.7506217999999</v>
      </c>
      <c r="I191" s="138">
        <v>20.1403194463735</v>
      </c>
      <c r="J191" s="138">
        <v>68.740528407073199</v>
      </c>
      <c r="K191" s="138">
        <v>7.34108841286554</v>
      </c>
    </row>
    <row r="192" spans="1:11" x14ac:dyDescent="0.25">
      <c r="A192" s="138" t="s">
        <v>105</v>
      </c>
      <c r="B192" s="138" t="s">
        <v>106</v>
      </c>
      <c r="C192" s="138" t="s">
        <v>22</v>
      </c>
      <c r="D192" s="138">
        <v>12906.2045249</v>
      </c>
      <c r="E192" s="138">
        <v>6.6714630093866703</v>
      </c>
      <c r="F192" s="138">
        <v>18.227166372226002</v>
      </c>
      <c r="G192" s="138">
        <v>5.5361531179368404</v>
      </c>
      <c r="H192" s="138">
        <v>57901.315751900001</v>
      </c>
      <c r="I192" s="138">
        <v>2.32098808120065</v>
      </c>
      <c r="J192" s="138">
        <v>81.772833627774006</v>
      </c>
      <c r="K192" s="138">
        <v>1.23400864891246</v>
      </c>
    </row>
    <row r="193" spans="1:11" x14ac:dyDescent="0.25">
      <c r="A193" s="138" t="s">
        <v>107</v>
      </c>
      <c r="B193" s="138" t="s">
        <v>108</v>
      </c>
      <c r="C193" s="138" t="s">
        <v>21</v>
      </c>
      <c r="D193" s="138">
        <v>1488.0105533999999</v>
      </c>
      <c r="E193" s="138">
        <v>20.672277152342598</v>
      </c>
      <c r="F193" s="138">
        <v>21.0909390312227</v>
      </c>
      <c r="G193" s="138">
        <v>12.3174704219314</v>
      </c>
      <c r="H193" s="138">
        <v>5567.2018826000003</v>
      </c>
      <c r="I193" s="138">
        <v>15.0021531566655</v>
      </c>
      <c r="J193" s="138">
        <v>78.909060968777297</v>
      </c>
      <c r="K193" s="138">
        <v>3.2922330401401698</v>
      </c>
    </row>
    <row r="194" spans="1:11" x14ac:dyDescent="0.25">
      <c r="A194" s="138" t="s">
        <v>107</v>
      </c>
      <c r="B194" s="138" t="s">
        <v>108</v>
      </c>
      <c r="C194" s="138" t="s">
        <v>22</v>
      </c>
      <c r="D194" s="138">
        <v>31553.063911699999</v>
      </c>
      <c r="E194" s="138">
        <v>4.2982498480964102</v>
      </c>
      <c r="F194" s="138">
        <v>14.1272633317485</v>
      </c>
      <c r="G194" s="138">
        <v>4.0967379478316399</v>
      </c>
      <c r="H194" s="138">
        <v>191795.6708768</v>
      </c>
      <c r="I194" s="138">
        <v>1.63633003402633</v>
      </c>
      <c r="J194" s="138">
        <v>85.872736668251505</v>
      </c>
      <c r="K194" s="138">
        <v>0.67397055265367001</v>
      </c>
    </row>
    <row r="195" spans="1:11" x14ac:dyDescent="0.25">
      <c r="A195" s="138" t="s">
        <v>109</v>
      </c>
      <c r="B195" s="138" t="s">
        <v>110</v>
      </c>
      <c r="C195" s="138" t="s">
        <v>21</v>
      </c>
      <c r="D195" s="138">
        <v>250.75455779999999</v>
      </c>
      <c r="E195" s="138">
        <v>32.162731857622703</v>
      </c>
      <c r="F195" s="138">
        <v>27.511220675563699</v>
      </c>
      <c r="G195" s="138">
        <v>20.9152935872761</v>
      </c>
      <c r="H195" s="138">
        <v>660.70829860000003</v>
      </c>
      <c r="I195" s="138">
        <v>23.691081955451899</v>
      </c>
      <c r="J195" s="138">
        <v>72.488779324436294</v>
      </c>
      <c r="K195" s="138">
        <v>7.9378527647489703</v>
      </c>
    </row>
    <row r="196" spans="1:11" x14ac:dyDescent="0.25">
      <c r="A196" s="138" t="s">
        <v>109</v>
      </c>
      <c r="B196" s="138" t="s">
        <v>110</v>
      </c>
      <c r="C196" s="138" t="s">
        <v>22</v>
      </c>
      <c r="D196" s="138">
        <v>2398.5921219000002</v>
      </c>
      <c r="E196" s="138">
        <v>8.3145098478195401</v>
      </c>
      <c r="F196" s="138">
        <v>15.266926288155499</v>
      </c>
      <c r="G196" s="138">
        <v>8.1579054210102893</v>
      </c>
      <c r="H196" s="138">
        <v>13312.4428083</v>
      </c>
      <c r="I196" s="138">
        <v>3.28721230550111</v>
      </c>
      <c r="J196" s="138">
        <v>84.733073711844497</v>
      </c>
      <c r="K196" s="138">
        <v>1.4698645437064899</v>
      </c>
    </row>
    <row r="197" spans="1:11" x14ac:dyDescent="0.25">
      <c r="A197" s="138" t="s">
        <v>111</v>
      </c>
      <c r="B197" s="138" t="s">
        <v>112</v>
      </c>
      <c r="C197" s="138" t="s">
        <v>21</v>
      </c>
      <c r="D197" s="138">
        <v>7036.7027471000001</v>
      </c>
      <c r="E197" s="138">
        <v>10.6375250911441</v>
      </c>
      <c r="F197" s="138">
        <v>26.109618934661</v>
      </c>
      <c r="G197" s="138">
        <v>8.0556195419111596</v>
      </c>
      <c r="H197" s="138">
        <v>19913.911755199999</v>
      </c>
      <c r="I197" s="138">
        <v>10.253834873558301</v>
      </c>
      <c r="J197" s="138">
        <v>73.890381065339099</v>
      </c>
      <c r="K197" s="138">
        <v>2.84650252833208</v>
      </c>
    </row>
    <row r="198" spans="1:11" x14ac:dyDescent="0.25">
      <c r="A198" s="138" t="s">
        <v>111</v>
      </c>
      <c r="B198" s="138" t="s">
        <v>112</v>
      </c>
      <c r="C198" s="138" t="s">
        <v>22</v>
      </c>
      <c r="D198" s="138">
        <v>62153.871924500003</v>
      </c>
      <c r="E198" s="138">
        <v>3.2605770705663599</v>
      </c>
      <c r="F198" s="138">
        <v>20.120553960075501</v>
      </c>
      <c r="G198" s="138">
        <v>2.8736386561913299</v>
      </c>
      <c r="H198" s="138">
        <v>246753.4874247</v>
      </c>
      <c r="I198" s="138">
        <v>1.72264330198587</v>
      </c>
      <c r="J198" s="138">
        <v>79.879446039924503</v>
      </c>
      <c r="K198" s="138">
        <v>0.72383077888093805</v>
      </c>
    </row>
    <row r="199" spans="1:11" x14ac:dyDescent="0.25">
      <c r="A199" s="138" t="s">
        <v>113</v>
      </c>
      <c r="B199" s="138" t="s">
        <v>114</v>
      </c>
      <c r="C199" s="138" t="s">
        <v>21</v>
      </c>
      <c r="D199" s="138">
        <v>15250.3963884</v>
      </c>
      <c r="E199" s="138">
        <v>10.331071676214</v>
      </c>
      <c r="F199" s="138">
        <v>27.182669481423702</v>
      </c>
      <c r="G199" s="138">
        <v>6.4961399573819696</v>
      </c>
      <c r="H199" s="138">
        <v>40852.983740700001</v>
      </c>
      <c r="I199" s="138">
        <v>7.8994948362313098</v>
      </c>
      <c r="J199" s="138">
        <v>72.817330518576298</v>
      </c>
      <c r="K199" s="138">
        <v>2.42500547752896</v>
      </c>
    </row>
    <row r="200" spans="1:11" x14ac:dyDescent="0.25">
      <c r="A200" s="138" t="s">
        <v>113</v>
      </c>
      <c r="B200" s="138" t="s">
        <v>114</v>
      </c>
      <c r="C200" s="138" t="s">
        <v>22</v>
      </c>
      <c r="D200" s="138">
        <v>112789.32417389999</v>
      </c>
      <c r="E200" s="138">
        <v>2.8611374664489801</v>
      </c>
      <c r="F200" s="138">
        <v>23.098479505957499</v>
      </c>
      <c r="G200" s="138">
        <v>2.5519471526750799</v>
      </c>
      <c r="H200" s="138">
        <v>375508.28928939998</v>
      </c>
      <c r="I200" s="138">
        <v>1.60839200402997</v>
      </c>
      <c r="J200" s="138">
        <v>76.901520494042501</v>
      </c>
      <c r="K200" s="138">
        <v>0.76651409006819904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492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39" t="s">
        <v>93</v>
      </c>
      <c r="B211" s="139" t="s">
        <v>120</v>
      </c>
      <c r="C211" s="139" t="s">
        <v>21</v>
      </c>
      <c r="D211" s="139">
        <v>573.35207969999999</v>
      </c>
      <c r="E211" s="139">
        <v>41.151009405998003</v>
      </c>
      <c r="F211" s="139">
        <v>13.5380192831893</v>
      </c>
      <c r="G211" s="139">
        <v>32.851951344593601</v>
      </c>
      <c r="H211" s="139">
        <v>3661.7732197</v>
      </c>
      <c r="I211" s="139">
        <v>29.974127970974401</v>
      </c>
      <c r="J211" s="139">
        <v>86.4619807168107</v>
      </c>
      <c r="K211" s="139">
        <v>5.1438834399387297</v>
      </c>
    </row>
    <row r="212" spans="1:11" x14ac:dyDescent="0.25">
      <c r="A212" s="139" t="s">
        <v>93</v>
      </c>
      <c r="B212" s="139" t="s">
        <v>120</v>
      </c>
      <c r="C212" s="139" t="s">
        <v>22</v>
      </c>
      <c r="D212" s="139">
        <v>14895.992677300001</v>
      </c>
      <c r="E212" s="139">
        <v>11.2306066064146</v>
      </c>
      <c r="F212" s="139">
        <v>13.832518189426301</v>
      </c>
      <c r="G212" s="139">
        <v>10.625759288040699</v>
      </c>
      <c r="H212" s="139">
        <v>92792.227741499999</v>
      </c>
      <c r="I212" s="139">
        <v>2.9459221134234901</v>
      </c>
      <c r="J212" s="139">
        <v>86.167481810573705</v>
      </c>
      <c r="K212" s="139">
        <v>1.7057595921324999</v>
      </c>
    </row>
    <row r="213" spans="1:11" x14ac:dyDescent="0.25">
      <c r="A213" s="139" t="s">
        <v>97</v>
      </c>
      <c r="B213" s="139" t="s">
        <v>121</v>
      </c>
      <c r="C213" s="139" t="s">
        <v>21</v>
      </c>
      <c r="D213" s="139">
        <v>820.73712739999996</v>
      </c>
      <c r="E213" s="139">
        <v>28.328430326729102</v>
      </c>
      <c r="F213" s="139">
        <v>22.458489056349901</v>
      </c>
      <c r="G213" s="139">
        <v>18.480690579932801</v>
      </c>
      <c r="H213" s="139">
        <v>2833.7256699</v>
      </c>
      <c r="I213" s="139">
        <v>18.117121378237499</v>
      </c>
      <c r="J213" s="139">
        <v>77.541510943650096</v>
      </c>
      <c r="K213" s="139">
        <v>5.3525960752148301</v>
      </c>
    </row>
    <row r="214" spans="1:11" x14ac:dyDescent="0.25">
      <c r="A214" s="139" t="s">
        <v>97</v>
      </c>
      <c r="B214" s="139" t="s">
        <v>121</v>
      </c>
      <c r="C214" s="139" t="s">
        <v>22</v>
      </c>
      <c r="D214" s="139">
        <v>7460.3608647999999</v>
      </c>
      <c r="E214" s="139">
        <v>8.3823462261592496</v>
      </c>
      <c r="F214" s="139">
        <v>12.6025201760069</v>
      </c>
      <c r="G214" s="139">
        <v>8.9912392521679401</v>
      </c>
      <c r="H214" s="139">
        <v>51737.012046399999</v>
      </c>
      <c r="I214" s="139">
        <v>3.3746229396651</v>
      </c>
      <c r="J214" s="139">
        <v>87.397479823993095</v>
      </c>
      <c r="K214" s="139">
        <v>1.2965164935069899</v>
      </c>
    </row>
    <row r="215" spans="1:11" x14ac:dyDescent="0.25">
      <c r="A215" s="139" t="s">
        <v>99</v>
      </c>
      <c r="B215" s="139" t="s">
        <v>122</v>
      </c>
      <c r="C215" s="139" t="s">
        <v>21</v>
      </c>
      <c r="D215" s="139">
        <v>21.235296000000002</v>
      </c>
      <c r="E215" s="139">
        <v>100</v>
      </c>
      <c r="F215" s="139">
        <v>4.9636016637026898</v>
      </c>
      <c r="G215" s="139">
        <v>74.601773360808707</v>
      </c>
      <c r="H215" s="139">
        <v>406.5850135</v>
      </c>
      <c r="I215" s="139">
        <v>40.372364056652501</v>
      </c>
      <c r="J215" s="139">
        <v>95.036398336297296</v>
      </c>
      <c r="K215" s="139">
        <v>3.8963333296633902</v>
      </c>
    </row>
    <row r="216" spans="1:11" x14ac:dyDescent="0.25">
      <c r="A216" s="139" t="s">
        <v>99</v>
      </c>
      <c r="B216" s="139" t="s">
        <v>122</v>
      </c>
      <c r="C216" s="139" t="s">
        <v>22</v>
      </c>
      <c r="D216" s="139">
        <v>3924.2875801999999</v>
      </c>
      <c r="E216" s="139">
        <v>9.8281016213406893</v>
      </c>
      <c r="F216" s="139">
        <v>7.0584809686906604</v>
      </c>
      <c r="G216" s="139">
        <v>10.4218934224037</v>
      </c>
      <c r="H216" s="139">
        <v>51672.484552599999</v>
      </c>
      <c r="I216" s="139">
        <v>3.04107830840322</v>
      </c>
      <c r="J216" s="139">
        <v>92.941519031309397</v>
      </c>
      <c r="K216" s="139">
        <v>0.79149487921515504</v>
      </c>
    </row>
    <row r="217" spans="1:11" x14ac:dyDescent="0.25">
      <c r="A217" s="139" t="s">
        <v>101</v>
      </c>
      <c r="B217" s="139" t="s">
        <v>123</v>
      </c>
      <c r="C217" s="139" t="s">
        <v>21</v>
      </c>
      <c r="D217" s="139"/>
      <c r="E217" s="139"/>
      <c r="F217" s="139"/>
      <c r="G217" s="139"/>
      <c r="H217" s="139">
        <v>396.0361418</v>
      </c>
      <c r="I217" s="139">
        <v>54.871768118788999</v>
      </c>
      <c r="J217" s="139">
        <v>100</v>
      </c>
      <c r="K217" s="139">
        <v>0</v>
      </c>
    </row>
    <row r="218" spans="1:11" x14ac:dyDescent="0.25">
      <c r="A218" s="139" t="s">
        <v>101</v>
      </c>
      <c r="B218" s="139" t="s">
        <v>123</v>
      </c>
      <c r="C218" s="139" t="s">
        <v>22</v>
      </c>
      <c r="D218" s="139">
        <v>5120.7824628999997</v>
      </c>
      <c r="E218" s="139">
        <v>15.8695735543177</v>
      </c>
      <c r="F218" s="139">
        <v>4.18495570070474</v>
      </c>
      <c r="G218" s="139">
        <v>15.640444362776099</v>
      </c>
      <c r="H218" s="139">
        <v>117240.90614560001</v>
      </c>
      <c r="I218" s="139">
        <v>3.0906882140634302</v>
      </c>
      <c r="J218" s="139">
        <v>95.815044299295295</v>
      </c>
      <c r="K218" s="139">
        <v>0.68313454610631197</v>
      </c>
    </row>
    <row r="219" spans="1:11" x14ac:dyDescent="0.25">
      <c r="A219" s="139" t="s">
        <v>103</v>
      </c>
      <c r="B219" s="139" t="s">
        <v>124</v>
      </c>
      <c r="C219" s="139" t="s">
        <v>21</v>
      </c>
      <c r="D219" s="139">
        <v>87.805477300000007</v>
      </c>
      <c r="E219" s="139">
        <v>58.268710150881198</v>
      </c>
      <c r="F219" s="139">
        <v>19.032008271949699</v>
      </c>
      <c r="G219" s="139">
        <v>28.3959629365784</v>
      </c>
      <c r="H219" s="139">
        <v>373.55139079999998</v>
      </c>
      <c r="I219" s="139">
        <v>56.0889788603128</v>
      </c>
      <c r="J219" s="139">
        <v>80.967991728050293</v>
      </c>
      <c r="K219" s="139">
        <v>6.6746400641144996</v>
      </c>
    </row>
    <row r="220" spans="1:11" x14ac:dyDescent="0.25">
      <c r="A220" s="139" t="s">
        <v>103</v>
      </c>
      <c r="B220" s="139" t="s">
        <v>124</v>
      </c>
      <c r="C220" s="139" t="s">
        <v>22</v>
      </c>
      <c r="D220" s="139">
        <v>2342.6592964000001</v>
      </c>
      <c r="E220" s="139">
        <v>19.036891435738301</v>
      </c>
      <c r="F220" s="139">
        <v>6.1582004610903303</v>
      </c>
      <c r="G220" s="139">
        <v>17.7368261450947</v>
      </c>
      <c r="H220" s="139">
        <v>35698.637202500002</v>
      </c>
      <c r="I220" s="139">
        <v>3.12490620680052</v>
      </c>
      <c r="J220" s="139">
        <v>93.841799538909697</v>
      </c>
      <c r="K220" s="139">
        <v>1.1639475317149299</v>
      </c>
    </row>
    <row r="221" spans="1:11" x14ac:dyDescent="0.25">
      <c r="A221" s="139" t="s">
        <v>111</v>
      </c>
      <c r="B221" s="139" t="s">
        <v>125</v>
      </c>
      <c r="C221" s="139" t="s">
        <v>21</v>
      </c>
      <c r="D221" s="139">
        <v>315.64338290000001</v>
      </c>
      <c r="E221" s="139">
        <v>59.950691886308</v>
      </c>
      <c r="F221" s="139">
        <v>22.1191477302152</v>
      </c>
      <c r="G221" s="139">
        <v>29.4689507981182</v>
      </c>
      <c r="H221" s="139">
        <v>1111.3708346000001</v>
      </c>
      <c r="I221" s="139">
        <v>38.709108048703698</v>
      </c>
      <c r="J221" s="139">
        <v>77.880852269784796</v>
      </c>
      <c r="K221" s="139">
        <v>8.3695549953670696</v>
      </c>
    </row>
    <row r="222" spans="1:11" x14ac:dyDescent="0.25">
      <c r="A222" s="139" t="s">
        <v>111</v>
      </c>
      <c r="B222" s="139" t="s">
        <v>125</v>
      </c>
      <c r="C222" s="139" t="s">
        <v>22</v>
      </c>
      <c r="D222" s="139">
        <v>10293.603489499999</v>
      </c>
      <c r="E222" s="139">
        <v>7.5132474812624999</v>
      </c>
      <c r="F222" s="139">
        <v>12.4628279673016</v>
      </c>
      <c r="G222" s="139">
        <v>7.0453976695948697</v>
      </c>
      <c r="H222" s="139">
        <v>72300.840696900006</v>
      </c>
      <c r="I222" s="139">
        <v>2.1407152716145399</v>
      </c>
      <c r="J222" s="139">
        <v>87.537172032698393</v>
      </c>
      <c r="K222" s="139">
        <v>1.00306620694338</v>
      </c>
    </row>
    <row r="223" spans="1:11" x14ac:dyDescent="0.25">
      <c r="A223" s="139" t="s">
        <v>113</v>
      </c>
      <c r="B223" s="139" t="s">
        <v>126</v>
      </c>
      <c r="C223" s="139" t="s">
        <v>21</v>
      </c>
      <c r="D223" s="139">
        <v>268.54995059999999</v>
      </c>
      <c r="E223" s="139">
        <v>74.352759198655207</v>
      </c>
      <c r="F223" s="139">
        <v>21.858246449180701</v>
      </c>
      <c r="G223" s="139">
        <v>45.890465588619897</v>
      </c>
      <c r="H223" s="139">
        <v>960.04792080000004</v>
      </c>
      <c r="I223" s="139">
        <v>37.916705573602499</v>
      </c>
      <c r="J223" s="139">
        <v>78.141753550819303</v>
      </c>
      <c r="K223" s="139">
        <v>12.8367365834879</v>
      </c>
    </row>
    <row r="224" spans="1:11" x14ac:dyDescent="0.25">
      <c r="A224" s="139" t="s">
        <v>113</v>
      </c>
      <c r="B224" s="139" t="s">
        <v>126</v>
      </c>
      <c r="C224" s="139" t="s">
        <v>22</v>
      </c>
      <c r="D224" s="139">
        <v>10585.1260564</v>
      </c>
      <c r="E224" s="139">
        <v>9.4572875560738492</v>
      </c>
      <c r="F224" s="139">
        <v>11.168261887955</v>
      </c>
      <c r="G224" s="139">
        <v>8.9309500483879294</v>
      </c>
      <c r="H224" s="139">
        <v>84193.507920799995</v>
      </c>
      <c r="I224" s="139">
        <v>2.6982263079825599</v>
      </c>
      <c r="J224" s="139">
        <v>88.831738112045002</v>
      </c>
      <c r="K224" s="139">
        <v>1.1228327979222099</v>
      </c>
    </row>
    <row r="225" spans="1:11" x14ac:dyDescent="0.25">
      <c r="A225" s="139" t="s">
        <v>115</v>
      </c>
      <c r="B225" s="139" t="s">
        <v>308</v>
      </c>
      <c r="C225" s="139" t="s">
        <v>21</v>
      </c>
      <c r="D225" s="139"/>
      <c r="E225" s="139"/>
      <c r="F225" s="139"/>
      <c r="G225" s="139"/>
      <c r="H225" s="139">
        <v>84.607187800000005</v>
      </c>
      <c r="I225" s="139">
        <v>71.061343197992102</v>
      </c>
      <c r="J225" s="139">
        <v>100</v>
      </c>
      <c r="K225" s="139">
        <v>0</v>
      </c>
    </row>
    <row r="226" spans="1:11" x14ac:dyDescent="0.25">
      <c r="A226" s="139" t="s">
        <v>115</v>
      </c>
      <c r="B226" s="139" t="s">
        <v>308</v>
      </c>
      <c r="C226" s="139" t="s">
        <v>22</v>
      </c>
      <c r="D226" s="139">
        <v>2218.8025151000002</v>
      </c>
      <c r="E226" s="139">
        <v>9.7115973252154397</v>
      </c>
      <c r="F226" s="139">
        <v>5.5610056694010197</v>
      </c>
      <c r="G226" s="139">
        <v>9.9084384456131893</v>
      </c>
      <c r="H226" s="139">
        <v>37680.500722600002</v>
      </c>
      <c r="I226" s="139">
        <v>2.3741077408411599</v>
      </c>
      <c r="J226" s="139">
        <v>94.438994330599002</v>
      </c>
      <c r="K226" s="139">
        <v>0.58345477693331205</v>
      </c>
    </row>
    <row r="227" spans="1:11" x14ac:dyDescent="0.25">
      <c r="A227" s="139" t="s">
        <v>127</v>
      </c>
      <c r="B227" s="139" t="s">
        <v>128</v>
      </c>
      <c r="C227" s="139" t="s">
        <v>21</v>
      </c>
      <c r="D227" s="139">
        <v>174.78722880000001</v>
      </c>
      <c r="E227" s="139">
        <v>57.613570658448801</v>
      </c>
      <c r="F227" s="139">
        <v>38.781682925718101</v>
      </c>
      <c r="G227" s="139">
        <v>11.2622191162049</v>
      </c>
      <c r="H227" s="139">
        <v>275.90808820000001</v>
      </c>
      <c r="I227" s="139">
        <v>47.273394960110402</v>
      </c>
      <c r="J227" s="139">
        <v>61.218317074281899</v>
      </c>
      <c r="K227" s="139">
        <v>7.1345935608561</v>
      </c>
    </row>
    <row r="228" spans="1:11" x14ac:dyDescent="0.25">
      <c r="A228" s="139" t="s">
        <v>127</v>
      </c>
      <c r="B228" s="139" t="s">
        <v>128</v>
      </c>
      <c r="C228" s="139" t="s">
        <v>22</v>
      </c>
      <c r="D228" s="139">
        <v>3098.5540301000001</v>
      </c>
      <c r="E228" s="139">
        <v>10.955221885262899</v>
      </c>
      <c r="F228" s="139">
        <v>11.025670895193301</v>
      </c>
      <c r="G228" s="139">
        <v>9.8595847308484501</v>
      </c>
      <c r="H228" s="139">
        <v>25004.534294900001</v>
      </c>
      <c r="I228" s="139">
        <v>3.61771108579897</v>
      </c>
      <c r="J228" s="139">
        <v>88.974329104806699</v>
      </c>
      <c r="K228" s="139">
        <v>1.22179664066425</v>
      </c>
    </row>
    <row r="229" spans="1:11" x14ac:dyDescent="0.25">
      <c r="A229" s="139" t="s">
        <v>129</v>
      </c>
      <c r="B229" s="139" t="s">
        <v>130</v>
      </c>
      <c r="C229" s="139" t="s">
        <v>21</v>
      </c>
      <c r="D229" s="139">
        <v>40.7421066</v>
      </c>
      <c r="E229" s="139">
        <v>100</v>
      </c>
      <c r="F229" s="139">
        <v>7.2432619453820504</v>
      </c>
      <c r="G229" s="139">
        <v>109.30924129105701</v>
      </c>
      <c r="H229" s="139">
        <v>521.74074859999996</v>
      </c>
      <c r="I229" s="139">
        <v>77.649677615172195</v>
      </c>
      <c r="J229" s="139">
        <v>92.756738054617998</v>
      </c>
      <c r="K229" s="139">
        <v>8.5358269849451904</v>
      </c>
    </row>
    <row r="230" spans="1:11" x14ac:dyDescent="0.25">
      <c r="A230" s="139" t="s">
        <v>129</v>
      </c>
      <c r="B230" s="139" t="s">
        <v>130</v>
      </c>
      <c r="C230" s="139" t="s">
        <v>22</v>
      </c>
      <c r="D230" s="139">
        <v>3399.7042501000001</v>
      </c>
      <c r="E230" s="139">
        <v>10.9807145513613</v>
      </c>
      <c r="F230" s="139">
        <v>6.2714478721266902</v>
      </c>
      <c r="G230" s="139">
        <v>11.033997540987899</v>
      </c>
      <c r="H230" s="139">
        <v>50809.536094700001</v>
      </c>
      <c r="I230" s="139">
        <v>2.63567648301985</v>
      </c>
      <c r="J230" s="139">
        <v>93.7285521278733</v>
      </c>
      <c r="K230" s="139">
        <v>0.73829306895802305</v>
      </c>
    </row>
    <row r="231" spans="1:11" x14ac:dyDescent="0.25">
      <c r="A231" s="139" t="s">
        <v>131</v>
      </c>
      <c r="B231" s="139" t="s">
        <v>132</v>
      </c>
      <c r="C231" s="139" t="s">
        <v>21</v>
      </c>
      <c r="D231" s="139">
        <v>145.26034110000001</v>
      </c>
      <c r="E231" s="139">
        <v>100</v>
      </c>
      <c r="F231" s="139">
        <v>15.519451606167999</v>
      </c>
      <c r="G231" s="139">
        <v>47.0270885964011</v>
      </c>
      <c r="H231" s="139">
        <v>790.72853780000003</v>
      </c>
      <c r="I231" s="139">
        <v>58.568355445323498</v>
      </c>
      <c r="J231" s="139">
        <v>84.480548393831995</v>
      </c>
      <c r="K231" s="139">
        <v>8.6390848488396799</v>
      </c>
    </row>
    <row r="232" spans="1:11" x14ac:dyDescent="0.25">
      <c r="A232" s="139" t="s">
        <v>131</v>
      </c>
      <c r="B232" s="139" t="s">
        <v>132</v>
      </c>
      <c r="C232" s="139" t="s">
        <v>22</v>
      </c>
      <c r="D232" s="139">
        <v>5562.9118632</v>
      </c>
      <c r="E232" s="139">
        <v>14.533181108033</v>
      </c>
      <c r="F232" s="139">
        <v>7.3561369924718703</v>
      </c>
      <c r="G232" s="139">
        <v>13.0068961923606</v>
      </c>
      <c r="H232" s="139">
        <v>70059.821493900003</v>
      </c>
      <c r="I232" s="139">
        <v>2.5326892130779699</v>
      </c>
      <c r="J232" s="139">
        <v>92.643863007528097</v>
      </c>
      <c r="K232" s="139">
        <v>1.0327776404368001</v>
      </c>
    </row>
    <row r="233" spans="1:11" x14ac:dyDescent="0.25">
      <c r="A233" s="139" t="s">
        <v>133</v>
      </c>
      <c r="B233" s="139" t="s">
        <v>134</v>
      </c>
      <c r="C233" s="139" t="s">
        <v>21</v>
      </c>
      <c r="D233" s="139">
        <v>67.899491699999999</v>
      </c>
      <c r="E233" s="139">
        <v>50.104066154552299</v>
      </c>
      <c r="F233" s="139">
        <v>14.829434469611099</v>
      </c>
      <c r="G233" s="139">
        <v>38.990978976226899</v>
      </c>
      <c r="H233" s="139">
        <v>389.97023919999998</v>
      </c>
      <c r="I233" s="139">
        <v>45.937089849160898</v>
      </c>
      <c r="J233" s="139">
        <v>85.170565530388899</v>
      </c>
      <c r="K233" s="139">
        <v>6.7888966573508496</v>
      </c>
    </row>
    <row r="234" spans="1:11" x14ac:dyDescent="0.25">
      <c r="A234" s="139" t="s">
        <v>133</v>
      </c>
      <c r="B234" s="139" t="s">
        <v>134</v>
      </c>
      <c r="C234" s="139" t="s">
        <v>22</v>
      </c>
      <c r="D234" s="139">
        <v>3288.6279009</v>
      </c>
      <c r="E234" s="139">
        <v>9.3281788653228599</v>
      </c>
      <c r="F234" s="139">
        <v>8.0778990179626806</v>
      </c>
      <c r="G234" s="139">
        <v>8.9816535374761592</v>
      </c>
      <c r="H234" s="139">
        <v>37422.798344800001</v>
      </c>
      <c r="I234" s="139">
        <v>2.2397703977485701</v>
      </c>
      <c r="J234" s="139">
        <v>91.922100982037307</v>
      </c>
      <c r="K234" s="139">
        <v>0.78928668421359705</v>
      </c>
    </row>
    <row r="235" spans="1:11" x14ac:dyDescent="0.25">
      <c r="A235" s="139" t="s">
        <v>135</v>
      </c>
      <c r="B235" s="139" t="s">
        <v>136</v>
      </c>
      <c r="C235" s="139" t="s">
        <v>21</v>
      </c>
      <c r="D235" s="139">
        <v>518.1651928</v>
      </c>
      <c r="E235" s="139">
        <v>36.350391433544203</v>
      </c>
      <c r="F235" s="139">
        <v>16.097570134721199</v>
      </c>
      <c r="G235" s="139">
        <v>31.561000322011701</v>
      </c>
      <c r="H235" s="139">
        <v>2700.7379612999998</v>
      </c>
      <c r="I235" s="139">
        <v>27.993224569363701</v>
      </c>
      <c r="J235" s="139">
        <v>83.902429865278805</v>
      </c>
      <c r="K235" s="139">
        <v>6.05531230765689</v>
      </c>
    </row>
    <row r="236" spans="1:11" x14ac:dyDescent="0.25">
      <c r="A236" s="139" t="s">
        <v>135</v>
      </c>
      <c r="B236" s="139" t="s">
        <v>136</v>
      </c>
      <c r="C236" s="139" t="s">
        <v>22</v>
      </c>
      <c r="D236" s="139">
        <v>11856.599192600001</v>
      </c>
      <c r="E236" s="139">
        <v>8.2426509441743399</v>
      </c>
      <c r="F236" s="139">
        <v>13.4333492163986</v>
      </c>
      <c r="G236" s="139">
        <v>7.6718056061042503</v>
      </c>
      <c r="H236" s="139">
        <v>76405.821456200007</v>
      </c>
      <c r="I236" s="139">
        <v>2.8486999017241601</v>
      </c>
      <c r="J236" s="139">
        <v>86.566650783601403</v>
      </c>
      <c r="K236" s="139">
        <v>1.1905051528994299</v>
      </c>
    </row>
    <row r="237" spans="1:11" x14ac:dyDescent="0.25">
      <c r="A237" s="139" t="s">
        <v>137</v>
      </c>
      <c r="B237" s="139" t="s">
        <v>138</v>
      </c>
      <c r="C237" s="139" t="s">
        <v>21</v>
      </c>
      <c r="D237" s="139">
        <v>1204.1696559</v>
      </c>
      <c r="E237" s="139">
        <v>37.217157585843303</v>
      </c>
      <c r="F237" s="139">
        <v>24.257612147648999</v>
      </c>
      <c r="G237" s="139">
        <v>23.549886092640801</v>
      </c>
      <c r="H237" s="139">
        <v>3759.9201670000002</v>
      </c>
      <c r="I237" s="139">
        <v>32.910453564931998</v>
      </c>
      <c r="J237" s="139">
        <v>75.742387852351001</v>
      </c>
      <c r="K237" s="139">
        <v>7.5421969012938099</v>
      </c>
    </row>
    <row r="238" spans="1:11" x14ac:dyDescent="0.25">
      <c r="A238" s="139" t="s">
        <v>137</v>
      </c>
      <c r="B238" s="139" t="s">
        <v>138</v>
      </c>
      <c r="C238" s="139" t="s">
        <v>22</v>
      </c>
      <c r="D238" s="139">
        <v>27011.954314800001</v>
      </c>
      <c r="E238" s="139">
        <v>7.2763054590762897</v>
      </c>
      <c r="F238" s="139">
        <v>17.269580909299702</v>
      </c>
      <c r="G238" s="139">
        <v>6.3736390757807904</v>
      </c>
      <c r="H238" s="139">
        <v>129401.53630009999</v>
      </c>
      <c r="I238" s="139">
        <v>2.8432649044145699</v>
      </c>
      <c r="J238" s="139">
        <v>82.730419090700295</v>
      </c>
      <c r="K238" s="139">
        <v>1.3304667970459101</v>
      </c>
    </row>
    <row r="239" spans="1:11" x14ac:dyDescent="0.25">
      <c r="A239" s="139" t="s">
        <v>139</v>
      </c>
      <c r="B239" s="139" t="s">
        <v>140</v>
      </c>
      <c r="C239" s="139" t="s">
        <v>21</v>
      </c>
      <c r="D239" s="139">
        <v>3017.3037895000002</v>
      </c>
      <c r="E239" s="139">
        <v>26.6901882670277</v>
      </c>
      <c r="F239" s="139">
        <v>21.478840737135499</v>
      </c>
      <c r="G239" s="139">
        <v>20.612387789952301</v>
      </c>
      <c r="H239" s="139">
        <v>11030.492487899999</v>
      </c>
      <c r="I239" s="139">
        <v>20.098405007472699</v>
      </c>
      <c r="J239" s="139">
        <v>78.521159262864501</v>
      </c>
      <c r="K239" s="139">
        <v>5.6383553007710896</v>
      </c>
    </row>
    <row r="240" spans="1:11" x14ac:dyDescent="0.25">
      <c r="A240" s="139" t="s">
        <v>139</v>
      </c>
      <c r="B240" s="139" t="s">
        <v>140</v>
      </c>
      <c r="C240" s="139" t="s">
        <v>22</v>
      </c>
      <c r="D240" s="139">
        <v>56726.161466500002</v>
      </c>
      <c r="E240" s="139">
        <v>6.4047667381723903</v>
      </c>
      <c r="F240" s="139">
        <v>23.894826314958198</v>
      </c>
      <c r="G240" s="139">
        <v>6.2123495291678799</v>
      </c>
      <c r="H240" s="139">
        <v>180673.18481370001</v>
      </c>
      <c r="I240" s="139">
        <v>3.4513775855286299</v>
      </c>
      <c r="J240" s="139">
        <v>76.105173685041805</v>
      </c>
      <c r="K240" s="139">
        <v>1.9504983146297601</v>
      </c>
    </row>
    <row r="241" spans="1:11" x14ac:dyDescent="0.25">
      <c r="A241" s="139" t="s">
        <v>141</v>
      </c>
      <c r="B241" s="139" t="s">
        <v>142</v>
      </c>
      <c r="C241" s="139" t="s">
        <v>21</v>
      </c>
      <c r="D241" s="139">
        <v>565.66842029999998</v>
      </c>
      <c r="E241" s="139">
        <v>50.907528231427001</v>
      </c>
      <c r="F241" s="139">
        <v>16.655435816466699</v>
      </c>
      <c r="G241" s="139">
        <v>38.250062797297197</v>
      </c>
      <c r="H241" s="139">
        <v>2830.6307010999999</v>
      </c>
      <c r="I241" s="139">
        <v>24.335199601754301</v>
      </c>
      <c r="J241" s="139">
        <v>83.344564183533294</v>
      </c>
      <c r="K241" s="139">
        <v>7.6438274305845297</v>
      </c>
    </row>
    <row r="242" spans="1:11" x14ac:dyDescent="0.25">
      <c r="A242" s="139" t="s">
        <v>141</v>
      </c>
      <c r="B242" s="139" t="s">
        <v>142</v>
      </c>
      <c r="C242" s="139" t="s">
        <v>22</v>
      </c>
      <c r="D242" s="139">
        <v>14909.0486466</v>
      </c>
      <c r="E242" s="139">
        <v>9.2687345255189104</v>
      </c>
      <c r="F242" s="139">
        <v>15.336594408977399</v>
      </c>
      <c r="G242" s="139">
        <v>8.2068691797075406</v>
      </c>
      <c r="H242" s="139">
        <v>82303.202320099997</v>
      </c>
      <c r="I242" s="139">
        <v>2.5932412211244098</v>
      </c>
      <c r="J242" s="139">
        <v>84.663405591022595</v>
      </c>
      <c r="K242" s="139">
        <v>1.4866567568132201</v>
      </c>
    </row>
    <row r="243" spans="1:11" x14ac:dyDescent="0.25">
      <c r="A243" s="139" t="s">
        <v>143</v>
      </c>
      <c r="B243" s="139" t="s">
        <v>144</v>
      </c>
      <c r="C243" s="139" t="s">
        <v>21</v>
      </c>
      <c r="D243" s="139">
        <v>595.96618279999996</v>
      </c>
      <c r="E243" s="139">
        <v>43.412220236442401</v>
      </c>
      <c r="F243" s="139">
        <v>28.3634275188091</v>
      </c>
      <c r="G243" s="139">
        <v>19.9308617107963</v>
      </c>
      <c r="H243" s="139">
        <v>1505.2121124</v>
      </c>
      <c r="I243" s="139">
        <v>31.219123128747601</v>
      </c>
      <c r="J243" s="139">
        <v>71.636572481190896</v>
      </c>
      <c r="K243" s="139">
        <v>7.8913260635132296</v>
      </c>
    </row>
    <row r="244" spans="1:11" x14ac:dyDescent="0.25">
      <c r="A244" s="139" t="s">
        <v>143</v>
      </c>
      <c r="B244" s="139" t="s">
        <v>144</v>
      </c>
      <c r="C244" s="139" t="s">
        <v>22</v>
      </c>
      <c r="D244" s="139">
        <v>15493.0511451</v>
      </c>
      <c r="E244" s="139">
        <v>9.3353208060390305</v>
      </c>
      <c r="F244" s="139">
        <v>13.593941599566699</v>
      </c>
      <c r="G244" s="139">
        <v>8.7302495037650605</v>
      </c>
      <c r="H244" s="139">
        <v>98477.212973100002</v>
      </c>
      <c r="I244" s="139">
        <v>3.0852614228128301</v>
      </c>
      <c r="J244" s="139">
        <v>86.406058400433295</v>
      </c>
      <c r="K244" s="139">
        <v>1.37349746187743</v>
      </c>
    </row>
    <row r="245" spans="1:11" x14ac:dyDescent="0.25">
      <c r="A245" s="139" t="s">
        <v>145</v>
      </c>
      <c r="B245" s="139" t="s">
        <v>146</v>
      </c>
      <c r="C245" s="139" t="s">
        <v>21</v>
      </c>
      <c r="D245" s="139">
        <v>1574.2204168999999</v>
      </c>
      <c r="E245" s="139">
        <v>28.819017741400501</v>
      </c>
      <c r="F245" s="139">
        <v>25.301579449814199</v>
      </c>
      <c r="G245" s="139">
        <v>17.537026134164201</v>
      </c>
      <c r="H245" s="139">
        <v>4647.6062481999998</v>
      </c>
      <c r="I245" s="139">
        <v>18.358174952737901</v>
      </c>
      <c r="J245" s="139">
        <v>74.698420550185801</v>
      </c>
      <c r="K245" s="139">
        <v>5.9400782075293801</v>
      </c>
    </row>
    <row r="246" spans="1:11" x14ac:dyDescent="0.25">
      <c r="A246" s="139" t="s">
        <v>145</v>
      </c>
      <c r="B246" s="139" t="s">
        <v>146</v>
      </c>
      <c r="C246" s="139" t="s">
        <v>22</v>
      </c>
      <c r="D246" s="139">
        <v>21986.1907689</v>
      </c>
      <c r="E246" s="139">
        <v>6.0727356727563899</v>
      </c>
      <c r="F246" s="139">
        <v>26.4431648688333</v>
      </c>
      <c r="G246" s="139">
        <v>5.1878471363866403</v>
      </c>
      <c r="H246" s="139">
        <v>61158.889927600001</v>
      </c>
      <c r="I246" s="139">
        <v>3.33876625420677</v>
      </c>
      <c r="J246" s="139">
        <v>73.556835131166693</v>
      </c>
      <c r="K246" s="139">
        <v>1.8649945568913</v>
      </c>
    </row>
    <row r="247" spans="1:11" x14ac:dyDescent="0.25">
      <c r="A247" s="139" t="s">
        <v>147</v>
      </c>
      <c r="B247" s="139" t="s">
        <v>148</v>
      </c>
      <c r="C247" s="139" t="s">
        <v>21</v>
      </c>
      <c r="D247" s="139">
        <v>353.17855630000003</v>
      </c>
      <c r="E247" s="139">
        <v>59.626486096249998</v>
      </c>
      <c r="F247" s="139">
        <v>25.6149730335101</v>
      </c>
      <c r="G247" s="139">
        <v>26.9921306142204</v>
      </c>
      <c r="H247" s="139">
        <v>1025.6187425999999</v>
      </c>
      <c r="I247" s="139">
        <v>38.721527263575702</v>
      </c>
      <c r="J247" s="139">
        <v>74.385026966490003</v>
      </c>
      <c r="K247" s="139">
        <v>9.2949176198014793</v>
      </c>
    </row>
    <row r="248" spans="1:11" x14ac:dyDescent="0.25">
      <c r="A248" s="139" t="s">
        <v>147</v>
      </c>
      <c r="B248" s="139" t="s">
        <v>148</v>
      </c>
      <c r="C248" s="139" t="s">
        <v>22</v>
      </c>
      <c r="D248" s="139">
        <v>6259.7097620000004</v>
      </c>
      <c r="E248" s="139">
        <v>6.4161440840796997</v>
      </c>
      <c r="F248" s="139">
        <v>16.301055994565001</v>
      </c>
      <c r="G248" s="139">
        <v>6.5940925997311997</v>
      </c>
      <c r="H248" s="139">
        <v>32140.929829000001</v>
      </c>
      <c r="I248" s="139">
        <v>3.2657818104602701</v>
      </c>
      <c r="J248" s="139">
        <v>83.698944005434996</v>
      </c>
      <c r="K248" s="139">
        <v>1.28425363042316</v>
      </c>
    </row>
    <row r="249" spans="1:11" x14ac:dyDescent="0.25">
      <c r="A249" s="139" t="s">
        <v>149</v>
      </c>
      <c r="B249" s="139" t="s">
        <v>150</v>
      </c>
      <c r="C249" s="139" t="s">
        <v>21</v>
      </c>
      <c r="D249" s="139">
        <v>1007.7803324</v>
      </c>
      <c r="E249" s="139">
        <v>26.384253320445001</v>
      </c>
      <c r="F249" s="139">
        <v>27.492463127710899</v>
      </c>
      <c r="G249" s="139">
        <v>13.5603364228998</v>
      </c>
      <c r="H249" s="139">
        <v>2657.8800623000002</v>
      </c>
      <c r="I249" s="139">
        <v>22.155837020688399</v>
      </c>
      <c r="J249" s="139">
        <v>72.507536872289094</v>
      </c>
      <c r="K249" s="139">
        <v>5.14163168668341</v>
      </c>
    </row>
    <row r="250" spans="1:11" x14ac:dyDescent="0.25">
      <c r="A250" s="139" t="s">
        <v>149</v>
      </c>
      <c r="B250" s="139" t="s">
        <v>150</v>
      </c>
      <c r="C250" s="139" t="s">
        <v>22</v>
      </c>
      <c r="D250" s="139">
        <v>12363.0087781</v>
      </c>
      <c r="E250" s="139">
        <v>5.8724975817413698</v>
      </c>
      <c r="F250" s="139">
        <v>18.3169672495473</v>
      </c>
      <c r="G250" s="139">
        <v>4.9854970942736996</v>
      </c>
      <c r="H250" s="139">
        <v>55131.836900599999</v>
      </c>
      <c r="I250" s="139">
        <v>3.1831395519815699</v>
      </c>
      <c r="J250" s="139">
        <v>81.683032750452696</v>
      </c>
      <c r="K250" s="139">
        <v>1.1179700841607001</v>
      </c>
    </row>
    <row r="251" spans="1:11" x14ac:dyDescent="0.25">
      <c r="A251" s="139" t="s">
        <v>151</v>
      </c>
      <c r="B251" s="139" t="s">
        <v>152</v>
      </c>
      <c r="C251" s="139" t="s">
        <v>21</v>
      </c>
      <c r="D251" s="139">
        <v>325.72899569999998</v>
      </c>
      <c r="E251" s="139">
        <v>36.529548266385497</v>
      </c>
      <c r="F251" s="139">
        <v>28.564782053535101</v>
      </c>
      <c r="G251" s="139">
        <v>21.462471267762702</v>
      </c>
      <c r="H251" s="139">
        <v>814.58775900000001</v>
      </c>
      <c r="I251" s="139">
        <v>24.769151941269701</v>
      </c>
      <c r="J251" s="139">
        <v>71.435217946464903</v>
      </c>
      <c r="K251" s="139">
        <v>8.5821928135412104</v>
      </c>
    </row>
    <row r="252" spans="1:11" x14ac:dyDescent="0.25">
      <c r="A252" s="139" t="s">
        <v>151</v>
      </c>
      <c r="B252" s="139" t="s">
        <v>152</v>
      </c>
      <c r="C252" s="139" t="s">
        <v>22</v>
      </c>
      <c r="D252" s="139">
        <v>3462.1339103999999</v>
      </c>
      <c r="E252" s="139">
        <v>10.1405086629293</v>
      </c>
      <c r="F252" s="139">
        <v>15.4141394094946</v>
      </c>
      <c r="G252" s="139">
        <v>8.9560727492259105</v>
      </c>
      <c r="H252" s="139">
        <v>18998.632911699999</v>
      </c>
      <c r="I252" s="139">
        <v>2.58208361037557</v>
      </c>
      <c r="J252" s="139">
        <v>84.585860590505405</v>
      </c>
      <c r="K252" s="139">
        <v>1.6320712818241301</v>
      </c>
    </row>
    <row r="253" spans="1:11" x14ac:dyDescent="0.25">
      <c r="A253" s="139" t="s">
        <v>153</v>
      </c>
      <c r="B253" s="139" t="s">
        <v>154</v>
      </c>
      <c r="C253" s="139" t="s">
        <v>21</v>
      </c>
      <c r="D253" s="139">
        <v>293.62879379999998</v>
      </c>
      <c r="E253" s="139">
        <v>38.189039282817198</v>
      </c>
      <c r="F253" s="139">
        <v>26.9798098838234</v>
      </c>
      <c r="G253" s="139">
        <v>21.520354779067599</v>
      </c>
      <c r="H253" s="139">
        <v>794.69908940000005</v>
      </c>
      <c r="I253" s="139">
        <v>28.903554398278299</v>
      </c>
      <c r="J253" s="139">
        <v>73.020190116176593</v>
      </c>
      <c r="K253" s="139">
        <v>7.9514320580089404</v>
      </c>
    </row>
    <row r="254" spans="1:11" x14ac:dyDescent="0.25">
      <c r="A254" s="139" t="s">
        <v>153</v>
      </c>
      <c r="B254" s="139" t="s">
        <v>154</v>
      </c>
      <c r="C254" s="139" t="s">
        <v>22</v>
      </c>
      <c r="D254" s="139">
        <v>7259.1246314</v>
      </c>
      <c r="E254" s="139">
        <v>6.66385262558188</v>
      </c>
      <c r="F254" s="139">
        <v>17.201345228138699</v>
      </c>
      <c r="G254" s="139">
        <v>6.5257934500916797</v>
      </c>
      <c r="H254" s="139">
        <v>34941.787768900002</v>
      </c>
      <c r="I254" s="139">
        <v>2.7180073871017001</v>
      </c>
      <c r="J254" s="139">
        <v>82.798654771861294</v>
      </c>
      <c r="K254" s="139">
        <v>1.3557276544147601</v>
      </c>
    </row>
    <row r="255" spans="1:11" x14ac:dyDescent="0.25">
      <c r="A255" s="139" t="s">
        <v>155</v>
      </c>
      <c r="B255" s="139" t="s">
        <v>156</v>
      </c>
      <c r="C255" s="139" t="s">
        <v>21</v>
      </c>
      <c r="D255" s="139">
        <v>304.98514690000002</v>
      </c>
      <c r="E255" s="139">
        <v>33.462532704217303</v>
      </c>
      <c r="F255" s="139">
        <v>19.2572847941621</v>
      </c>
      <c r="G255" s="139">
        <v>22.509491957979598</v>
      </c>
      <c r="H255" s="139">
        <v>1278.7539428</v>
      </c>
      <c r="I255" s="139">
        <v>21.603167713248801</v>
      </c>
      <c r="J255" s="139">
        <v>80.742715205837897</v>
      </c>
      <c r="K255" s="139">
        <v>5.3685548733611803</v>
      </c>
    </row>
    <row r="256" spans="1:11" x14ac:dyDescent="0.25">
      <c r="A256" s="139" t="s">
        <v>155</v>
      </c>
      <c r="B256" s="139" t="s">
        <v>156</v>
      </c>
      <c r="C256" s="139" t="s">
        <v>22</v>
      </c>
      <c r="D256" s="139">
        <v>4775.1230525999999</v>
      </c>
      <c r="E256" s="139">
        <v>8.16425890256766</v>
      </c>
      <c r="F256" s="139">
        <v>12.773972273958</v>
      </c>
      <c r="G256" s="139">
        <v>7.9312456524356802</v>
      </c>
      <c r="H256" s="139">
        <v>32606.538267700002</v>
      </c>
      <c r="I256" s="139">
        <v>3.4174504254249598</v>
      </c>
      <c r="J256" s="139">
        <v>87.226027726042005</v>
      </c>
      <c r="K256" s="139">
        <v>1.16150551278532</v>
      </c>
    </row>
    <row r="257" spans="1:11" x14ac:dyDescent="0.25">
      <c r="A257" s="139" t="s">
        <v>157</v>
      </c>
      <c r="B257" s="139" t="s">
        <v>158</v>
      </c>
      <c r="C257" s="139" t="s">
        <v>21</v>
      </c>
      <c r="D257" s="139">
        <v>623.21223729999997</v>
      </c>
      <c r="E257" s="139">
        <v>36.669494936724597</v>
      </c>
      <c r="F257" s="139">
        <v>32.880680835530598</v>
      </c>
      <c r="G257" s="139">
        <v>21.826123710389801</v>
      </c>
      <c r="H257" s="139">
        <v>1272.1628628000001</v>
      </c>
      <c r="I257" s="139">
        <v>28.980475041104299</v>
      </c>
      <c r="J257" s="139">
        <v>67.119319164469402</v>
      </c>
      <c r="K257" s="139">
        <v>10.692268880731399</v>
      </c>
    </row>
    <row r="258" spans="1:11" x14ac:dyDescent="0.25">
      <c r="A258" s="139" t="s">
        <v>157</v>
      </c>
      <c r="B258" s="139" t="s">
        <v>158</v>
      </c>
      <c r="C258" s="139" t="s">
        <v>22</v>
      </c>
      <c r="D258" s="139">
        <v>9444.0706145000004</v>
      </c>
      <c r="E258" s="139">
        <v>8.3248745016171295</v>
      </c>
      <c r="F258" s="139">
        <v>19.534032669533701</v>
      </c>
      <c r="G258" s="139">
        <v>6.7763910383553396</v>
      </c>
      <c r="H258" s="139">
        <v>38902.682840200003</v>
      </c>
      <c r="I258" s="139">
        <v>3.2160964831166399</v>
      </c>
      <c r="J258" s="139">
        <v>80.465967330466299</v>
      </c>
      <c r="K258" s="139">
        <v>1.6450463259968799</v>
      </c>
    </row>
    <row r="259" spans="1:11" x14ac:dyDescent="0.25">
      <c r="A259" s="139" t="s">
        <v>159</v>
      </c>
      <c r="B259" s="139" t="s">
        <v>160</v>
      </c>
      <c r="C259" s="139" t="s">
        <v>21</v>
      </c>
      <c r="D259" s="139">
        <v>1005.6753618</v>
      </c>
      <c r="E259" s="139">
        <v>23.515602101233402</v>
      </c>
      <c r="F259" s="139">
        <v>22.9427549885297</v>
      </c>
      <c r="G259" s="139">
        <v>20.723530668584299</v>
      </c>
      <c r="H259" s="139">
        <v>3377.7361434999998</v>
      </c>
      <c r="I259" s="139">
        <v>19.387411165938701</v>
      </c>
      <c r="J259" s="139">
        <v>77.0572450114703</v>
      </c>
      <c r="K259" s="139">
        <v>6.1701516392889104</v>
      </c>
    </row>
    <row r="260" spans="1:11" x14ac:dyDescent="0.25">
      <c r="A260" s="139" t="s">
        <v>159</v>
      </c>
      <c r="B260" s="139" t="s">
        <v>160</v>
      </c>
      <c r="C260" s="139" t="s">
        <v>22</v>
      </c>
      <c r="D260" s="139">
        <v>16718.343787999998</v>
      </c>
      <c r="E260" s="139">
        <v>6.05818010786746</v>
      </c>
      <c r="F260" s="139">
        <v>21.594429965554099</v>
      </c>
      <c r="G260" s="139">
        <v>5.5330547258011702</v>
      </c>
      <c r="H260" s="139">
        <v>60701.360342499996</v>
      </c>
      <c r="I260" s="139">
        <v>3.1448883671898602</v>
      </c>
      <c r="J260" s="139">
        <v>78.405570034445901</v>
      </c>
      <c r="K260" s="139">
        <v>1.52391166494165</v>
      </c>
    </row>
    <row r="261" spans="1:11" x14ac:dyDescent="0.25">
      <c r="A261" s="139" t="s">
        <v>161</v>
      </c>
      <c r="B261" s="139" t="s">
        <v>162</v>
      </c>
      <c r="C261" s="139" t="s">
        <v>21</v>
      </c>
      <c r="D261" s="139">
        <v>682.96916599999997</v>
      </c>
      <c r="E261" s="139">
        <v>37.874742948849601</v>
      </c>
      <c r="F261" s="139">
        <v>24.015013487307701</v>
      </c>
      <c r="G261" s="139">
        <v>16.570375650958301</v>
      </c>
      <c r="H261" s="139">
        <v>2160.9566405</v>
      </c>
      <c r="I261" s="139">
        <v>31.478354506067699</v>
      </c>
      <c r="J261" s="139">
        <v>75.984986512692302</v>
      </c>
      <c r="K261" s="139">
        <v>5.2370581743940701</v>
      </c>
    </row>
    <row r="262" spans="1:11" x14ac:dyDescent="0.25">
      <c r="A262" s="139" t="s">
        <v>161</v>
      </c>
      <c r="B262" s="139" t="s">
        <v>162</v>
      </c>
      <c r="C262" s="139" t="s">
        <v>22</v>
      </c>
      <c r="D262" s="139">
        <v>10964.9452779</v>
      </c>
      <c r="E262" s="139">
        <v>8.6418470546569193</v>
      </c>
      <c r="F262" s="139">
        <v>12.1560816317751</v>
      </c>
      <c r="G262" s="139">
        <v>8.4484203644010307</v>
      </c>
      <c r="H262" s="139">
        <v>79236.368023899995</v>
      </c>
      <c r="I262" s="139">
        <v>2.8989248232297502</v>
      </c>
      <c r="J262" s="139">
        <v>87.843918368224905</v>
      </c>
      <c r="K262" s="139">
        <v>1.1691155121144801</v>
      </c>
    </row>
    <row r="263" spans="1:11" x14ac:dyDescent="0.25">
      <c r="A263" s="139" t="s">
        <v>163</v>
      </c>
      <c r="B263" s="139" t="s">
        <v>164</v>
      </c>
      <c r="C263" s="139" t="s">
        <v>21</v>
      </c>
      <c r="D263" s="139">
        <v>168.75254369999999</v>
      </c>
      <c r="E263" s="139">
        <v>43.130148711053501</v>
      </c>
      <c r="F263" s="139">
        <v>15.7583671819943</v>
      </c>
      <c r="G263" s="139">
        <v>39.4669197646596</v>
      </c>
      <c r="H263" s="139">
        <v>902.12327579999999</v>
      </c>
      <c r="I263" s="139">
        <v>34.041329071022702</v>
      </c>
      <c r="J263" s="139">
        <v>84.241632818005797</v>
      </c>
      <c r="K263" s="139">
        <v>7.3827416728427799</v>
      </c>
    </row>
    <row r="264" spans="1:11" x14ac:dyDescent="0.25">
      <c r="A264" s="139" t="s">
        <v>163</v>
      </c>
      <c r="B264" s="139" t="s">
        <v>164</v>
      </c>
      <c r="C264" s="139" t="s">
        <v>22</v>
      </c>
      <c r="D264" s="139">
        <v>9071.6425932000002</v>
      </c>
      <c r="E264" s="139">
        <v>6.4666240906744497</v>
      </c>
      <c r="F264" s="139">
        <v>17.152157892637799</v>
      </c>
      <c r="G264" s="139">
        <v>6.2975343001857604</v>
      </c>
      <c r="H264" s="139">
        <v>43817.577818500002</v>
      </c>
      <c r="I264" s="139">
        <v>3.5510480982107202</v>
      </c>
      <c r="J264" s="139">
        <v>82.847842107362197</v>
      </c>
      <c r="K264" s="139">
        <v>1.3037913831371799</v>
      </c>
    </row>
    <row r="265" spans="1:11" x14ac:dyDescent="0.25">
      <c r="A265" s="139" t="s">
        <v>165</v>
      </c>
      <c r="B265" s="139" t="s">
        <v>166</v>
      </c>
      <c r="C265" s="139" t="s">
        <v>21</v>
      </c>
      <c r="D265" s="139">
        <v>899.27055810000002</v>
      </c>
      <c r="E265" s="139">
        <v>34.6026934692308</v>
      </c>
      <c r="F265" s="139">
        <v>21.268876565936498</v>
      </c>
      <c r="G265" s="139">
        <v>17.255914418934701</v>
      </c>
      <c r="H265" s="139">
        <v>3328.8350276000001</v>
      </c>
      <c r="I265" s="139">
        <v>23.6500243716692</v>
      </c>
      <c r="J265" s="139">
        <v>78.731123434063505</v>
      </c>
      <c r="K265" s="139">
        <v>4.6616115431917802</v>
      </c>
    </row>
    <row r="266" spans="1:11" x14ac:dyDescent="0.25">
      <c r="A266" s="139" t="s">
        <v>165</v>
      </c>
      <c r="B266" s="139" t="s">
        <v>166</v>
      </c>
      <c r="C266" s="139" t="s">
        <v>22</v>
      </c>
      <c r="D266" s="139">
        <v>31344.155498200002</v>
      </c>
      <c r="E266" s="139">
        <v>5.8960600791919298</v>
      </c>
      <c r="F266" s="139">
        <v>26.4664267713813</v>
      </c>
      <c r="G266" s="139">
        <v>6.49392377243431</v>
      </c>
      <c r="H266" s="139">
        <v>87085.717068099999</v>
      </c>
      <c r="I266" s="139">
        <v>4.4018283062085297</v>
      </c>
      <c r="J266" s="139">
        <v>73.533573228618707</v>
      </c>
      <c r="K266" s="139">
        <v>2.3373127462160901</v>
      </c>
    </row>
    <row r="267" spans="1:11" x14ac:dyDescent="0.25">
      <c r="A267" s="139" t="s">
        <v>167</v>
      </c>
      <c r="B267" s="139" t="s">
        <v>168</v>
      </c>
      <c r="C267" s="139" t="s">
        <v>21</v>
      </c>
      <c r="D267" s="139">
        <v>480.17402929999997</v>
      </c>
      <c r="E267" s="139">
        <v>27.816438117764999</v>
      </c>
      <c r="F267" s="139">
        <v>20.765073525694799</v>
      </c>
      <c r="G267" s="139">
        <v>22.170474620965798</v>
      </c>
      <c r="H267" s="139">
        <v>1832.2378613000001</v>
      </c>
      <c r="I267" s="139">
        <v>18.259682181966902</v>
      </c>
      <c r="J267" s="139">
        <v>79.234926474305198</v>
      </c>
      <c r="K267" s="139">
        <v>5.8102096649663597</v>
      </c>
    </row>
    <row r="268" spans="1:11" x14ac:dyDescent="0.25">
      <c r="A268" s="139" t="s">
        <v>167</v>
      </c>
      <c r="B268" s="139" t="s">
        <v>168</v>
      </c>
      <c r="C268" s="139" t="s">
        <v>22</v>
      </c>
      <c r="D268" s="139">
        <v>9450.1988512999997</v>
      </c>
      <c r="E268" s="139">
        <v>7.6808460068955497</v>
      </c>
      <c r="F268" s="139">
        <v>14.814901343392499</v>
      </c>
      <c r="G268" s="139">
        <v>6.8492982866937098</v>
      </c>
      <c r="H268" s="139">
        <v>54338.270827</v>
      </c>
      <c r="I268" s="139">
        <v>2.5001209723013198</v>
      </c>
      <c r="J268" s="139">
        <v>85.185098656607494</v>
      </c>
      <c r="K268" s="139">
        <v>1.1911904780186999</v>
      </c>
    </row>
    <row r="269" spans="1:11" x14ac:dyDescent="0.25">
      <c r="A269" s="139" t="s">
        <v>169</v>
      </c>
      <c r="B269" s="139" t="s">
        <v>170</v>
      </c>
      <c r="C269" s="139" t="s">
        <v>21</v>
      </c>
      <c r="D269" s="139">
        <v>343.897289</v>
      </c>
      <c r="E269" s="139">
        <v>42.0125555805365</v>
      </c>
      <c r="F269" s="139">
        <v>21.130384972344402</v>
      </c>
      <c r="G269" s="139">
        <v>36.678002698812101</v>
      </c>
      <c r="H269" s="139">
        <v>1283.6040057</v>
      </c>
      <c r="I269" s="139">
        <v>33.681439230212398</v>
      </c>
      <c r="J269" s="139">
        <v>78.869615027655598</v>
      </c>
      <c r="K269" s="139">
        <v>9.8266020034563102</v>
      </c>
    </row>
    <row r="270" spans="1:11" x14ac:dyDescent="0.25">
      <c r="A270" s="139" t="s">
        <v>169</v>
      </c>
      <c r="B270" s="139" t="s">
        <v>170</v>
      </c>
      <c r="C270" s="139" t="s">
        <v>22</v>
      </c>
      <c r="D270" s="139">
        <v>9610.8865420999991</v>
      </c>
      <c r="E270" s="139">
        <v>7.51802882397332</v>
      </c>
      <c r="F270" s="139">
        <v>13.6504146439579</v>
      </c>
      <c r="G270" s="139">
        <v>6.7627604880539502</v>
      </c>
      <c r="H270" s="139">
        <v>60796.3999234</v>
      </c>
      <c r="I270" s="139">
        <v>2.7778719342610398</v>
      </c>
      <c r="J270" s="139">
        <v>86.349585356042098</v>
      </c>
      <c r="K270" s="139">
        <v>1.06907849550261</v>
      </c>
    </row>
    <row r="271" spans="1:11" x14ac:dyDescent="0.25">
      <c r="A271" s="139" t="s">
        <v>171</v>
      </c>
      <c r="B271" s="139" t="s">
        <v>172</v>
      </c>
      <c r="C271" s="139" t="s">
        <v>21</v>
      </c>
      <c r="D271" s="139">
        <v>728.52544720000003</v>
      </c>
      <c r="E271" s="139">
        <v>34.718022661268201</v>
      </c>
      <c r="F271" s="139">
        <v>23.807093038584799</v>
      </c>
      <c r="G271" s="139">
        <v>27.5081853738272</v>
      </c>
      <c r="H271" s="139">
        <v>2331.5938458999999</v>
      </c>
      <c r="I271" s="139">
        <v>22.774694951223299</v>
      </c>
      <c r="J271" s="139">
        <v>76.192906961415204</v>
      </c>
      <c r="K271" s="139">
        <v>8.5951560930597299</v>
      </c>
    </row>
    <row r="272" spans="1:11" x14ac:dyDescent="0.25">
      <c r="A272" s="139" t="s">
        <v>171</v>
      </c>
      <c r="B272" s="139" t="s">
        <v>172</v>
      </c>
      <c r="C272" s="139" t="s">
        <v>22</v>
      </c>
      <c r="D272" s="139">
        <v>14298.346042499999</v>
      </c>
      <c r="E272" s="139">
        <v>6.5580528042875796</v>
      </c>
      <c r="F272" s="139">
        <v>18.577043071666299</v>
      </c>
      <c r="G272" s="139">
        <v>5.8832694011311304</v>
      </c>
      <c r="H272" s="139">
        <v>62669.4791778</v>
      </c>
      <c r="I272" s="139">
        <v>2.60548512000801</v>
      </c>
      <c r="J272" s="139">
        <v>81.422956928333704</v>
      </c>
      <c r="K272" s="139">
        <v>1.34229648725761</v>
      </c>
    </row>
    <row r="273" spans="1:11" x14ac:dyDescent="0.25">
      <c r="A273" s="139" t="s">
        <v>173</v>
      </c>
      <c r="B273" s="139" t="s">
        <v>174</v>
      </c>
      <c r="C273" s="139" t="s">
        <v>21</v>
      </c>
      <c r="D273" s="139">
        <v>394.23225200000002</v>
      </c>
      <c r="E273" s="139">
        <v>41.794600633851502</v>
      </c>
      <c r="F273" s="139">
        <v>15.589637118521599</v>
      </c>
      <c r="G273" s="139">
        <v>33.344593357936702</v>
      </c>
      <c r="H273" s="139">
        <v>2134.5774246000001</v>
      </c>
      <c r="I273" s="139">
        <v>26.332376607609799</v>
      </c>
      <c r="J273" s="139">
        <v>84.410362881478406</v>
      </c>
      <c r="K273" s="139">
        <v>6.1583683871232697</v>
      </c>
    </row>
    <row r="274" spans="1:11" x14ac:dyDescent="0.25">
      <c r="A274" s="139" t="s">
        <v>173</v>
      </c>
      <c r="B274" s="139" t="s">
        <v>174</v>
      </c>
      <c r="C274" s="139" t="s">
        <v>22</v>
      </c>
      <c r="D274" s="139">
        <v>11386.453182499999</v>
      </c>
      <c r="E274" s="139">
        <v>6.58418915750417</v>
      </c>
      <c r="F274" s="139">
        <v>13.8955168041792</v>
      </c>
      <c r="G274" s="139">
        <v>6.4890603948090702</v>
      </c>
      <c r="H274" s="139">
        <v>70556.905549400006</v>
      </c>
      <c r="I274" s="139">
        <v>2.4663549859329499</v>
      </c>
      <c r="J274" s="139">
        <v>86.104483195820805</v>
      </c>
      <c r="K274" s="139">
        <v>1.0472027055123101</v>
      </c>
    </row>
    <row r="275" spans="1:11" x14ac:dyDescent="0.25">
      <c r="A275" s="139" t="s">
        <v>175</v>
      </c>
      <c r="B275" s="139" t="s">
        <v>176</v>
      </c>
      <c r="C275" s="139" t="s">
        <v>21</v>
      </c>
      <c r="D275" s="139">
        <v>804.56353579999995</v>
      </c>
      <c r="E275" s="139">
        <v>33.357496984643099</v>
      </c>
      <c r="F275" s="139">
        <v>22.240183869541699</v>
      </c>
      <c r="G275" s="139">
        <v>23.0741309088904</v>
      </c>
      <c r="H275" s="139">
        <v>2813.0483531999998</v>
      </c>
      <c r="I275" s="139">
        <v>20.677681181233499</v>
      </c>
      <c r="J275" s="139">
        <v>77.759816130458304</v>
      </c>
      <c r="K275" s="139">
        <v>6.5994615159922896</v>
      </c>
    </row>
    <row r="276" spans="1:11" x14ac:dyDescent="0.25">
      <c r="A276" s="139" t="s">
        <v>175</v>
      </c>
      <c r="B276" s="139" t="s">
        <v>176</v>
      </c>
      <c r="C276" s="139" t="s">
        <v>22</v>
      </c>
      <c r="D276" s="139">
        <v>16500.206139999998</v>
      </c>
      <c r="E276" s="139">
        <v>6.71042425219792</v>
      </c>
      <c r="F276" s="139">
        <v>13.5165564134187</v>
      </c>
      <c r="G276" s="139">
        <v>6.5191933229281496</v>
      </c>
      <c r="H276" s="139">
        <v>105573.8313243</v>
      </c>
      <c r="I276" s="139">
        <v>3.1689429499884998</v>
      </c>
      <c r="J276" s="139">
        <v>86.483443586581302</v>
      </c>
      <c r="K276" s="139">
        <v>1.01888917306032</v>
      </c>
    </row>
    <row r="277" spans="1:11" x14ac:dyDescent="0.25">
      <c r="A277" s="139" t="s">
        <v>177</v>
      </c>
      <c r="B277" s="139" t="s">
        <v>178</v>
      </c>
      <c r="C277" s="139" t="s">
        <v>21</v>
      </c>
      <c r="D277" s="139">
        <v>447.1794142</v>
      </c>
      <c r="E277" s="139">
        <v>22.715077948354502</v>
      </c>
      <c r="F277" s="139">
        <v>25.101237052569399</v>
      </c>
      <c r="G277" s="139">
        <v>16.133370817301699</v>
      </c>
      <c r="H277" s="139">
        <v>1334.3240761</v>
      </c>
      <c r="I277" s="139">
        <v>18.4894438181284</v>
      </c>
      <c r="J277" s="139">
        <v>74.898762947430598</v>
      </c>
      <c r="K277" s="139">
        <v>5.40686587342344</v>
      </c>
    </row>
    <row r="278" spans="1:11" x14ac:dyDescent="0.25">
      <c r="A278" s="139" t="s">
        <v>177</v>
      </c>
      <c r="B278" s="139" t="s">
        <v>178</v>
      </c>
      <c r="C278" s="139" t="s">
        <v>22</v>
      </c>
      <c r="D278" s="139">
        <v>4338.4370785999999</v>
      </c>
      <c r="E278" s="139">
        <v>6.8645876903541003</v>
      </c>
      <c r="F278" s="139">
        <v>14.2498489721632</v>
      </c>
      <c r="G278" s="139">
        <v>5.8563436000052498</v>
      </c>
      <c r="H278" s="139">
        <v>26107.0580777</v>
      </c>
      <c r="I278" s="139">
        <v>2.4210249918632898</v>
      </c>
      <c r="J278" s="139">
        <v>85.750151027836793</v>
      </c>
      <c r="K278" s="139">
        <v>0.97319959007510504</v>
      </c>
    </row>
    <row r="279" spans="1:11" x14ac:dyDescent="0.25">
      <c r="A279" s="139" t="s">
        <v>179</v>
      </c>
      <c r="B279" s="139" t="s">
        <v>180</v>
      </c>
      <c r="C279" s="139" t="s">
        <v>21</v>
      </c>
      <c r="D279" s="139">
        <v>867.91043739999998</v>
      </c>
      <c r="E279" s="139">
        <v>25.352703407705</v>
      </c>
      <c r="F279" s="139">
        <v>16.825748389254201</v>
      </c>
      <c r="G279" s="139">
        <v>24.421553887815701</v>
      </c>
      <c r="H279" s="139">
        <v>4290.3174007999996</v>
      </c>
      <c r="I279" s="139">
        <v>20.7398942024872</v>
      </c>
      <c r="J279" s="139">
        <v>83.174251610745799</v>
      </c>
      <c r="K279" s="139">
        <v>4.9403621076635398</v>
      </c>
    </row>
    <row r="280" spans="1:11" x14ac:dyDescent="0.25">
      <c r="A280" s="139" t="s">
        <v>179</v>
      </c>
      <c r="B280" s="139" t="s">
        <v>180</v>
      </c>
      <c r="C280" s="139" t="s">
        <v>22</v>
      </c>
      <c r="D280" s="139">
        <v>17827.874658000001</v>
      </c>
      <c r="E280" s="139">
        <v>6.0714618185039102</v>
      </c>
      <c r="F280" s="139">
        <v>22.860436806341699</v>
      </c>
      <c r="G280" s="139">
        <v>5.2267655118437997</v>
      </c>
      <c r="H280" s="139">
        <v>60157.838428000003</v>
      </c>
      <c r="I280" s="139">
        <v>3.7323459834702599</v>
      </c>
      <c r="J280" s="139">
        <v>77.139563193658304</v>
      </c>
      <c r="K280" s="139">
        <v>1.54896058181069</v>
      </c>
    </row>
    <row r="281" spans="1:11" x14ac:dyDescent="0.25">
      <c r="A281" s="139" t="s">
        <v>181</v>
      </c>
      <c r="B281" s="139" t="s">
        <v>182</v>
      </c>
      <c r="C281" s="139" t="s">
        <v>21</v>
      </c>
      <c r="D281" s="139">
        <v>805.13143849999994</v>
      </c>
      <c r="E281" s="139">
        <v>28.5141684001355</v>
      </c>
      <c r="F281" s="139">
        <v>18.039198401652399</v>
      </c>
      <c r="G281" s="139">
        <v>22.730795359805001</v>
      </c>
      <c r="H281" s="139">
        <v>3658.1014645</v>
      </c>
      <c r="I281" s="139">
        <v>20.003079050741199</v>
      </c>
      <c r="J281" s="139">
        <v>81.960801598347601</v>
      </c>
      <c r="K281" s="139">
        <v>5.0029443261466202</v>
      </c>
    </row>
    <row r="282" spans="1:11" x14ac:dyDescent="0.25">
      <c r="A282" s="139" t="s">
        <v>181</v>
      </c>
      <c r="B282" s="139" t="s">
        <v>182</v>
      </c>
      <c r="C282" s="139" t="s">
        <v>22</v>
      </c>
      <c r="D282" s="139">
        <v>10840.320100299999</v>
      </c>
      <c r="E282" s="139">
        <v>6.4445862234245403</v>
      </c>
      <c r="F282" s="139">
        <v>17.512150253935602</v>
      </c>
      <c r="G282" s="139">
        <v>6.0975623731452204</v>
      </c>
      <c r="H282" s="139">
        <v>51061.387817399998</v>
      </c>
      <c r="I282" s="139">
        <v>3.5166010401394199</v>
      </c>
      <c r="J282" s="139">
        <v>82.487849746064398</v>
      </c>
      <c r="K282" s="139">
        <v>1.2945109951342699</v>
      </c>
    </row>
    <row r="283" spans="1:11" x14ac:dyDescent="0.25">
      <c r="A283" s="139" t="s">
        <v>183</v>
      </c>
      <c r="B283" s="139" t="s">
        <v>184</v>
      </c>
      <c r="C283" s="139" t="s">
        <v>21</v>
      </c>
      <c r="D283" s="139">
        <v>768.65675499999998</v>
      </c>
      <c r="E283" s="139">
        <v>17.642290889945901</v>
      </c>
      <c r="F283" s="139">
        <v>26.743900839392101</v>
      </c>
      <c r="G283" s="139">
        <v>12.2893842249785</v>
      </c>
      <c r="H283" s="139">
        <v>2105.4817621000002</v>
      </c>
      <c r="I283" s="139">
        <v>14.5570339202149</v>
      </c>
      <c r="J283" s="139">
        <v>73.256099160607803</v>
      </c>
      <c r="K283" s="139">
        <v>4.4865352763248199</v>
      </c>
    </row>
    <row r="284" spans="1:11" x14ac:dyDescent="0.25">
      <c r="A284" s="139" t="s">
        <v>183</v>
      </c>
      <c r="B284" s="139" t="s">
        <v>184</v>
      </c>
      <c r="C284" s="139" t="s">
        <v>22</v>
      </c>
      <c r="D284" s="139">
        <v>3437.6102744999998</v>
      </c>
      <c r="E284" s="139">
        <v>6.0765776012645398</v>
      </c>
      <c r="F284" s="139">
        <v>25.483886342029798</v>
      </c>
      <c r="G284" s="139">
        <v>4.8881099175626499</v>
      </c>
      <c r="H284" s="139">
        <v>10051.7383608</v>
      </c>
      <c r="I284" s="139">
        <v>4.1655857306771997</v>
      </c>
      <c r="J284" s="139">
        <v>74.516113657970195</v>
      </c>
      <c r="K284" s="139">
        <v>1.6716926239374701</v>
      </c>
    </row>
    <row r="285" spans="1:11" x14ac:dyDescent="0.25">
      <c r="A285" s="139" t="s">
        <v>185</v>
      </c>
      <c r="B285" s="139" t="s">
        <v>186</v>
      </c>
      <c r="C285" s="139" t="s">
        <v>21</v>
      </c>
      <c r="D285" s="139">
        <v>881.07784049999998</v>
      </c>
      <c r="E285" s="139">
        <v>23.612352034178802</v>
      </c>
      <c r="F285" s="139">
        <v>21.034568101139399</v>
      </c>
      <c r="G285" s="139">
        <v>16.819483907100398</v>
      </c>
      <c r="H285" s="139">
        <v>3307.6358819000002</v>
      </c>
      <c r="I285" s="139">
        <v>14.230827035125399</v>
      </c>
      <c r="J285" s="139">
        <v>78.965431898860601</v>
      </c>
      <c r="K285" s="139">
        <v>4.4803222266049296</v>
      </c>
    </row>
    <row r="286" spans="1:11" x14ac:dyDescent="0.25">
      <c r="A286" s="139" t="s">
        <v>185</v>
      </c>
      <c r="B286" s="139" t="s">
        <v>186</v>
      </c>
      <c r="C286" s="139" t="s">
        <v>22</v>
      </c>
      <c r="D286" s="139">
        <v>8918.4021716999996</v>
      </c>
      <c r="E286" s="139">
        <v>6.2251462830846798</v>
      </c>
      <c r="F286" s="139">
        <v>24.414988247181899</v>
      </c>
      <c r="G286" s="139">
        <v>5.6252471999256297</v>
      </c>
      <c r="H286" s="139">
        <v>27609.988018</v>
      </c>
      <c r="I286" s="139">
        <v>3.7546977505451902</v>
      </c>
      <c r="J286" s="139">
        <v>75.585011752818104</v>
      </c>
      <c r="K286" s="139">
        <v>1.81703146018968</v>
      </c>
    </row>
    <row r="287" spans="1:11" x14ac:dyDescent="0.25">
      <c r="A287" s="139" t="s">
        <v>187</v>
      </c>
      <c r="B287" s="139" t="s">
        <v>188</v>
      </c>
      <c r="C287" s="139" t="s">
        <v>21</v>
      </c>
      <c r="D287" s="139">
        <v>2267.9092495</v>
      </c>
      <c r="E287" s="139">
        <v>23.152497796576299</v>
      </c>
      <c r="F287" s="139">
        <v>24.781944535591201</v>
      </c>
      <c r="G287" s="139">
        <v>17.771469058054802</v>
      </c>
      <c r="H287" s="139">
        <v>6883.5487655999996</v>
      </c>
      <c r="I287" s="139">
        <v>24.5762250100891</v>
      </c>
      <c r="J287" s="139">
        <v>75.218055464408806</v>
      </c>
      <c r="K287" s="139">
        <v>5.8551308963455098</v>
      </c>
    </row>
    <row r="288" spans="1:11" x14ac:dyDescent="0.25">
      <c r="A288" s="139" t="s">
        <v>187</v>
      </c>
      <c r="B288" s="139" t="s">
        <v>188</v>
      </c>
      <c r="C288" s="139" t="s">
        <v>22</v>
      </c>
      <c r="D288" s="139">
        <v>14759.9252994</v>
      </c>
      <c r="E288" s="139">
        <v>9.2416892316135293</v>
      </c>
      <c r="F288" s="139">
        <v>15.2813807166578</v>
      </c>
      <c r="G288" s="139">
        <v>7.9790436630167703</v>
      </c>
      <c r="H288" s="139">
        <v>81827.716701500001</v>
      </c>
      <c r="I288" s="139">
        <v>3.9478994211493501</v>
      </c>
      <c r="J288" s="139">
        <v>84.718619283342207</v>
      </c>
      <c r="K288" s="139">
        <v>1.4392444659844701</v>
      </c>
    </row>
    <row r="289" spans="1:11" x14ac:dyDescent="0.25">
      <c r="A289" s="139" t="s">
        <v>189</v>
      </c>
      <c r="B289" s="139" t="s">
        <v>190</v>
      </c>
      <c r="C289" s="139" t="s">
        <v>21</v>
      </c>
      <c r="D289" s="139">
        <v>2588.4115015000002</v>
      </c>
      <c r="E289" s="139">
        <v>16.060128895677298</v>
      </c>
      <c r="F289" s="139">
        <v>31.803733123355801</v>
      </c>
      <c r="G289" s="139">
        <v>10.790017445937099</v>
      </c>
      <c r="H289" s="139">
        <v>5550.2918748000002</v>
      </c>
      <c r="I289" s="139">
        <v>14.0076729550827</v>
      </c>
      <c r="J289" s="139">
        <v>68.196266876644202</v>
      </c>
      <c r="K289" s="139">
        <v>5.0319885671698197</v>
      </c>
    </row>
    <row r="290" spans="1:11" x14ac:dyDescent="0.25">
      <c r="A290" s="139" t="s">
        <v>189</v>
      </c>
      <c r="B290" s="139" t="s">
        <v>190</v>
      </c>
      <c r="C290" s="139" t="s">
        <v>22</v>
      </c>
      <c r="D290" s="139">
        <v>14498.076034</v>
      </c>
      <c r="E290" s="139">
        <v>5.6805933304511402</v>
      </c>
      <c r="F290" s="139">
        <v>25.810739924704801</v>
      </c>
      <c r="G290" s="139">
        <v>4.7494555438977297</v>
      </c>
      <c r="H290" s="139">
        <v>41672.634593800001</v>
      </c>
      <c r="I290" s="139">
        <v>3.40330698136626</v>
      </c>
      <c r="J290" s="139">
        <v>74.189260075295195</v>
      </c>
      <c r="K290" s="139">
        <v>1.65235455513477</v>
      </c>
    </row>
    <row r="291" spans="1:11" x14ac:dyDescent="0.25">
      <c r="A291" s="139" t="s">
        <v>191</v>
      </c>
      <c r="B291" s="139" t="s">
        <v>192</v>
      </c>
      <c r="C291" s="139" t="s">
        <v>21</v>
      </c>
      <c r="D291" s="139">
        <v>2237.9332534999999</v>
      </c>
      <c r="E291" s="139">
        <v>19.968277148518499</v>
      </c>
      <c r="F291" s="139">
        <v>20.9589850648408</v>
      </c>
      <c r="G291" s="139">
        <v>17.061290237403298</v>
      </c>
      <c r="H291" s="139">
        <v>8439.7462551999997</v>
      </c>
      <c r="I291" s="139">
        <v>16.303801795653101</v>
      </c>
      <c r="J291" s="139">
        <v>79.041014935159197</v>
      </c>
      <c r="K291" s="139">
        <v>4.5240730722650104</v>
      </c>
    </row>
    <row r="292" spans="1:11" x14ac:dyDescent="0.25">
      <c r="A292" s="139" t="s">
        <v>191</v>
      </c>
      <c r="B292" s="139" t="s">
        <v>192</v>
      </c>
      <c r="C292" s="139" t="s">
        <v>22</v>
      </c>
      <c r="D292" s="139">
        <v>20811.9182888</v>
      </c>
      <c r="E292" s="139">
        <v>6.5520210509500698</v>
      </c>
      <c r="F292" s="139">
        <v>20.404957695034199</v>
      </c>
      <c r="G292" s="139">
        <v>6.1453042644952696</v>
      </c>
      <c r="H292" s="139">
        <v>81182.5018901</v>
      </c>
      <c r="I292" s="139">
        <v>3.3406388131107199</v>
      </c>
      <c r="J292" s="139">
        <v>79.595042304965801</v>
      </c>
      <c r="K292" s="139">
        <v>1.57540808961058</v>
      </c>
    </row>
    <row r="293" spans="1:11" x14ac:dyDescent="0.25">
      <c r="A293" s="139" t="s">
        <v>193</v>
      </c>
      <c r="B293" s="139" t="s">
        <v>194</v>
      </c>
      <c r="C293" s="139" t="s">
        <v>21</v>
      </c>
      <c r="D293" s="139">
        <v>976.74922630000003</v>
      </c>
      <c r="E293" s="139">
        <v>28.494314975307098</v>
      </c>
      <c r="F293" s="139">
        <v>14.4757675977103</v>
      </c>
      <c r="G293" s="139">
        <v>25.461286376010801</v>
      </c>
      <c r="H293" s="139">
        <v>5770.7287206000001</v>
      </c>
      <c r="I293" s="139">
        <v>16.673403824392</v>
      </c>
      <c r="J293" s="139">
        <v>85.524232402289698</v>
      </c>
      <c r="K293" s="139">
        <v>4.3095582850038303</v>
      </c>
    </row>
    <row r="294" spans="1:11" x14ac:dyDescent="0.25">
      <c r="A294" s="139" t="s">
        <v>193</v>
      </c>
      <c r="B294" s="139" t="s">
        <v>194</v>
      </c>
      <c r="C294" s="139" t="s">
        <v>22</v>
      </c>
      <c r="D294" s="139">
        <v>14049.4756753</v>
      </c>
      <c r="E294" s="139">
        <v>7.1462156989500301</v>
      </c>
      <c r="F294" s="139">
        <v>18.1154593418842</v>
      </c>
      <c r="G294" s="139">
        <v>7.41074679446477</v>
      </c>
      <c r="H294" s="139">
        <v>63505.696457799997</v>
      </c>
      <c r="I294" s="139">
        <v>3.55016061955885</v>
      </c>
      <c r="J294" s="139">
        <v>81.884540658115796</v>
      </c>
      <c r="K294" s="139">
        <v>1.6394924019741599</v>
      </c>
    </row>
    <row r="295" spans="1:11" x14ac:dyDescent="0.25">
      <c r="A295" s="139" t="s">
        <v>195</v>
      </c>
      <c r="B295" s="139" t="s">
        <v>196</v>
      </c>
      <c r="C295" s="139" t="s">
        <v>21</v>
      </c>
      <c r="D295" s="139">
        <v>1020.1858264</v>
      </c>
      <c r="E295" s="139">
        <v>19.2255261727611</v>
      </c>
      <c r="F295" s="139">
        <v>35.151574475228401</v>
      </c>
      <c r="G295" s="139">
        <v>12.034741413206399</v>
      </c>
      <c r="H295" s="139">
        <v>1882.0620575999999</v>
      </c>
      <c r="I295" s="139">
        <v>17.972461056776101</v>
      </c>
      <c r="J295" s="139">
        <v>64.848425524771599</v>
      </c>
      <c r="K295" s="139">
        <v>6.5235216684611999</v>
      </c>
    </row>
    <row r="296" spans="1:11" x14ac:dyDescent="0.25">
      <c r="A296" s="139" t="s">
        <v>195</v>
      </c>
      <c r="B296" s="139" t="s">
        <v>196</v>
      </c>
      <c r="C296" s="139" t="s">
        <v>22</v>
      </c>
      <c r="D296" s="139">
        <v>9793.8880714000006</v>
      </c>
      <c r="E296" s="139">
        <v>5.87278765493775</v>
      </c>
      <c r="F296" s="139">
        <v>29.9074718354331</v>
      </c>
      <c r="G296" s="139">
        <v>5.0352946358262498</v>
      </c>
      <c r="H296" s="139">
        <v>22953.407070400001</v>
      </c>
      <c r="I296" s="139">
        <v>3.7610905340271801</v>
      </c>
      <c r="J296" s="139">
        <v>70.0925281645669</v>
      </c>
      <c r="K296" s="139">
        <v>2.1484876697629098</v>
      </c>
    </row>
    <row r="297" spans="1:11" x14ac:dyDescent="0.25">
      <c r="A297" s="139" t="s">
        <v>197</v>
      </c>
      <c r="B297" s="139" t="s">
        <v>198</v>
      </c>
      <c r="C297" s="139" t="s">
        <v>21</v>
      </c>
      <c r="D297" s="139">
        <v>662.46662160000005</v>
      </c>
      <c r="E297" s="139">
        <v>30.390166800585199</v>
      </c>
      <c r="F297" s="139">
        <v>29.984728660933602</v>
      </c>
      <c r="G297" s="139">
        <v>15.239861892339199</v>
      </c>
      <c r="H297" s="139">
        <v>1546.8801065</v>
      </c>
      <c r="I297" s="139">
        <v>22.690889727587098</v>
      </c>
      <c r="J297" s="139">
        <v>70.015271339066402</v>
      </c>
      <c r="K297" s="139">
        <v>6.5266207633322804</v>
      </c>
    </row>
    <row r="298" spans="1:11" x14ac:dyDescent="0.25">
      <c r="A298" s="139" t="s">
        <v>197</v>
      </c>
      <c r="B298" s="139" t="s">
        <v>198</v>
      </c>
      <c r="C298" s="139" t="s">
        <v>22</v>
      </c>
      <c r="D298" s="139">
        <v>14815.283724299999</v>
      </c>
      <c r="E298" s="139">
        <v>7.3469549661646498</v>
      </c>
      <c r="F298" s="139">
        <v>20.936219069121801</v>
      </c>
      <c r="G298" s="139">
        <v>6.8441764309713298</v>
      </c>
      <c r="H298" s="139">
        <v>55948.609581299999</v>
      </c>
      <c r="I298" s="139">
        <v>3.54573290443934</v>
      </c>
      <c r="J298" s="139">
        <v>79.063780930878295</v>
      </c>
      <c r="K298" s="139">
        <v>1.8123491618976399</v>
      </c>
    </row>
    <row r="299" spans="1:11" x14ac:dyDescent="0.25">
      <c r="A299" s="139" t="s">
        <v>199</v>
      </c>
      <c r="B299" s="139" t="s">
        <v>200</v>
      </c>
      <c r="C299" s="139" t="s">
        <v>21</v>
      </c>
      <c r="D299" s="139">
        <v>1873.296353</v>
      </c>
      <c r="E299" s="139">
        <v>18.4278645637301</v>
      </c>
      <c r="F299" s="139">
        <v>33.250148114247303</v>
      </c>
      <c r="G299" s="139">
        <v>10.899037708454401</v>
      </c>
      <c r="H299" s="139">
        <v>3760.6525442000002</v>
      </c>
      <c r="I299" s="139">
        <v>16.380800026721499</v>
      </c>
      <c r="J299" s="139">
        <v>66.749851885752705</v>
      </c>
      <c r="K299" s="139">
        <v>5.42914490251066</v>
      </c>
    </row>
    <row r="300" spans="1:11" x14ac:dyDescent="0.25">
      <c r="A300" s="139" t="s">
        <v>199</v>
      </c>
      <c r="B300" s="139" t="s">
        <v>200</v>
      </c>
      <c r="C300" s="139" t="s">
        <v>22</v>
      </c>
      <c r="D300" s="139">
        <v>14077.1066054</v>
      </c>
      <c r="E300" s="139">
        <v>6.7684750360994501</v>
      </c>
      <c r="F300" s="139">
        <v>25.222343437105401</v>
      </c>
      <c r="G300" s="139">
        <v>5.3957559033107696</v>
      </c>
      <c r="H300" s="139">
        <v>41734.942106499999</v>
      </c>
      <c r="I300" s="139">
        <v>4.0103877634474596</v>
      </c>
      <c r="J300" s="139">
        <v>74.777656562894606</v>
      </c>
      <c r="K300" s="139">
        <v>1.81997691224285</v>
      </c>
    </row>
    <row r="301" spans="1:11" x14ac:dyDescent="0.25">
      <c r="A301" s="139" t="s">
        <v>201</v>
      </c>
      <c r="B301" s="139" t="s">
        <v>202</v>
      </c>
      <c r="C301" s="139" t="s">
        <v>21</v>
      </c>
      <c r="D301" s="139">
        <v>3665.4773618999998</v>
      </c>
      <c r="E301" s="139">
        <v>21.821658887233301</v>
      </c>
      <c r="F301" s="139">
        <v>22.1921019254508</v>
      </c>
      <c r="G301" s="139">
        <v>13.798500822829199</v>
      </c>
      <c r="H301" s="139">
        <v>12851.558177200001</v>
      </c>
      <c r="I301" s="139">
        <v>17.2669696245582</v>
      </c>
      <c r="J301" s="139">
        <v>77.8078980745492</v>
      </c>
      <c r="K301" s="139">
        <v>3.9355610967057602</v>
      </c>
    </row>
    <row r="302" spans="1:11" x14ac:dyDescent="0.25">
      <c r="A302" s="139" t="s">
        <v>201</v>
      </c>
      <c r="B302" s="139" t="s">
        <v>202</v>
      </c>
      <c r="C302" s="139" t="s">
        <v>22</v>
      </c>
      <c r="D302" s="139">
        <v>23068.397874499999</v>
      </c>
      <c r="E302" s="139">
        <v>7.9214637007854503</v>
      </c>
      <c r="F302" s="139">
        <v>19.603922743635799</v>
      </c>
      <c r="G302" s="139">
        <v>7.2059447416654301</v>
      </c>
      <c r="H302" s="139">
        <v>94603.958705199999</v>
      </c>
      <c r="I302" s="139">
        <v>3.9380608157957702</v>
      </c>
      <c r="J302" s="139">
        <v>80.396077256364194</v>
      </c>
      <c r="K302" s="139">
        <v>1.75711040676845</v>
      </c>
    </row>
    <row r="303" spans="1:11" x14ac:dyDescent="0.25">
      <c r="A303" s="139" t="s">
        <v>203</v>
      </c>
      <c r="B303" s="139" t="s">
        <v>204</v>
      </c>
      <c r="C303" s="139" t="s">
        <v>21</v>
      </c>
      <c r="D303" s="139">
        <v>4184.2026576999997</v>
      </c>
      <c r="E303" s="139">
        <v>22.345012944969199</v>
      </c>
      <c r="F303" s="139">
        <v>29.168910065161299</v>
      </c>
      <c r="G303" s="139">
        <v>12.707453243212999</v>
      </c>
      <c r="H303" s="139">
        <v>10160.5316788</v>
      </c>
      <c r="I303" s="139">
        <v>18.649134284486099</v>
      </c>
      <c r="J303" s="139">
        <v>70.831089934838701</v>
      </c>
      <c r="K303" s="139">
        <v>5.2330489499669302</v>
      </c>
    </row>
    <row r="304" spans="1:11" x14ac:dyDescent="0.25">
      <c r="A304" s="139" t="s">
        <v>203</v>
      </c>
      <c r="B304" s="139" t="s">
        <v>204</v>
      </c>
      <c r="C304" s="139" t="s">
        <v>22</v>
      </c>
      <c r="D304" s="139">
        <v>32788.637561099997</v>
      </c>
      <c r="E304" s="139">
        <v>5.9519199059329599</v>
      </c>
      <c r="F304" s="139">
        <v>25.808033190578701</v>
      </c>
      <c r="G304" s="139">
        <v>5.2738254952041697</v>
      </c>
      <c r="H304" s="139">
        <v>94259.546696000005</v>
      </c>
      <c r="I304" s="139">
        <v>3.4815159835745799</v>
      </c>
      <c r="J304" s="139">
        <v>74.191966809421302</v>
      </c>
      <c r="K304" s="139">
        <v>1.83452561341542</v>
      </c>
    </row>
    <row r="305" spans="1:11" x14ac:dyDescent="0.25">
      <c r="A305" s="139" t="s">
        <v>205</v>
      </c>
      <c r="B305" s="139" t="s">
        <v>206</v>
      </c>
      <c r="C305" s="139" t="s">
        <v>21</v>
      </c>
      <c r="D305" s="139">
        <v>3428.8326517</v>
      </c>
      <c r="E305" s="139">
        <v>24.726466750326701</v>
      </c>
      <c r="F305" s="139">
        <v>33.500856478093901</v>
      </c>
      <c r="G305" s="139">
        <v>15.6180311232718</v>
      </c>
      <c r="H305" s="139">
        <v>6806.2270219000002</v>
      </c>
      <c r="I305" s="139">
        <v>12.038031187338101</v>
      </c>
      <c r="J305" s="139">
        <v>66.499143521906106</v>
      </c>
      <c r="K305" s="139">
        <v>7.8680324500536303</v>
      </c>
    </row>
    <row r="306" spans="1:11" x14ac:dyDescent="0.25">
      <c r="A306" s="139" t="s">
        <v>205</v>
      </c>
      <c r="B306" s="139" t="s">
        <v>206</v>
      </c>
      <c r="C306" s="139" t="s">
        <v>22</v>
      </c>
      <c r="D306" s="139">
        <v>19322.308678099998</v>
      </c>
      <c r="E306" s="139">
        <v>4.7971195483784799</v>
      </c>
      <c r="F306" s="139">
        <v>25.9935147024526</v>
      </c>
      <c r="G306" s="139">
        <v>4.1782524113337303</v>
      </c>
      <c r="H306" s="139">
        <v>55012.804904199998</v>
      </c>
      <c r="I306" s="139">
        <v>3.3464914026099799</v>
      </c>
      <c r="J306" s="139">
        <v>74.0064852975474</v>
      </c>
      <c r="K306" s="139">
        <v>1.46753983854116</v>
      </c>
    </row>
    <row r="307" spans="1:11" x14ac:dyDescent="0.25">
      <c r="A307" s="139" t="s">
        <v>207</v>
      </c>
      <c r="B307" s="139" t="s">
        <v>208</v>
      </c>
      <c r="C307" s="139" t="s">
        <v>21</v>
      </c>
      <c r="D307" s="139">
        <v>2739.4231316</v>
      </c>
      <c r="E307" s="139">
        <v>25.930933062909101</v>
      </c>
      <c r="F307" s="139">
        <v>21.603206389533899</v>
      </c>
      <c r="G307" s="139">
        <v>17.3503996659866</v>
      </c>
      <c r="H307" s="139">
        <v>9941.2090033000004</v>
      </c>
      <c r="I307" s="139">
        <v>21.987831354381001</v>
      </c>
      <c r="J307" s="139">
        <v>78.396793610466105</v>
      </c>
      <c r="K307" s="139">
        <v>4.7811172837962497</v>
      </c>
    </row>
    <row r="308" spans="1:11" x14ac:dyDescent="0.25">
      <c r="A308" s="139" t="s">
        <v>207</v>
      </c>
      <c r="B308" s="139" t="s">
        <v>208</v>
      </c>
      <c r="C308" s="139" t="s">
        <v>22</v>
      </c>
      <c r="D308" s="139">
        <v>52566.065001000003</v>
      </c>
      <c r="E308" s="139">
        <v>7.5450615183245304</v>
      </c>
      <c r="F308" s="139">
        <v>21.589694221173801</v>
      </c>
      <c r="G308" s="139">
        <v>6.6362547223845203</v>
      </c>
      <c r="H308" s="139">
        <v>190911.51491510001</v>
      </c>
      <c r="I308" s="139">
        <v>3.4292063490055802</v>
      </c>
      <c r="J308" s="139">
        <v>78.410305778826199</v>
      </c>
      <c r="K308" s="139">
        <v>1.8272433554109699</v>
      </c>
    </row>
    <row r="309" spans="1:11" x14ac:dyDescent="0.25">
      <c r="A309" s="139" t="s">
        <v>209</v>
      </c>
      <c r="B309" s="139" t="s">
        <v>210</v>
      </c>
      <c r="C309" s="139" t="s">
        <v>21</v>
      </c>
      <c r="D309" s="139">
        <v>269.73629670000003</v>
      </c>
      <c r="E309" s="139">
        <v>46.143267366083698</v>
      </c>
      <c r="F309" s="139">
        <v>30.207195746110401</v>
      </c>
      <c r="G309" s="139">
        <v>24.147113429943101</v>
      </c>
      <c r="H309" s="139">
        <v>623.21748479999997</v>
      </c>
      <c r="I309" s="139">
        <v>35.770752838225</v>
      </c>
      <c r="J309" s="139">
        <v>69.792804253889599</v>
      </c>
      <c r="K309" s="139">
        <v>10.451171720058399</v>
      </c>
    </row>
    <row r="310" spans="1:11" x14ac:dyDescent="0.25">
      <c r="A310" s="139" t="s">
        <v>209</v>
      </c>
      <c r="B310" s="139" t="s">
        <v>210</v>
      </c>
      <c r="C310" s="139" t="s">
        <v>22</v>
      </c>
      <c r="D310" s="139">
        <v>7215.3051314000004</v>
      </c>
      <c r="E310" s="139">
        <v>8.6813794004607807</v>
      </c>
      <c r="F310" s="139">
        <v>9.4097518129126403</v>
      </c>
      <c r="G310" s="139">
        <v>8.4474572257902096</v>
      </c>
      <c r="H310" s="139">
        <v>69463.711221599995</v>
      </c>
      <c r="I310" s="139">
        <v>2.62579399048674</v>
      </c>
      <c r="J310" s="139">
        <v>90.590248187087397</v>
      </c>
      <c r="K310" s="139">
        <v>0.87745069183077595</v>
      </c>
    </row>
    <row r="311" spans="1:11" x14ac:dyDescent="0.25">
      <c r="A311" s="139" t="s">
        <v>211</v>
      </c>
      <c r="B311" s="139" t="s">
        <v>212</v>
      </c>
      <c r="C311" s="139" t="s">
        <v>21</v>
      </c>
      <c r="D311" s="139">
        <v>200.9945745</v>
      </c>
      <c r="E311" s="139">
        <v>61.1851193860698</v>
      </c>
      <c r="F311" s="139">
        <v>4.40919537496438</v>
      </c>
      <c r="G311" s="139">
        <v>60.850131838906798</v>
      </c>
      <c r="H311" s="139">
        <v>4357.5372528999997</v>
      </c>
      <c r="I311" s="139">
        <v>26.785214350095501</v>
      </c>
      <c r="J311" s="139">
        <v>95.590804625035602</v>
      </c>
      <c r="K311" s="139">
        <v>2.8067565800132601</v>
      </c>
    </row>
    <row r="312" spans="1:11" x14ac:dyDescent="0.25">
      <c r="A312" s="139" t="s">
        <v>211</v>
      </c>
      <c r="B312" s="139" t="s">
        <v>212</v>
      </c>
      <c r="C312" s="139" t="s">
        <v>22</v>
      </c>
      <c r="D312" s="139">
        <v>18514.179730899999</v>
      </c>
      <c r="E312" s="139">
        <v>10.333356830905799</v>
      </c>
      <c r="F312" s="139">
        <v>12.5327906604349</v>
      </c>
      <c r="G312" s="139">
        <v>9.3725645359360499</v>
      </c>
      <c r="H312" s="139">
        <v>129211.7356899</v>
      </c>
      <c r="I312" s="139">
        <v>3.1989918847605998</v>
      </c>
      <c r="J312" s="139">
        <v>87.467209339565102</v>
      </c>
      <c r="K312" s="139">
        <v>1.3429534355472901</v>
      </c>
    </row>
    <row r="313" spans="1:11" x14ac:dyDescent="0.25">
      <c r="A313" s="139" t="s">
        <v>213</v>
      </c>
      <c r="B313" s="139" t="s">
        <v>214</v>
      </c>
      <c r="C313" s="139" t="s">
        <v>21</v>
      </c>
      <c r="D313" s="139">
        <v>1867.5445084</v>
      </c>
      <c r="E313" s="139">
        <v>35.680766371926701</v>
      </c>
      <c r="F313" s="139">
        <v>19.7544458246714</v>
      </c>
      <c r="G313" s="139">
        <v>25.6727961612374</v>
      </c>
      <c r="H313" s="139">
        <v>7586.2489564999996</v>
      </c>
      <c r="I313" s="139">
        <v>18.4060809107655</v>
      </c>
      <c r="J313" s="139">
        <v>80.245554175328607</v>
      </c>
      <c r="K313" s="139">
        <v>6.3199994834221203</v>
      </c>
    </row>
    <row r="314" spans="1:11" x14ac:dyDescent="0.25">
      <c r="A314" s="139" t="s">
        <v>213</v>
      </c>
      <c r="B314" s="139" t="s">
        <v>214</v>
      </c>
      <c r="C314" s="139" t="s">
        <v>22</v>
      </c>
      <c r="D314" s="139">
        <v>17702.651376999998</v>
      </c>
      <c r="E314" s="139">
        <v>7.6067667877051397</v>
      </c>
      <c r="F314" s="139">
        <v>15.656142707077899</v>
      </c>
      <c r="G314" s="139">
        <v>7.0936243932209102</v>
      </c>
      <c r="H314" s="139">
        <v>95368.950665800003</v>
      </c>
      <c r="I314" s="139">
        <v>3.5673560716857899</v>
      </c>
      <c r="J314" s="139">
        <v>84.343857292922095</v>
      </c>
      <c r="K314" s="139">
        <v>1.3167384012919101</v>
      </c>
    </row>
    <row r="315" spans="1:11" x14ac:dyDescent="0.25">
      <c r="A315" s="139" t="s">
        <v>215</v>
      </c>
      <c r="B315" s="139" t="s">
        <v>216</v>
      </c>
      <c r="C315" s="139" t="s">
        <v>21</v>
      </c>
      <c r="D315" s="139">
        <v>760.22807160000002</v>
      </c>
      <c r="E315" s="139">
        <v>44.021939286576199</v>
      </c>
      <c r="F315" s="139">
        <v>15.7501485532689</v>
      </c>
      <c r="G315" s="139">
        <v>41.231826573624502</v>
      </c>
      <c r="H315" s="139">
        <v>4066.5713013</v>
      </c>
      <c r="I315" s="139">
        <v>28.174601065411601</v>
      </c>
      <c r="J315" s="139">
        <v>84.2498514467311</v>
      </c>
      <c r="K315" s="139">
        <v>7.7081132192595998</v>
      </c>
    </row>
    <row r="316" spans="1:11" x14ac:dyDescent="0.25">
      <c r="A316" s="139" t="s">
        <v>215</v>
      </c>
      <c r="B316" s="139" t="s">
        <v>216</v>
      </c>
      <c r="C316" s="139" t="s">
        <v>22</v>
      </c>
      <c r="D316" s="139">
        <v>17012.4330089</v>
      </c>
      <c r="E316" s="139">
        <v>8.4043629516531606</v>
      </c>
      <c r="F316" s="139">
        <v>14.4112823439976</v>
      </c>
      <c r="G316" s="139">
        <v>8.0988130309915096</v>
      </c>
      <c r="H316" s="139">
        <v>101036.97163679999</v>
      </c>
      <c r="I316" s="139">
        <v>2.9686177028526899</v>
      </c>
      <c r="J316" s="139">
        <v>85.588717656002402</v>
      </c>
      <c r="K316" s="139">
        <v>1.36366432909957</v>
      </c>
    </row>
    <row r="317" spans="1:11" x14ac:dyDescent="0.25">
      <c r="A317" s="139" t="s">
        <v>217</v>
      </c>
      <c r="B317" s="139" t="s">
        <v>218</v>
      </c>
      <c r="C317" s="139" t="s">
        <v>21</v>
      </c>
      <c r="D317" s="139">
        <v>295.36652700000002</v>
      </c>
      <c r="E317" s="139">
        <v>24.925369678566501</v>
      </c>
      <c r="F317" s="139">
        <v>16.018641459505599</v>
      </c>
      <c r="G317" s="139">
        <v>23.866663236514299</v>
      </c>
      <c r="H317" s="139">
        <v>1548.5259638</v>
      </c>
      <c r="I317" s="139">
        <v>21.903575534926599</v>
      </c>
      <c r="J317" s="139">
        <v>83.981358540494398</v>
      </c>
      <c r="K317" s="139">
        <v>4.5523378981317899</v>
      </c>
    </row>
    <row r="318" spans="1:11" x14ac:dyDescent="0.25">
      <c r="A318" s="139" t="s">
        <v>217</v>
      </c>
      <c r="B318" s="139" t="s">
        <v>218</v>
      </c>
      <c r="C318" s="139" t="s">
        <v>22</v>
      </c>
      <c r="D318" s="139">
        <v>6084.6218545000002</v>
      </c>
      <c r="E318" s="139">
        <v>5.4347755599444501</v>
      </c>
      <c r="F318" s="139">
        <v>21.789039615288601</v>
      </c>
      <c r="G318" s="139">
        <v>5.9826966861241004</v>
      </c>
      <c r="H318" s="139">
        <v>21840.527495499999</v>
      </c>
      <c r="I318" s="139">
        <v>4.09134246729589</v>
      </c>
      <c r="J318" s="139">
        <v>78.210960384711399</v>
      </c>
      <c r="K318" s="139">
        <v>1.6667384527564999</v>
      </c>
    </row>
    <row r="319" spans="1:11" x14ac:dyDescent="0.25">
      <c r="A319" s="139" t="s">
        <v>219</v>
      </c>
      <c r="B319" s="139" t="s">
        <v>220</v>
      </c>
      <c r="C319" s="139" t="s">
        <v>21</v>
      </c>
      <c r="D319" s="139">
        <v>315.12975649999998</v>
      </c>
      <c r="E319" s="139">
        <v>52.618341278694501</v>
      </c>
      <c r="F319" s="139">
        <v>21.8063740886871</v>
      </c>
      <c r="G319" s="139">
        <v>22.070695535157</v>
      </c>
      <c r="H319" s="139">
        <v>1129.9970455</v>
      </c>
      <c r="I319" s="139">
        <v>35.745047975978103</v>
      </c>
      <c r="J319" s="139">
        <v>78.193625911312907</v>
      </c>
      <c r="K319" s="139">
        <v>6.1550009687876299</v>
      </c>
    </row>
    <row r="320" spans="1:11" x14ac:dyDescent="0.25">
      <c r="A320" s="139" t="s">
        <v>219</v>
      </c>
      <c r="B320" s="139" t="s">
        <v>220</v>
      </c>
      <c r="C320" s="139" t="s">
        <v>22</v>
      </c>
      <c r="D320" s="139">
        <v>10566.945328</v>
      </c>
      <c r="E320" s="139">
        <v>6.6285755372216304</v>
      </c>
      <c r="F320" s="139">
        <v>19.4004601653834</v>
      </c>
      <c r="G320" s="139">
        <v>5.8395004818211804</v>
      </c>
      <c r="H320" s="139">
        <v>43900.553060799997</v>
      </c>
      <c r="I320" s="139">
        <v>3.3740458250255898</v>
      </c>
      <c r="J320" s="139">
        <v>80.599539834616607</v>
      </c>
      <c r="K320" s="139">
        <v>1.40557870076887</v>
      </c>
    </row>
    <row r="321" spans="1:11" x14ac:dyDescent="0.25">
      <c r="A321" s="139" t="s">
        <v>221</v>
      </c>
      <c r="B321" s="139" t="s">
        <v>222</v>
      </c>
      <c r="C321" s="139" t="s">
        <v>21</v>
      </c>
      <c r="D321" s="139">
        <v>152.65501800000001</v>
      </c>
      <c r="E321" s="139">
        <v>35.040978324836601</v>
      </c>
      <c r="F321" s="139">
        <v>28.991900164672401</v>
      </c>
      <c r="G321" s="139">
        <v>15.4525359786452</v>
      </c>
      <c r="H321" s="139">
        <v>373.88866189999999</v>
      </c>
      <c r="I321" s="139">
        <v>38.951908106999802</v>
      </c>
      <c r="J321" s="139">
        <v>71.008099835327599</v>
      </c>
      <c r="K321" s="139">
        <v>6.3091165856124301</v>
      </c>
    </row>
    <row r="322" spans="1:11" x14ac:dyDescent="0.25">
      <c r="A322" s="139" t="s">
        <v>221</v>
      </c>
      <c r="B322" s="139" t="s">
        <v>222</v>
      </c>
      <c r="C322" s="139" t="s">
        <v>22</v>
      </c>
      <c r="D322" s="139">
        <v>3428.0506911000002</v>
      </c>
      <c r="E322" s="139">
        <v>9.8542201134445193</v>
      </c>
      <c r="F322" s="139">
        <v>13.251223430316401</v>
      </c>
      <c r="G322" s="139">
        <v>9.8425028578749405</v>
      </c>
      <c r="H322" s="139">
        <v>22441.641334899999</v>
      </c>
      <c r="I322" s="139">
        <v>2.9026779500127602</v>
      </c>
      <c r="J322" s="139">
        <v>86.748776569683599</v>
      </c>
      <c r="K322" s="139">
        <v>1.5034817739298101</v>
      </c>
    </row>
    <row r="323" spans="1:11" x14ac:dyDescent="0.25">
      <c r="A323" s="139" t="s">
        <v>223</v>
      </c>
      <c r="B323" s="139" t="s">
        <v>224</v>
      </c>
      <c r="C323" s="139" t="s">
        <v>21</v>
      </c>
      <c r="D323" s="139">
        <v>2319.2079399999998</v>
      </c>
      <c r="E323" s="139">
        <v>23.7733363157854</v>
      </c>
      <c r="F323" s="139">
        <v>41.536224553242398</v>
      </c>
      <c r="G323" s="139">
        <v>9.6682762096642794</v>
      </c>
      <c r="H323" s="139">
        <v>3264.3711284999999</v>
      </c>
      <c r="I323" s="139">
        <v>24.236378109434501</v>
      </c>
      <c r="J323" s="139">
        <v>58.463775446757602</v>
      </c>
      <c r="K323" s="139">
        <v>6.8689318919046798</v>
      </c>
    </row>
    <row r="324" spans="1:11" x14ac:dyDescent="0.25">
      <c r="A324" s="139" t="s">
        <v>223</v>
      </c>
      <c r="B324" s="139" t="s">
        <v>224</v>
      </c>
      <c r="C324" s="139" t="s">
        <v>22</v>
      </c>
      <c r="D324" s="139">
        <v>26407.820764200002</v>
      </c>
      <c r="E324" s="139">
        <v>5.5889057473678303</v>
      </c>
      <c r="F324" s="139">
        <v>24.034022394114999</v>
      </c>
      <c r="G324" s="139">
        <v>5.0975764748999302</v>
      </c>
      <c r="H324" s="139">
        <v>83469.004392899995</v>
      </c>
      <c r="I324" s="139">
        <v>3.1272212324832398</v>
      </c>
      <c r="J324" s="139">
        <v>75.965977605885001</v>
      </c>
      <c r="K324" s="139">
        <v>1.61276496419323</v>
      </c>
    </row>
    <row r="325" spans="1:11" x14ac:dyDescent="0.25">
      <c r="A325" s="139" t="s">
        <v>225</v>
      </c>
      <c r="B325" s="139" t="s">
        <v>226</v>
      </c>
      <c r="C325" s="139" t="s">
        <v>21</v>
      </c>
      <c r="D325" s="139">
        <v>1294.1102364000001</v>
      </c>
      <c r="E325" s="139">
        <v>20.364991646866201</v>
      </c>
      <c r="F325" s="139">
        <v>22.8417911802457</v>
      </c>
      <c r="G325" s="139">
        <v>13.409157405939199</v>
      </c>
      <c r="H325" s="139">
        <v>4371.4272259999998</v>
      </c>
      <c r="I325" s="139">
        <v>14.9735746243755</v>
      </c>
      <c r="J325" s="139">
        <v>77.158208819754293</v>
      </c>
      <c r="K325" s="139">
        <v>3.9696252421439202</v>
      </c>
    </row>
    <row r="326" spans="1:11" x14ac:dyDescent="0.25">
      <c r="A326" s="139" t="s">
        <v>225</v>
      </c>
      <c r="B326" s="139" t="s">
        <v>226</v>
      </c>
      <c r="C326" s="139" t="s">
        <v>22</v>
      </c>
      <c r="D326" s="139">
        <v>7731.9538038999999</v>
      </c>
      <c r="E326" s="139">
        <v>6.6061386913331503</v>
      </c>
      <c r="F326" s="139">
        <v>18.129176842081002</v>
      </c>
      <c r="G326" s="139">
        <v>6.3408217741958701</v>
      </c>
      <c r="H326" s="139">
        <v>34917.273302499998</v>
      </c>
      <c r="I326" s="139">
        <v>2.6213596469489602</v>
      </c>
      <c r="J326" s="139">
        <v>81.870823157919006</v>
      </c>
      <c r="K326" s="139">
        <v>1.4040884754118399</v>
      </c>
    </row>
    <row r="327" spans="1:11" x14ac:dyDescent="0.25">
      <c r="A327" s="139" t="s">
        <v>227</v>
      </c>
      <c r="B327" s="139" t="s">
        <v>228</v>
      </c>
      <c r="C327" s="139" t="s">
        <v>21</v>
      </c>
      <c r="D327" s="139">
        <v>562.51857150000001</v>
      </c>
      <c r="E327" s="139">
        <v>25.971710696170099</v>
      </c>
      <c r="F327" s="139">
        <v>15.523514768364301</v>
      </c>
      <c r="G327" s="139">
        <v>21.085970065801099</v>
      </c>
      <c r="H327" s="139">
        <v>3061.1361219999999</v>
      </c>
      <c r="I327" s="139">
        <v>15.836233889001999</v>
      </c>
      <c r="J327" s="139">
        <v>84.476485231635607</v>
      </c>
      <c r="K327" s="139">
        <v>3.8747867743812101</v>
      </c>
    </row>
    <row r="328" spans="1:11" x14ac:dyDescent="0.25">
      <c r="A328" s="139" t="s">
        <v>227</v>
      </c>
      <c r="B328" s="139" t="s">
        <v>228</v>
      </c>
      <c r="C328" s="139" t="s">
        <v>22</v>
      </c>
      <c r="D328" s="139">
        <v>8304.0621838999996</v>
      </c>
      <c r="E328" s="139">
        <v>7.6873374305851403</v>
      </c>
      <c r="F328" s="139">
        <v>16.1927379060606</v>
      </c>
      <c r="G328" s="139">
        <v>7.1978088756059</v>
      </c>
      <c r="H328" s="139">
        <v>42978.5697717</v>
      </c>
      <c r="I328" s="139">
        <v>3.6074906659477199</v>
      </c>
      <c r="J328" s="139">
        <v>83.8072620939394</v>
      </c>
      <c r="K328" s="139">
        <v>1.3907175787458601</v>
      </c>
    </row>
    <row r="329" spans="1:11" x14ac:dyDescent="0.25">
      <c r="A329" s="139" t="s">
        <v>229</v>
      </c>
      <c r="B329" s="139" t="s">
        <v>230</v>
      </c>
      <c r="C329" s="139" t="s">
        <v>21</v>
      </c>
      <c r="D329" s="139">
        <v>4372.6201223999997</v>
      </c>
      <c r="E329" s="139">
        <v>18.832709327343402</v>
      </c>
      <c r="F329" s="139">
        <v>29.9085073445973</v>
      </c>
      <c r="G329" s="139">
        <v>13.015809354100201</v>
      </c>
      <c r="H329" s="139">
        <v>10247.3676691</v>
      </c>
      <c r="I329" s="139">
        <v>11.2603737151386</v>
      </c>
      <c r="J329" s="139">
        <v>70.091492655402703</v>
      </c>
      <c r="K329" s="139">
        <v>5.5539326516679104</v>
      </c>
    </row>
    <row r="330" spans="1:11" x14ac:dyDescent="0.25">
      <c r="A330" s="139" t="s">
        <v>229</v>
      </c>
      <c r="B330" s="139" t="s">
        <v>230</v>
      </c>
      <c r="C330" s="139" t="s">
        <v>22</v>
      </c>
      <c r="D330" s="139">
        <v>23290.8744596</v>
      </c>
      <c r="E330" s="139">
        <v>6.6754128885074797</v>
      </c>
      <c r="F330" s="139">
        <v>22.406416688179501</v>
      </c>
      <c r="G330" s="139">
        <v>6.1894505215842299</v>
      </c>
      <c r="H330" s="139">
        <v>80656.466981599995</v>
      </c>
      <c r="I330" s="139">
        <v>3.3809172700496402</v>
      </c>
      <c r="J330" s="139">
        <v>77.593583311820495</v>
      </c>
      <c r="K330" s="139">
        <v>1.78730510356982</v>
      </c>
    </row>
    <row r="331" spans="1:11" x14ac:dyDescent="0.25">
      <c r="A331" s="139" t="s">
        <v>231</v>
      </c>
      <c r="B331" s="139" t="s">
        <v>232</v>
      </c>
      <c r="C331" s="139" t="s">
        <v>21</v>
      </c>
      <c r="D331" s="139">
        <v>132.1386522</v>
      </c>
      <c r="E331" s="139">
        <v>46.807926960215603</v>
      </c>
      <c r="F331" s="139">
        <v>18.338021664404799</v>
      </c>
      <c r="G331" s="139">
        <v>31.018730275802699</v>
      </c>
      <c r="H331" s="139">
        <v>588.43336269999998</v>
      </c>
      <c r="I331" s="139">
        <v>26.032071287233801</v>
      </c>
      <c r="J331" s="139">
        <v>81.661978335595194</v>
      </c>
      <c r="K331" s="139">
        <v>6.9655690370662704</v>
      </c>
    </row>
    <row r="332" spans="1:11" x14ac:dyDescent="0.25">
      <c r="A332" s="139" t="s">
        <v>231</v>
      </c>
      <c r="B332" s="139" t="s">
        <v>232</v>
      </c>
      <c r="C332" s="139" t="s">
        <v>22</v>
      </c>
      <c r="D332" s="139">
        <v>4582.5346323000003</v>
      </c>
      <c r="E332" s="139">
        <v>8.3731753517483298</v>
      </c>
      <c r="F332" s="139">
        <v>16.9042185242049</v>
      </c>
      <c r="G332" s="139">
        <v>8.0231287058275793</v>
      </c>
      <c r="H332" s="139">
        <v>22526.288089900001</v>
      </c>
      <c r="I332" s="139">
        <v>2.7948783981887901</v>
      </c>
      <c r="J332" s="139">
        <v>83.095781475795107</v>
      </c>
      <c r="K332" s="139">
        <v>1.6321492918462599</v>
      </c>
    </row>
    <row r="333" spans="1:11" x14ac:dyDescent="0.25">
      <c r="A333" s="139" t="s">
        <v>233</v>
      </c>
      <c r="B333" s="139" t="s">
        <v>234</v>
      </c>
      <c r="C333" s="139" t="s">
        <v>21</v>
      </c>
      <c r="D333" s="139">
        <v>3392.4471119999998</v>
      </c>
      <c r="E333" s="139">
        <v>20.259012931094201</v>
      </c>
      <c r="F333" s="139">
        <v>20.604118407848802</v>
      </c>
      <c r="G333" s="139">
        <v>10.1611043658898</v>
      </c>
      <c r="H333" s="139">
        <v>13072.451045</v>
      </c>
      <c r="I333" s="139">
        <v>15.402185790341999</v>
      </c>
      <c r="J333" s="139">
        <v>79.395881592151198</v>
      </c>
      <c r="K333" s="139">
        <v>2.6369201186626801</v>
      </c>
    </row>
    <row r="334" spans="1:11" x14ac:dyDescent="0.25">
      <c r="A334" s="139" t="s">
        <v>233</v>
      </c>
      <c r="B334" s="139" t="s">
        <v>234</v>
      </c>
      <c r="C334" s="139" t="s">
        <v>22</v>
      </c>
      <c r="D334" s="139">
        <v>32677.8770128</v>
      </c>
      <c r="E334" s="139">
        <v>6.4311496064040599</v>
      </c>
      <c r="F334" s="139">
        <v>21.033461016038999</v>
      </c>
      <c r="G334" s="139">
        <v>5.1355945627353696</v>
      </c>
      <c r="H334" s="139">
        <v>122683.51114810001</v>
      </c>
      <c r="I334" s="139">
        <v>3.4125818965532</v>
      </c>
      <c r="J334" s="139">
        <v>78.966538983961001</v>
      </c>
      <c r="K334" s="139">
        <v>1.36791265540227</v>
      </c>
    </row>
    <row r="335" spans="1:11" x14ac:dyDescent="0.25">
      <c r="A335" s="139" t="s">
        <v>235</v>
      </c>
      <c r="B335" s="139" t="s">
        <v>236</v>
      </c>
      <c r="C335" s="139" t="s">
        <v>21</v>
      </c>
      <c r="D335" s="139">
        <v>3345.4865547999998</v>
      </c>
      <c r="E335" s="139">
        <v>22.549146058334902</v>
      </c>
      <c r="F335" s="139">
        <v>22.899358010473801</v>
      </c>
      <c r="G335" s="139">
        <v>17.397216671434599</v>
      </c>
      <c r="H335" s="139">
        <v>11264.0346085</v>
      </c>
      <c r="I335" s="139">
        <v>17.9800003332277</v>
      </c>
      <c r="J335" s="139">
        <v>77.100641989526196</v>
      </c>
      <c r="K335" s="139">
        <v>5.1670788033007797</v>
      </c>
    </row>
    <row r="336" spans="1:11" x14ac:dyDescent="0.25">
      <c r="A336" s="139" t="s">
        <v>235</v>
      </c>
      <c r="B336" s="139" t="s">
        <v>236</v>
      </c>
      <c r="C336" s="139" t="s">
        <v>22</v>
      </c>
      <c r="D336" s="139">
        <v>31571.1597416</v>
      </c>
      <c r="E336" s="139">
        <v>7.0793732950507504</v>
      </c>
      <c r="F336" s="139">
        <v>16.635553515106601</v>
      </c>
      <c r="G336" s="139">
        <v>6.1399749825186802</v>
      </c>
      <c r="H336" s="139">
        <v>158210.08025699999</v>
      </c>
      <c r="I336" s="139">
        <v>2.8240912082810001</v>
      </c>
      <c r="J336" s="139">
        <v>83.364446484893406</v>
      </c>
      <c r="K336" s="139">
        <v>1.2252451339866399</v>
      </c>
    </row>
    <row r="337" spans="1:11" x14ac:dyDescent="0.25">
      <c r="A337" s="139" t="s">
        <v>237</v>
      </c>
      <c r="B337" s="139" t="s">
        <v>238</v>
      </c>
      <c r="C337" s="139" t="s">
        <v>21</v>
      </c>
      <c r="D337" s="139">
        <v>2745.4204773000001</v>
      </c>
      <c r="E337" s="139">
        <v>22.020256392018101</v>
      </c>
      <c r="F337" s="139">
        <v>30.231132725941102</v>
      </c>
      <c r="G337" s="139">
        <v>11.8004728904789</v>
      </c>
      <c r="H337" s="139">
        <v>6336.0138909999996</v>
      </c>
      <c r="I337" s="139">
        <v>19.943338107332998</v>
      </c>
      <c r="J337" s="139">
        <v>69.768867274058906</v>
      </c>
      <c r="K337" s="139">
        <v>5.1131926906541301</v>
      </c>
    </row>
    <row r="338" spans="1:11" x14ac:dyDescent="0.25">
      <c r="A338" s="139" t="s">
        <v>237</v>
      </c>
      <c r="B338" s="139" t="s">
        <v>238</v>
      </c>
      <c r="C338" s="139" t="s">
        <v>22</v>
      </c>
      <c r="D338" s="139">
        <v>25807.684557799999</v>
      </c>
      <c r="E338" s="139">
        <v>5.8784210911808596</v>
      </c>
      <c r="F338" s="139">
        <v>22.944941262898201</v>
      </c>
      <c r="G338" s="139">
        <v>5.1568668429763198</v>
      </c>
      <c r="H338" s="139">
        <v>86668.892575699996</v>
      </c>
      <c r="I338" s="139">
        <v>3.0770155985818302</v>
      </c>
      <c r="J338" s="139">
        <v>77.055058737101803</v>
      </c>
      <c r="K338" s="139">
        <v>1.5355774007827301</v>
      </c>
    </row>
    <row r="339" spans="1:11" x14ac:dyDescent="0.25">
      <c r="A339" s="139" t="s">
        <v>239</v>
      </c>
      <c r="B339" s="139" t="s">
        <v>240</v>
      </c>
      <c r="C339" s="139" t="s">
        <v>21</v>
      </c>
      <c r="D339" s="139">
        <v>2190.9562500000002</v>
      </c>
      <c r="E339" s="139">
        <v>27.3953543325912</v>
      </c>
      <c r="F339" s="139">
        <v>30.747891800210901</v>
      </c>
      <c r="G339" s="139">
        <v>11.834932487484799</v>
      </c>
      <c r="H339" s="139">
        <v>4934.5932486000002</v>
      </c>
      <c r="I339" s="139">
        <v>18.779747512886701</v>
      </c>
      <c r="J339" s="139">
        <v>69.252108199789106</v>
      </c>
      <c r="K339" s="139">
        <v>5.2547024639040796</v>
      </c>
    </row>
    <row r="340" spans="1:11" x14ac:dyDescent="0.25">
      <c r="A340" s="139" t="s">
        <v>239</v>
      </c>
      <c r="B340" s="139" t="s">
        <v>240</v>
      </c>
      <c r="C340" s="139" t="s">
        <v>22</v>
      </c>
      <c r="D340" s="139">
        <v>21303.9952696</v>
      </c>
      <c r="E340" s="139">
        <v>5.3791137942422802</v>
      </c>
      <c r="F340" s="139">
        <v>24.237351131865299</v>
      </c>
      <c r="G340" s="139">
        <v>4.8660608853455001</v>
      </c>
      <c r="H340" s="139">
        <v>66593.379132799993</v>
      </c>
      <c r="I340" s="139">
        <v>2.6444818715390399</v>
      </c>
      <c r="J340" s="139">
        <v>75.762648868134704</v>
      </c>
      <c r="K340" s="139">
        <v>1.5567093821182301</v>
      </c>
    </row>
    <row r="341" spans="1:11" x14ac:dyDescent="0.25">
      <c r="A341" s="139" t="s">
        <v>241</v>
      </c>
      <c r="B341" s="139" t="s">
        <v>242</v>
      </c>
      <c r="C341" s="139" t="s">
        <v>21</v>
      </c>
      <c r="D341" s="139">
        <v>418.20943670000003</v>
      </c>
      <c r="E341" s="139">
        <v>16.662412307873598</v>
      </c>
      <c r="F341" s="139">
        <v>25.130867570710102</v>
      </c>
      <c r="G341" s="139">
        <v>12.063186865454799</v>
      </c>
      <c r="H341" s="139">
        <v>1245.9171022</v>
      </c>
      <c r="I341" s="139">
        <v>14.326341446161599</v>
      </c>
      <c r="J341" s="139">
        <v>74.869132429289905</v>
      </c>
      <c r="K341" s="139">
        <v>4.0491767669779204</v>
      </c>
    </row>
    <row r="342" spans="1:11" x14ac:dyDescent="0.25">
      <c r="A342" s="139" t="s">
        <v>241</v>
      </c>
      <c r="B342" s="139" t="s">
        <v>242</v>
      </c>
      <c r="C342" s="139" t="s">
        <v>22</v>
      </c>
      <c r="D342" s="139">
        <v>3088.1595063</v>
      </c>
      <c r="E342" s="139">
        <v>5.9693243919353201</v>
      </c>
      <c r="F342" s="139">
        <v>23.753537030555599</v>
      </c>
      <c r="G342" s="139">
        <v>4.9927280158595604</v>
      </c>
      <c r="H342" s="139">
        <v>9912.6811782999994</v>
      </c>
      <c r="I342" s="139">
        <v>3.4281258788778399</v>
      </c>
      <c r="J342" s="139">
        <v>76.246462969444394</v>
      </c>
      <c r="K342" s="139">
        <v>1.55541575555759</v>
      </c>
    </row>
    <row r="343" spans="1:11" x14ac:dyDescent="0.25">
      <c r="A343" s="139" t="s">
        <v>243</v>
      </c>
      <c r="B343" s="139" t="s">
        <v>244</v>
      </c>
      <c r="C343" s="139" t="s">
        <v>21</v>
      </c>
      <c r="D343" s="139">
        <v>288.3453854</v>
      </c>
      <c r="E343" s="139">
        <v>32.287308030670197</v>
      </c>
      <c r="F343" s="139">
        <v>36.854192270137098</v>
      </c>
      <c r="G343" s="139">
        <v>19.214884480932501</v>
      </c>
      <c r="H343" s="139">
        <v>494.04969</v>
      </c>
      <c r="I343" s="139">
        <v>30.147673968345199</v>
      </c>
      <c r="J343" s="139">
        <v>63.145807729862902</v>
      </c>
      <c r="K343" s="139">
        <v>11.2145061179392</v>
      </c>
    </row>
    <row r="344" spans="1:11" x14ac:dyDescent="0.25">
      <c r="A344" s="139" t="s">
        <v>243</v>
      </c>
      <c r="B344" s="139" t="s">
        <v>244</v>
      </c>
      <c r="C344" s="139" t="s">
        <v>22</v>
      </c>
      <c r="D344" s="139">
        <v>1640.6285330999999</v>
      </c>
      <c r="E344" s="139">
        <v>8.9733512005961202</v>
      </c>
      <c r="F344" s="139">
        <v>15.5697938770015</v>
      </c>
      <c r="G344" s="139">
        <v>7.6824573865728896</v>
      </c>
      <c r="H344" s="139">
        <v>8896.6242144999997</v>
      </c>
      <c r="I344" s="139">
        <v>4.5340362419500204</v>
      </c>
      <c r="J344" s="139">
        <v>84.430206122998499</v>
      </c>
      <c r="K344" s="139">
        <v>1.41672374699089</v>
      </c>
    </row>
    <row r="345" spans="1:11" x14ac:dyDescent="0.25">
      <c r="A345" s="139" t="s">
        <v>245</v>
      </c>
      <c r="B345" s="139" t="s">
        <v>246</v>
      </c>
      <c r="C345" s="139" t="s">
        <v>21</v>
      </c>
      <c r="D345" s="139">
        <v>250.75455779999999</v>
      </c>
      <c r="E345" s="139">
        <v>32.162731857622703</v>
      </c>
      <c r="F345" s="139">
        <v>27.511220675563699</v>
      </c>
      <c r="G345" s="139">
        <v>20.9152935872761</v>
      </c>
      <c r="H345" s="139">
        <v>660.70829860000003</v>
      </c>
      <c r="I345" s="139">
        <v>23.691081955451899</v>
      </c>
      <c r="J345" s="139">
        <v>72.488779324436294</v>
      </c>
      <c r="K345" s="139">
        <v>7.9378527647489703</v>
      </c>
    </row>
    <row r="346" spans="1:11" x14ac:dyDescent="0.25">
      <c r="A346" s="139" t="s">
        <v>245</v>
      </c>
      <c r="B346" s="139" t="s">
        <v>246</v>
      </c>
      <c r="C346" s="139" t="s">
        <v>22</v>
      </c>
      <c r="D346" s="139">
        <v>2398.5921219000002</v>
      </c>
      <c r="E346" s="139">
        <v>8.3145098478195401</v>
      </c>
      <c r="F346" s="139">
        <v>15.266926288155499</v>
      </c>
      <c r="G346" s="139">
        <v>8.1579054210102893</v>
      </c>
      <c r="H346" s="139">
        <v>13312.4428083</v>
      </c>
      <c r="I346" s="139">
        <v>3.28721230550111</v>
      </c>
      <c r="J346" s="139">
        <v>84.733073711844497</v>
      </c>
      <c r="K346" s="139">
        <v>1.4698645437064899</v>
      </c>
    </row>
    <row r="347" spans="1:11" x14ac:dyDescent="0.25">
      <c r="A347" s="139" t="s">
        <v>247</v>
      </c>
      <c r="B347" s="139" t="s">
        <v>248</v>
      </c>
      <c r="C347" s="139" t="s">
        <v>21</v>
      </c>
      <c r="D347" s="139">
        <v>403.8124507</v>
      </c>
      <c r="E347" s="139">
        <v>31.801011910134701</v>
      </c>
      <c r="F347" s="139">
        <v>25.813128580500901</v>
      </c>
      <c r="G347" s="139">
        <v>21.153275207124999</v>
      </c>
      <c r="H347" s="139">
        <v>1160.5560427999999</v>
      </c>
      <c r="I347" s="139">
        <v>18.457194439055598</v>
      </c>
      <c r="J347" s="139">
        <v>74.186871419499099</v>
      </c>
      <c r="K347" s="139">
        <v>7.3602269831899498</v>
      </c>
    </row>
    <row r="348" spans="1:11" x14ac:dyDescent="0.25">
      <c r="A348" s="139" t="s">
        <v>247</v>
      </c>
      <c r="B348" s="139" t="s">
        <v>248</v>
      </c>
      <c r="C348" s="139" t="s">
        <v>22</v>
      </c>
      <c r="D348" s="139">
        <v>3057.8660983999998</v>
      </c>
      <c r="E348" s="139">
        <v>7.2052027593296302</v>
      </c>
      <c r="F348" s="139">
        <v>18.552981614951101</v>
      </c>
      <c r="G348" s="139">
        <v>6.7330765964642403</v>
      </c>
      <c r="H348" s="139">
        <v>13423.938076599999</v>
      </c>
      <c r="I348" s="139">
        <v>3.6498465982622998</v>
      </c>
      <c r="J348" s="139">
        <v>81.447018385048807</v>
      </c>
      <c r="K348" s="139">
        <v>1.5337411827120999</v>
      </c>
    </row>
    <row r="349" spans="1:11" x14ac:dyDescent="0.25">
      <c r="A349" s="139" t="s">
        <v>249</v>
      </c>
      <c r="B349" s="139" t="s">
        <v>250</v>
      </c>
      <c r="C349" s="139" t="s">
        <v>21</v>
      </c>
      <c r="D349" s="139">
        <v>1338.5746604000001</v>
      </c>
      <c r="E349" s="139">
        <v>17.176410175370901</v>
      </c>
      <c r="F349" s="139">
        <v>24.139028116043001</v>
      </c>
      <c r="G349" s="139">
        <v>12.1428470678177</v>
      </c>
      <c r="H349" s="139">
        <v>4206.6968972000004</v>
      </c>
      <c r="I349" s="139">
        <v>15.884789414438201</v>
      </c>
      <c r="J349" s="139">
        <v>75.860971883957006</v>
      </c>
      <c r="K349" s="139">
        <v>3.8638646394780798</v>
      </c>
    </row>
    <row r="350" spans="1:11" x14ac:dyDescent="0.25">
      <c r="A350" s="139" t="s">
        <v>249</v>
      </c>
      <c r="B350" s="139" t="s">
        <v>250</v>
      </c>
      <c r="C350" s="139" t="s">
        <v>22</v>
      </c>
      <c r="D350" s="139">
        <v>7806.5318911000004</v>
      </c>
      <c r="E350" s="139">
        <v>6.8228086704921402</v>
      </c>
      <c r="F350" s="139">
        <v>23.283321165073101</v>
      </c>
      <c r="G350" s="139">
        <v>6.0922876193658304</v>
      </c>
      <c r="H350" s="139">
        <v>25721.8974758</v>
      </c>
      <c r="I350" s="139">
        <v>4.6114346484810804</v>
      </c>
      <c r="J350" s="139">
        <v>76.716678834926896</v>
      </c>
      <c r="K350" s="139">
        <v>1.8489941356417701</v>
      </c>
    </row>
    <row r="351" spans="1:11" x14ac:dyDescent="0.25">
      <c r="A351" s="139" t="s">
        <v>251</v>
      </c>
      <c r="B351" s="139" t="s">
        <v>252</v>
      </c>
      <c r="C351" s="139" t="s">
        <v>21</v>
      </c>
      <c r="D351" s="139">
        <v>24.8138255</v>
      </c>
      <c r="E351" s="139">
        <v>99.999999999999702</v>
      </c>
      <c r="F351" s="139">
        <v>3.3924947902769098</v>
      </c>
      <c r="G351" s="139">
        <v>89.319217188996205</v>
      </c>
      <c r="H351" s="139">
        <v>706.61914739999997</v>
      </c>
      <c r="I351" s="139">
        <v>33.839926473504597</v>
      </c>
      <c r="J351" s="139">
        <v>96.607505209723101</v>
      </c>
      <c r="K351" s="139">
        <v>3.13655733400291</v>
      </c>
    </row>
    <row r="352" spans="1:11" x14ac:dyDescent="0.25">
      <c r="A352" s="139" t="s">
        <v>251</v>
      </c>
      <c r="B352" s="139" t="s">
        <v>252</v>
      </c>
      <c r="C352" s="139" t="s">
        <v>22</v>
      </c>
      <c r="D352" s="139">
        <v>4709.6791872000003</v>
      </c>
      <c r="E352" s="139">
        <v>8.4810537094174698</v>
      </c>
      <c r="F352" s="139">
        <v>12.209655030862301</v>
      </c>
      <c r="G352" s="139">
        <v>8.1910218389737093</v>
      </c>
      <c r="H352" s="139">
        <v>33863.721742599999</v>
      </c>
      <c r="I352" s="139">
        <v>2.8906162553165902</v>
      </c>
      <c r="J352" s="139">
        <v>87.790344969137706</v>
      </c>
      <c r="K352" s="139">
        <v>1.13918621733729</v>
      </c>
    </row>
    <row r="353" spans="1:11" x14ac:dyDescent="0.25">
      <c r="A353" s="139" t="s">
        <v>253</v>
      </c>
      <c r="B353" s="139" t="s">
        <v>254</v>
      </c>
      <c r="C353" s="139" t="s">
        <v>21</v>
      </c>
      <c r="D353" s="139">
        <v>136.1772799</v>
      </c>
      <c r="E353" s="139">
        <v>37.963388992347298</v>
      </c>
      <c r="F353" s="139">
        <v>37.162527078980197</v>
      </c>
      <c r="G353" s="139">
        <v>29.0915219990985</v>
      </c>
      <c r="H353" s="139">
        <v>230.25980229999999</v>
      </c>
      <c r="I353" s="139">
        <v>41.7145164789871</v>
      </c>
      <c r="J353" s="139">
        <v>62.837472921019803</v>
      </c>
      <c r="K353" s="139">
        <v>17.204932404253402</v>
      </c>
    </row>
    <row r="354" spans="1:11" x14ac:dyDescent="0.25">
      <c r="A354" s="139" t="s">
        <v>253</v>
      </c>
      <c r="B354" s="139" t="s">
        <v>254</v>
      </c>
      <c r="C354" s="139" t="s">
        <v>22</v>
      </c>
      <c r="D354" s="139">
        <v>4641.1223534999999</v>
      </c>
      <c r="E354" s="139">
        <v>8.7457708197512893</v>
      </c>
      <c r="F354" s="139">
        <v>12.988570903661699</v>
      </c>
      <c r="G354" s="139">
        <v>8.0231398349452796</v>
      </c>
      <c r="H354" s="139">
        <v>31091.233329999999</v>
      </c>
      <c r="I354" s="139">
        <v>2.9268597517174699</v>
      </c>
      <c r="J354" s="139">
        <v>87.011429096338304</v>
      </c>
      <c r="K354" s="139">
        <v>1.19764865028019</v>
      </c>
    </row>
    <row r="355" spans="1:11" x14ac:dyDescent="0.25">
      <c r="A355" s="139" t="s">
        <v>255</v>
      </c>
      <c r="B355" s="139" t="s">
        <v>256</v>
      </c>
      <c r="C355" s="139" t="s">
        <v>21</v>
      </c>
      <c r="D355" s="139">
        <v>9.7914212999999997</v>
      </c>
      <c r="E355" s="139">
        <v>100</v>
      </c>
      <c r="F355" s="139">
        <v>9.0026305371025792</v>
      </c>
      <c r="G355" s="139">
        <v>90.918133675497401</v>
      </c>
      <c r="H355" s="139">
        <v>98.970359599999995</v>
      </c>
      <c r="I355" s="139">
        <v>61.637504327845299</v>
      </c>
      <c r="J355" s="139">
        <v>90.997369462897396</v>
      </c>
      <c r="K355" s="139">
        <v>8.9947915135847598</v>
      </c>
    </row>
    <row r="356" spans="1:11" x14ac:dyDescent="0.25">
      <c r="A356" s="139" t="s">
        <v>255</v>
      </c>
      <c r="B356" s="139" t="s">
        <v>256</v>
      </c>
      <c r="C356" s="139" t="s">
        <v>22</v>
      </c>
      <c r="D356" s="139">
        <v>3016.6940347999998</v>
      </c>
      <c r="E356" s="139">
        <v>8.7511919629346693</v>
      </c>
      <c r="F356" s="139">
        <v>10.9315540108127</v>
      </c>
      <c r="G356" s="139">
        <v>8.4773675576797398</v>
      </c>
      <c r="H356" s="139">
        <v>24579.510784900001</v>
      </c>
      <c r="I356" s="139">
        <v>3.0492659114115299</v>
      </c>
      <c r="J356" s="139">
        <v>89.068445989187296</v>
      </c>
      <c r="K356" s="139">
        <v>1.0404447983468501</v>
      </c>
    </row>
    <row r="357" spans="1:11" x14ac:dyDescent="0.25">
      <c r="A357" s="139" t="s">
        <v>257</v>
      </c>
      <c r="B357" s="139" t="s">
        <v>258</v>
      </c>
      <c r="C357" s="139" t="s">
        <v>21</v>
      </c>
      <c r="D357" s="139">
        <v>686.56516469999997</v>
      </c>
      <c r="E357" s="139">
        <v>22.169761578620001</v>
      </c>
      <c r="F357" s="139">
        <v>20.461291256351601</v>
      </c>
      <c r="G357" s="139">
        <v>15.6368163414965</v>
      </c>
      <c r="H357" s="139">
        <v>2668.8690359000002</v>
      </c>
      <c r="I357" s="139">
        <v>15.654386049047</v>
      </c>
      <c r="J357" s="139">
        <v>79.538708743648399</v>
      </c>
      <c r="K357" s="139">
        <v>4.0225628318486901</v>
      </c>
    </row>
    <row r="358" spans="1:11" x14ac:dyDescent="0.25">
      <c r="A358" s="139" t="s">
        <v>257</v>
      </c>
      <c r="B358" s="139" t="s">
        <v>258</v>
      </c>
      <c r="C358" s="139" t="s">
        <v>22</v>
      </c>
      <c r="D358" s="139">
        <v>6550.7366257000003</v>
      </c>
      <c r="E358" s="139">
        <v>10.0255622136106</v>
      </c>
      <c r="F358" s="139">
        <v>20.8487976496965</v>
      </c>
      <c r="G358" s="139">
        <v>10.1892495287006</v>
      </c>
      <c r="H358" s="139">
        <v>24869.476356200001</v>
      </c>
      <c r="I358" s="139">
        <v>4.8293119468686596</v>
      </c>
      <c r="J358" s="139">
        <v>79.151202350303507</v>
      </c>
      <c r="K358" s="139">
        <v>2.6838960788740298</v>
      </c>
    </row>
    <row r="359" spans="1:11" x14ac:dyDescent="0.25">
      <c r="A359" s="139" t="s">
        <v>309</v>
      </c>
      <c r="B359" s="139" t="s">
        <v>310</v>
      </c>
      <c r="C359" s="139" t="s">
        <v>21</v>
      </c>
      <c r="D359" s="139">
        <v>16.610433400000002</v>
      </c>
      <c r="E359" s="139">
        <v>100</v>
      </c>
      <c r="F359" s="139">
        <v>15.1884815733875</v>
      </c>
      <c r="G359" s="139">
        <v>82.470927288659794</v>
      </c>
      <c r="H359" s="139">
        <v>92.751607300000003</v>
      </c>
      <c r="I359" s="139">
        <v>53.632115934908001</v>
      </c>
      <c r="J359" s="139">
        <v>84.811518426612494</v>
      </c>
      <c r="K359" s="139">
        <v>14.769316511505099</v>
      </c>
    </row>
    <row r="360" spans="1:11" x14ac:dyDescent="0.25">
      <c r="A360" s="139" t="s">
        <v>309</v>
      </c>
      <c r="B360" s="139" t="s">
        <v>310</v>
      </c>
      <c r="C360" s="139" t="s">
        <v>22</v>
      </c>
      <c r="D360" s="139">
        <v>1839.3347713999999</v>
      </c>
      <c r="E360" s="139">
        <v>10.4283670707417</v>
      </c>
      <c r="F360" s="139">
        <v>6.7150835995287199</v>
      </c>
      <c r="G360" s="139">
        <v>9.8247430993133094</v>
      </c>
      <c r="H360" s="139">
        <v>25551.757895399998</v>
      </c>
      <c r="I360" s="139">
        <v>2.8919165727878799</v>
      </c>
      <c r="J360" s="139">
        <v>93.284916400471303</v>
      </c>
      <c r="K360" s="139">
        <v>0.70723085576403499</v>
      </c>
    </row>
    <row r="361" spans="1:11" x14ac:dyDescent="0.25">
      <c r="A361" s="139" t="s">
        <v>311</v>
      </c>
      <c r="B361" s="139" t="s">
        <v>312</v>
      </c>
      <c r="C361" s="139" t="s">
        <v>21</v>
      </c>
      <c r="D361" s="139"/>
      <c r="E361" s="139"/>
      <c r="F361" s="139"/>
      <c r="G361" s="139"/>
      <c r="H361" s="139">
        <v>65.972810999999993</v>
      </c>
      <c r="I361" s="139">
        <v>61.1460932957267</v>
      </c>
      <c r="J361" s="139">
        <v>100</v>
      </c>
      <c r="K361" s="139">
        <v>0</v>
      </c>
    </row>
    <row r="362" spans="1:11" x14ac:dyDescent="0.25">
      <c r="A362" s="139" t="s">
        <v>311</v>
      </c>
      <c r="B362" s="139" t="s">
        <v>312</v>
      </c>
      <c r="C362" s="139" t="s">
        <v>22</v>
      </c>
      <c r="D362" s="139">
        <v>2940.2219365000001</v>
      </c>
      <c r="E362" s="139">
        <v>9.0164075210127006</v>
      </c>
      <c r="F362" s="139">
        <v>6.9487142320394604</v>
      </c>
      <c r="G362" s="139">
        <v>9.0386479017408004</v>
      </c>
      <c r="H362" s="139">
        <v>39372.9577154</v>
      </c>
      <c r="I362" s="139">
        <v>2.89149344507616</v>
      </c>
      <c r="J362" s="139">
        <v>93.051285767960593</v>
      </c>
      <c r="K362" s="139">
        <v>0.67497166530121899</v>
      </c>
    </row>
    <row r="363" spans="1:11" x14ac:dyDescent="0.25">
      <c r="A363" s="139" t="s">
        <v>263</v>
      </c>
      <c r="B363" s="139" t="s">
        <v>264</v>
      </c>
      <c r="C363" s="139" t="s">
        <v>21</v>
      </c>
      <c r="D363" s="139">
        <v>16.4264549</v>
      </c>
      <c r="E363" s="139">
        <v>99.999999999999602</v>
      </c>
      <c r="F363" s="139">
        <v>19.088934512237099</v>
      </c>
      <c r="G363" s="139">
        <v>73.865679892104396</v>
      </c>
      <c r="H363" s="139">
        <v>69.625780700000007</v>
      </c>
      <c r="I363" s="139">
        <v>54.152371368975302</v>
      </c>
      <c r="J363" s="139">
        <v>80.911065487762897</v>
      </c>
      <c r="K363" s="139">
        <v>17.426752665561001</v>
      </c>
    </row>
    <row r="364" spans="1:11" x14ac:dyDescent="0.25">
      <c r="A364" s="139" t="s">
        <v>263</v>
      </c>
      <c r="B364" s="139" t="s">
        <v>264</v>
      </c>
      <c r="C364" s="139" t="s">
        <v>22</v>
      </c>
      <c r="D364" s="139">
        <v>2101.6414098999999</v>
      </c>
      <c r="E364" s="139">
        <v>11.401507164347199</v>
      </c>
      <c r="F364" s="139">
        <v>5.0870587292349896</v>
      </c>
      <c r="G364" s="139">
        <v>11.3852465512305</v>
      </c>
      <c r="H364" s="139">
        <v>39211.846830800001</v>
      </c>
      <c r="I364" s="139">
        <v>2.16726598271927</v>
      </c>
      <c r="J364" s="139">
        <v>94.912941270765003</v>
      </c>
      <c r="K364" s="139">
        <v>0.61021623687442506</v>
      </c>
    </row>
    <row r="365" spans="1:11" x14ac:dyDescent="0.25">
      <c r="A365" s="139" t="s">
        <v>313</v>
      </c>
      <c r="B365" s="139" t="s">
        <v>314</v>
      </c>
      <c r="C365" s="139" t="s">
        <v>21</v>
      </c>
      <c r="D365" s="139">
        <v>6.4919716999999997</v>
      </c>
      <c r="E365" s="139">
        <v>100</v>
      </c>
      <c r="F365" s="139">
        <v>8.4233611553156802</v>
      </c>
      <c r="G365" s="139">
        <v>78.604732468869798</v>
      </c>
      <c r="H365" s="139">
        <v>70.579064200000005</v>
      </c>
      <c r="I365" s="139">
        <v>51.793501540058699</v>
      </c>
      <c r="J365" s="139">
        <v>91.576638844684297</v>
      </c>
      <c r="K365" s="139">
        <v>7.2301851045791299</v>
      </c>
    </row>
    <row r="366" spans="1:11" x14ac:dyDescent="0.25">
      <c r="A366" s="139" t="s">
        <v>313</v>
      </c>
      <c r="B366" s="139" t="s">
        <v>314</v>
      </c>
      <c r="C366" s="139" t="s">
        <v>22</v>
      </c>
      <c r="D366" s="139">
        <v>1201.0140275000001</v>
      </c>
      <c r="E366" s="139">
        <v>8.4149728650512294</v>
      </c>
      <c r="F366" s="139">
        <v>11.023528289489899</v>
      </c>
      <c r="G366" s="139">
        <v>7.6817626346376198</v>
      </c>
      <c r="H366" s="139">
        <v>9693.9916001000001</v>
      </c>
      <c r="I366" s="139">
        <v>3.4397391773573598</v>
      </c>
      <c r="J366" s="139">
        <v>88.976471710510097</v>
      </c>
      <c r="K366" s="139">
        <v>0.95171370687281898</v>
      </c>
    </row>
    <row r="367" spans="1:11" x14ac:dyDescent="0.25">
      <c r="A367" s="139" t="s">
        <v>265</v>
      </c>
      <c r="B367" s="139" t="s">
        <v>266</v>
      </c>
      <c r="C367" s="139" t="s">
        <v>21</v>
      </c>
      <c r="D367" s="139">
        <v>1059.6534108000001</v>
      </c>
      <c r="E367" s="139">
        <v>50.561973306800802</v>
      </c>
      <c r="F367" s="139">
        <v>36.965819106824199</v>
      </c>
      <c r="G367" s="139">
        <v>23.136978329325402</v>
      </c>
      <c r="H367" s="139">
        <v>1806.9228923999999</v>
      </c>
      <c r="I367" s="139">
        <v>42.912132421757597</v>
      </c>
      <c r="J367" s="139">
        <v>63.034180893175801</v>
      </c>
      <c r="K367" s="139">
        <v>13.5684694158205</v>
      </c>
    </row>
    <row r="368" spans="1:11" x14ac:dyDescent="0.25">
      <c r="A368" s="139" t="s">
        <v>265</v>
      </c>
      <c r="B368" s="139" t="s">
        <v>266</v>
      </c>
      <c r="C368" s="139" t="s">
        <v>22</v>
      </c>
      <c r="D368" s="139">
        <v>25074.368037200002</v>
      </c>
      <c r="E368" s="139">
        <v>6.6270631975843202</v>
      </c>
      <c r="F368" s="139">
        <v>15.5863253287096</v>
      </c>
      <c r="G368" s="139">
        <v>5.9666336593737199</v>
      </c>
      <c r="H368" s="139">
        <v>135799.77970700001</v>
      </c>
      <c r="I368" s="139">
        <v>3.3816410480826198</v>
      </c>
      <c r="J368" s="139">
        <v>84.413674671290394</v>
      </c>
      <c r="K368" s="139">
        <v>1.1016922755035199</v>
      </c>
    </row>
    <row r="369" spans="1:11" x14ac:dyDescent="0.25">
      <c r="A369" s="139" t="s">
        <v>269</v>
      </c>
      <c r="B369" s="139" t="s">
        <v>270</v>
      </c>
      <c r="C369" s="139" t="s">
        <v>21</v>
      </c>
      <c r="D369" s="139">
        <v>54.314816299999997</v>
      </c>
      <c r="E369" s="139">
        <v>57.196029556367201</v>
      </c>
      <c r="F369" s="139">
        <v>10.6509909593826</v>
      </c>
      <c r="G369" s="139">
        <v>42.472005633791099</v>
      </c>
      <c r="H369" s="139">
        <v>455.636009</v>
      </c>
      <c r="I369" s="139">
        <v>31.929404794611401</v>
      </c>
      <c r="J369" s="139">
        <v>89.349009040617403</v>
      </c>
      <c r="K369" s="139">
        <v>5.0629430912514302</v>
      </c>
    </row>
    <row r="370" spans="1:11" x14ac:dyDescent="0.25">
      <c r="A370" s="139" t="s">
        <v>269</v>
      </c>
      <c r="B370" s="139" t="s">
        <v>270</v>
      </c>
      <c r="C370" s="139" t="s">
        <v>22</v>
      </c>
      <c r="D370" s="139">
        <v>3128.2007180000001</v>
      </c>
      <c r="E370" s="139">
        <v>9.2948662501049792</v>
      </c>
      <c r="F370" s="139">
        <v>9.2292057410197401</v>
      </c>
      <c r="G370" s="139">
        <v>9.4958929240357595</v>
      </c>
      <c r="H370" s="139">
        <v>30766.3813921</v>
      </c>
      <c r="I370" s="139">
        <v>3.2600737855676298</v>
      </c>
      <c r="J370" s="139">
        <v>90.770794258980303</v>
      </c>
      <c r="K370" s="139">
        <v>0.96550382979544203</v>
      </c>
    </row>
    <row r="371" spans="1:11" x14ac:dyDescent="0.25">
      <c r="A371" s="139" t="s">
        <v>271</v>
      </c>
      <c r="B371" s="139" t="s">
        <v>272</v>
      </c>
      <c r="C371" s="139" t="s">
        <v>21</v>
      </c>
      <c r="D371" s="139">
        <v>79.556996799999993</v>
      </c>
      <c r="E371" s="139">
        <v>74.507791574383702</v>
      </c>
      <c r="F371" s="139">
        <v>14.333498949028799</v>
      </c>
      <c r="G371" s="139">
        <v>51.534850743470002</v>
      </c>
      <c r="H371" s="139">
        <v>475.48540480000003</v>
      </c>
      <c r="I371" s="139">
        <v>40.629934326795599</v>
      </c>
      <c r="J371" s="139">
        <v>85.666501050971206</v>
      </c>
      <c r="K371" s="139">
        <v>8.6226788757296493</v>
      </c>
    </row>
    <row r="372" spans="1:11" x14ac:dyDescent="0.25">
      <c r="A372" s="139" t="s">
        <v>271</v>
      </c>
      <c r="B372" s="139" t="s">
        <v>272</v>
      </c>
      <c r="C372" s="139" t="s">
        <v>22</v>
      </c>
      <c r="D372" s="139">
        <v>6187.2633658000004</v>
      </c>
      <c r="E372" s="139">
        <v>8.9988007332257602</v>
      </c>
      <c r="F372" s="139">
        <v>11.700260212242799</v>
      </c>
      <c r="G372" s="139">
        <v>9.09415139471629</v>
      </c>
      <c r="H372" s="139">
        <v>46694.153402399999</v>
      </c>
      <c r="I372" s="139">
        <v>2.8914793663468301</v>
      </c>
      <c r="J372" s="139">
        <v>88.299739787757204</v>
      </c>
      <c r="K372" s="139">
        <v>1.20503115845495</v>
      </c>
    </row>
    <row r="373" spans="1:11" x14ac:dyDescent="0.25">
      <c r="A373" s="139" t="s">
        <v>273</v>
      </c>
      <c r="B373" s="139" t="s">
        <v>274</v>
      </c>
      <c r="C373" s="139" t="s">
        <v>21</v>
      </c>
      <c r="D373" s="139">
        <v>218.18949430000001</v>
      </c>
      <c r="E373" s="139">
        <v>54.4086039039735</v>
      </c>
      <c r="F373" s="139">
        <v>18.007955659733799</v>
      </c>
      <c r="G373" s="139">
        <v>33.372933228673503</v>
      </c>
      <c r="H373" s="139">
        <v>993.43884609999998</v>
      </c>
      <c r="I373" s="139">
        <v>41.645558839895401</v>
      </c>
      <c r="J373" s="139">
        <v>81.992044340266204</v>
      </c>
      <c r="K373" s="139">
        <v>7.3297148113926003</v>
      </c>
    </row>
    <row r="374" spans="1:11" x14ac:dyDescent="0.25">
      <c r="A374" s="139" t="s">
        <v>273</v>
      </c>
      <c r="B374" s="139" t="s">
        <v>274</v>
      </c>
      <c r="C374" s="139" t="s">
        <v>22</v>
      </c>
      <c r="D374" s="139">
        <v>7647.5367422999998</v>
      </c>
      <c r="E374" s="139">
        <v>8.57540546247135</v>
      </c>
      <c r="F374" s="139">
        <v>11.692932365956199</v>
      </c>
      <c r="G374" s="139">
        <v>7.9464369664267602</v>
      </c>
      <c r="H374" s="139">
        <v>57755.533274300004</v>
      </c>
      <c r="I374" s="139">
        <v>3.05842218793995</v>
      </c>
      <c r="J374" s="139">
        <v>88.307067634043804</v>
      </c>
      <c r="K374" s="139">
        <v>1.0522051347443999</v>
      </c>
    </row>
    <row r="375" spans="1:11" x14ac:dyDescent="0.25">
      <c r="A375" s="139" t="s">
        <v>275</v>
      </c>
      <c r="B375" s="139" t="s">
        <v>276</v>
      </c>
      <c r="C375" s="139" t="s">
        <v>21</v>
      </c>
      <c r="D375" s="139"/>
      <c r="E375" s="139"/>
      <c r="F375" s="139"/>
      <c r="G375" s="139"/>
      <c r="H375" s="139">
        <v>111.3404262</v>
      </c>
      <c r="I375" s="139">
        <v>61.087733459356002</v>
      </c>
      <c r="J375" s="139">
        <v>100</v>
      </c>
      <c r="K375" s="139">
        <v>0</v>
      </c>
    </row>
    <row r="376" spans="1:11" x14ac:dyDescent="0.25">
      <c r="A376" s="139" t="s">
        <v>275</v>
      </c>
      <c r="B376" s="139" t="s">
        <v>276</v>
      </c>
      <c r="C376" s="139" t="s">
        <v>22</v>
      </c>
      <c r="D376" s="139">
        <v>2211.8077950000002</v>
      </c>
      <c r="E376" s="139">
        <v>13.452681952020001</v>
      </c>
      <c r="F376" s="139">
        <v>5.29646586723835</v>
      </c>
      <c r="G376" s="139">
        <v>13.026722132966899</v>
      </c>
      <c r="H376" s="139">
        <v>39548.261097000002</v>
      </c>
      <c r="I376" s="139">
        <v>3.443848126002</v>
      </c>
      <c r="J376" s="139">
        <v>94.703534132761604</v>
      </c>
      <c r="K376" s="139">
        <v>0.72854291839346896</v>
      </c>
    </row>
    <row r="377" spans="1:11" x14ac:dyDescent="0.25">
      <c r="A377" s="139" t="s">
        <v>277</v>
      </c>
      <c r="B377" s="139" t="s">
        <v>278</v>
      </c>
      <c r="C377" s="139" t="s">
        <v>21</v>
      </c>
      <c r="D377" s="139">
        <v>156.1148144</v>
      </c>
      <c r="E377" s="139">
        <v>43.3120538581151</v>
      </c>
      <c r="F377" s="139">
        <v>18.854470790025498</v>
      </c>
      <c r="G377" s="139">
        <v>32.239775579498698</v>
      </c>
      <c r="H377" s="139">
        <v>671.88410499999998</v>
      </c>
      <c r="I377" s="139">
        <v>25.171825438393402</v>
      </c>
      <c r="J377" s="139">
        <v>81.145529209974498</v>
      </c>
      <c r="K377" s="139">
        <v>7.4910338605064899</v>
      </c>
    </row>
    <row r="378" spans="1:11" x14ac:dyDescent="0.25">
      <c r="A378" s="139" t="s">
        <v>277</v>
      </c>
      <c r="B378" s="139" t="s">
        <v>278</v>
      </c>
      <c r="C378" s="139" t="s">
        <v>22</v>
      </c>
      <c r="D378" s="139">
        <v>2066.2771892999999</v>
      </c>
      <c r="E378" s="139">
        <v>12.8467111805153</v>
      </c>
      <c r="F378" s="139">
        <v>12.5459070310886</v>
      </c>
      <c r="G378" s="139">
        <v>12.286436705305301</v>
      </c>
      <c r="H378" s="139">
        <v>14403.4542074</v>
      </c>
      <c r="I378" s="139">
        <v>3.8451305709455799</v>
      </c>
      <c r="J378" s="139">
        <v>87.454092968911297</v>
      </c>
      <c r="K378" s="139">
        <v>1.7625760832361701</v>
      </c>
    </row>
    <row r="379" spans="1:11" x14ac:dyDescent="0.25">
      <c r="A379" s="139" t="s">
        <v>279</v>
      </c>
      <c r="B379" s="139" t="s">
        <v>280</v>
      </c>
      <c r="C379" s="139" t="s">
        <v>21</v>
      </c>
      <c r="D379" s="139">
        <v>133.84599840000001</v>
      </c>
      <c r="E379" s="139">
        <v>62.932348742439501</v>
      </c>
      <c r="F379" s="139">
        <v>15.4280661272484</v>
      </c>
      <c r="G379" s="139">
        <v>53.3195944517147</v>
      </c>
      <c r="H379" s="139">
        <v>733.70277469999996</v>
      </c>
      <c r="I379" s="139">
        <v>42.074240981563896</v>
      </c>
      <c r="J379" s="139">
        <v>84.5719338727516</v>
      </c>
      <c r="K379" s="139">
        <v>9.7268466193151806</v>
      </c>
    </row>
    <row r="380" spans="1:11" x14ac:dyDescent="0.25">
      <c r="A380" s="139" t="s">
        <v>279</v>
      </c>
      <c r="B380" s="139" t="s">
        <v>280</v>
      </c>
      <c r="C380" s="139" t="s">
        <v>22</v>
      </c>
      <c r="D380" s="139">
        <v>5576.3886006000002</v>
      </c>
      <c r="E380" s="139">
        <v>9.8955194278009504</v>
      </c>
      <c r="F380" s="139">
        <v>8.8095430422832095</v>
      </c>
      <c r="G380" s="139">
        <v>9.05337059573068</v>
      </c>
      <c r="H380" s="139">
        <v>57723.019482600001</v>
      </c>
      <c r="I380" s="139">
        <v>3.3199855142802801</v>
      </c>
      <c r="J380" s="139">
        <v>91.190456957716805</v>
      </c>
      <c r="K380" s="139">
        <v>0.87460969712885495</v>
      </c>
    </row>
    <row r="381" spans="1:11" x14ac:dyDescent="0.25">
      <c r="A381" s="139" t="s">
        <v>281</v>
      </c>
      <c r="B381" s="139" t="s">
        <v>282</v>
      </c>
      <c r="C381" s="139" t="s">
        <v>21</v>
      </c>
      <c r="D381" s="139">
        <v>3539.7591603999999</v>
      </c>
      <c r="E381" s="139">
        <v>15.7704203130788</v>
      </c>
      <c r="F381" s="139">
        <v>25.1700944811654</v>
      </c>
      <c r="G381" s="139">
        <v>9.7842461427608907</v>
      </c>
      <c r="H381" s="139">
        <v>10523.593534</v>
      </c>
      <c r="I381" s="139">
        <v>10.8727647363292</v>
      </c>
      <c r="J381" s="139">
        <v>74.829905518834593</v>
      </c>
      <c r="K381" s="139">
        <v>3.2910692340548802</v>
      </c>
    </row>
    <row r="382" spans="1:11" x14ac:dyDescent="0.25">
      <c r="A382" s="139" t="s">
        <v>281</v>
      </c>
      <c r="B382" s="139" t="s">
        <v>282</v>
      </c>
      <c r="C382" s="139" t="s">
        <v>22</v>
      </c>
      <c r="D382" s="139">
        <v>10059.218488799999</v>
      </c>
      <c r="E382" s="139">
        <v>8.5833863275642504</v>
      </c>
      <c r="F382" s="139">
        <v>19.033005364415601</v>
      </c>
      <c r="G382" s="139">
        <v>7.90526677103973</v>
      </c>
      <c r="H382" s="139">
        <v>42792.227177300003</v>
      </c>
      <c r="I382" s="139">
        <v>4.1725212473803897</v>
      </c>
      <c r="J382" s="139">
        <v>80.966994635584399</v>
      </c>
      <c r="K382" s="139">
        <v>1.85830023131684</v>
      </c>
    </row>
    <row r="383" spans="1:11" x14ac:dyDescent="0.25">
      <c r="A383" s="139" t="s">
        <v>283</v>
      </c>
      <c r="B383" s="139" t="s">
        <v>284</v>
      </c>
      <c r="C383" s="139" t="s">
        <v>21</v>
      </c>
      <c r="D383" s="139">
        <v>1127.5533462999999</v>
      </c>
      <c r="E383" s="139">
        <v>29.469896637680002</v>
      </c>
      <c r="F383" s="139">
        <v>18.858191051241299</v>
      </c>
      <c r="G383" s="139">
        <v>17.786505951068499</v>
      </c>
      <c r="H383" s="139">
        <v>4851.5638619000001</v>
      </c>
      <c r="I383" s="139">
        <v>16.817013761379201</v>
      </c>
      <c r="J383" s="139">
        <v>81.141808948758694</v>
      </c>
      <c r="K383" s="139">
        <v>4.1337669409257201</v>
      </c>
    </row>
    <row r="384" spans="1:11" x14ac:dyDescent="0.25">
      <c r="A384" s="139" t="s">
        <v>283</v>
      </c>
      <c r="B384" s="139" t="s">
        <v>284</v>
      </c>
      <c r="C384" s="139" t="s">
        <v>22</v>
      </c>
      <c r="D384" s="139">
        <v>5314.8128726000004</v>
      </c>
      <c r="E384" s="139">
        <v>10.445017407666199</v>
      </c>
      <c r="F384" s="139">
        <v>12.607928689492599</v>
      </c>
      <c r="G384" s="139">
        <v>10.015723706812</v>
      </c>
      <c r="H384" s="139">
        <v>36839.715468199996</v>
      </c>
      <c r="I384" s="139">
        <v>3.3865643229475602</v>
      </c>
      <c r="J384" s="139">
        <v>87.392071310507404</v>
      </c>
      <c r="K384" s="139">
        <v>1.4449540830823999</v>
      </c>
    </row>
    <row r="385" spans="1:11" x14ac:dyDescent="0.25">
      <c r="A385" s="139" t="s">
        <v>285</v>
      </c>
      <c r="B385" s="139" t="s">
        <v>286</v>
      </c>
      <c r="C385" s="139" t="s">
        <v>21</v>
      </c>
      <c r="D385" s="139">
        <v>12.121157999999999</v>
      </c>
      <c r="E385" s="139">
        <v>99.999999999999901</v>
      </c>
      <c r="F385" s="139">
        <v>6.0707555623534404</v>
      </c>
      <c r="G385" s="139">
        <v>102.065010416958</v>
      </c>
      <c r="H385" s="139">
        <v>187.54357690000001</v>
      </c>
      <c r="I385" s="139">
        <v>38.843708162836798</v>
      </c>
      <c r="J385" s="139">
        <v>93.929244437646602</v>
      </c>
      <c r="K385" s="139">
        <v>6.5965795149318902</v>
      </c>
    </row>
    <row r="386" spans="1:11" x14ac:dyDescent="0.25">
      <c r="A386" s="139" t="s">
        <v>285</v>
      </c>
      <c r="B386" s="139" t="s">
        <v>286</v>
      </c>
      <c r="C386" s="139" t="s">
        <v>22</v>
      </c>
      <c r="D386" s="139">
        <v>1393.2076516</v>
      </c>
      <c r="E386" s="139">
        <v>12.752334560217299</v>
      </c>
      <c r="F386" s="139">
        <v>8.0819417103672304</v>
      </c>
      <c r="G386" s="139">
        <v>12.211820859247499</v>
      </c>
      <c r="H386" s="139">
        <v>15845.3187017</v>
      </c>
      <c r="I386" s="139">
        <v>3.1627633405897302</v>
      </c>
      <c r="J386" s="139">
        <v>91.918058289632796</v>
      </c>
      <c r="K386" s="139">
        <v>1.0737305182285</v>
      </c>
    </row>
    <row r="387" spans="1:11" x14ac:dyDescent="0.25">
      <c r="A387" s="139" t="s">
        <v>287</v>
      </c>
      <c r="B387" s="139" t="s">
        <v>288</v>
      </c>
      <c r="C387" s="139" t="s">
        <v>21</v>
      </c>
      <c r="D387" s="139">
        <v>145.46633270000001</v>
      </c>
      <c r="E387" s="139">
        <v>31.129703408717202</v>
      </c>
      <c r="F387" s="139">
        <v>18.7863873282963</v>
      </c>
      <c r="G387" s="139">
        <v>21.735382214067702</v>
      </c>
      <c r="H387" s="139">
        <v>628.85142280000002</v>
      </c>
      <c r="I387" s="139">
        <v>26.2089791700989</v>
      </c>
      <c r="J387" s="139">
        <v>81.2136126717037</v>
      </c>
      <c r="K387" s="139">
        <v>5.0278431850170202</v>
      </c>
    </row>
    <row r="388" spans="1:11" x14ac:dyDescent="0.25">
      <c r="A388" s="139" t="s">
        <v>287</v>
      </c>
      <c r="B388" s="139" t="s">
        <v>288</v>
      </c>
      <c r="C388" s="139" t="s">
        <v>22</v>
      </c>
      <c r="D388" s="139">
        <v>2520.5571725</v>
      </c>
      <c r="E388" s="139">
        <v>10.961989971614001</v>
      </c>
      <c r="F388" s="139">
        <v>10.077547168284701</v>
      </c>
      <c r="G388" s="139">
        <v>10.778895540296</v>
      </c>
      <c r="H388" s="139">
        <v>22491.056570500001</v>
      </c>
      <c r="I388" s="139">
        <v>3.7268080268778698</v>
      </c>
      <c r="J388" s="139">
        <v>89.922452831715304</v>
      </c>
      <c r="K388" s="139">
        <v>1.20798337688399</v>
      </c>
    </row>
    <row r="389" spans="1:11" x14ac:dyDescent="0.25">
      <c r="A389" s="139" t="s">
        <v>289</v>
      </c>
      <c r="B389" s="139" t="s">
        <v>290</v>
      </c>
      <c r="C389" s="139" t="s">
        <v>21</v>
      </c>
      <c r="D389" s="139">
        <v>1436.1207425</v>
      </c>
      <c r="E389" s="139">
        <v>20.870781421792401</v>
      </c>
      <c r="F389" s="139">
        <v>20.048438197467402</v>
      </c>
      <c r="G389" s="139">
        <v>11.745353968700099</v>
      </c>
      <c r="H389" s="139">
        <v>5727.1342120999998</v>
      </c>
      <c r="I389" s="139">
        <v>14.876855028369</v>
      </c>
      <c r="J389" s="139">
        <v>79.951561802532595</v>
      </c>
      <c r="K389" s="139">
        <v>2.9452333117700702</v>
      </c>
    </row>
    <row r="390" spans="1:11" x14ac:dyDescent="0.25">
      <c r="A390" s="139" t="s">
        <v>289</v>
      </c>
      <c r="B390" s="139" t="s">
        <v>290</v>
      </c>
      <c r="C390" s="139" t="s">
        <v>22</v>
      </c>
      <c r="D390" s="139">
        <v>8717.5897304999999</v>
      </c>
      <c r="E390" s="139">
        <v>6.4313125556060999</v>
      </c>
      <c r="F390" s="139">
        <v>20.432162029665498</v>
      </c>
      <c r="G390" s="139">
        <v>5.5299004751441601</v>
      </c>
      <c r="H390" s="139">
        <v>33948.427296200003</v>
      </c>
      <c r="I390" s="139">
        <v>3.84305893680519</v>
      </c>
      <c r="J390" s="139">
        <v>79.567837970334494</v>
      </c>
      <c r="K390" s="139">
        <v>1.42001875881301</v>
      </c>
    </row>
    <row r="391" spans="1:11" x14ac:dyDescent="0.25">
      <c r="A391" s="139" t="s">
        <v>291</v>
      </c>
      <c r="B391" s="139" t="s">
        <v>292</v>
      </c>
      <c r="C391" s="139" t="s">
        <v>21</v>
      </c>
      <c r="D391" s="139">
        <v>15.8401511</v>
      </c>
      <c r="E391" s="139">
        <v>99.999999999999901</v>
      </c>
      <c r="F391" s="139">
        <v>2.29746562916911</v>
      </c>
      <c r="G391" s="139">
        <v>109.22610668212999</v>
      </c>
      <c r="H391" s="139">
        <v>673.62178900000004</v>
      </c>
      <c r="I391" s="139">
        <v>56.3695783380591</v>
      </c>
      <c r="J391" s="139">
        <v>97.702534370830904</v>
      </c>
      <c r="K391" s="139">
        <v>2.5684413155312198</v>
      </c>
    </row>
    <row r="392" spans="1:11" x14ac:dyDescent="0.25">
      <c r="A392" s="139" t="s">
        <v>291</v>
      </c>
      <c r="B392" s="139" t="s">
        <v>292</v>
      </c>
      <c r="C392" s="139" t="s">
        <v>22</v>
      </c>
      <c r="D392" s="139">
        <v>5199.5037346999998</v>
      </c>
      <c r="E392" s="139">
        <v>11.830852078575401</v>
      </c>
      <c r="F392" s="139">
        <v>7.3042165130823404</v>
      </c>
      <c r="G392" s="139">
        <v>11.0783564999095</v>
      </c>
      <c r="H392" s="139">
        <v>65985.458066299994</v>
      </c>
      <c r="I392" s="139">
        <v>3.9595008992372498</v>
      </c>
      <c r="J392" s="139">
        <v>92.695783486917705</v>
      </c>
      <c r="K392" s="139">
        <v>0.87294924796522499</v>
      </c>
    </row>
    <row r="393" spans="1:11" x14ac:dyDescent="0.25">
      <c r="A393" s="139" t="s">
        <v>293</v>
      </c>
      <c r="B393" s="139" t="s">
        <v>294</v>
      </c>
      <c r="C393" s="139" t="s">
        <v>21</v>
      </c>
      <c r="D393" s="139"/>
      <c r="E393" s="139"/>
      <c r="F393" s="139"/>
      <c r="G393" s="139"/>
      <c r="H393" s="139">
        <v>380.1632032</v>
      </c>
      <c r="I393" s="139">
        <v>45.340709078534502</v>
      </c>
      <c r="J393" s="139">
        <v>100</v>
      </c>
      <c r="K393" s="139">
        <v>0</v>
      </c>
    </row>
    <row r="394" spans="1:11" x14ac:dyDescent="0.25">
      <c r="A394" s="139" t="s">
        <v>293</v>
      </c>
      <c r="B394" s="139" t="s">
        <v>294</v>
      </c>
      <c r="C394" s="139" t="s">
        <v>22</v>
      </c>
      <c r="D394" s="139">
        <v>2896.6694683000001</v>
      </c>
      <c r="E394" s="139">
        <v>12.5504074905057</v>
      </c>
      <c r="F394" s="139">
        <v>4.0924558279116496</v>
      </c>
      <c r="G394" s="139">
        <v>12.3213122836243</v>
      </c>
      <c r="H394" s="139">
        <v>67884.044853500003</v>
      </c>
      <c r="I394" s="139">
        <v>3.2706379908248202</v>
      </c>
      <c r="J394" s="139">
        <v>95.907544172088393</v>
      </c>
      <c r="K394" s="139">
        <v>0.52576079074822801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493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40" t="s">
        <v>77</v>
      </c>
      <c r="B405" s="140" t="s">
        <v>78</v>
      </c>
      <c r="C405" s="140" t="s">
        <v>21</v>
      </c>
      <c r="D405" s="140">
        <v>7.0864200000000004</v>
      </c>
      <c r="E405" s="140"/>
      <c r="F405" s="140">
        <v>24.000000325128902</v>
      </c>
      <c r="G405" s="140"/>
      <c r="H405" s="140">
        <v>22.440329599999998</v>
      </c>
      <c r="I405" s="140"/>
      <c r="J405" s="140">
        <v>75.999999674871106</v>
      </c>
      <c r="K405" s="140"/>
    </row>
    <row r="406" spans="1:11" x14ac:dyDescent="0.25">
      <c r="A406" s="140" t="s">
        <v>77</v>
      </c>
      <c r="B406" s="140" t="s">
        <v>78</v>
      </c>
      <c r="C406" s="140" t="s">
        <v>22</v>
      </c>
      <c r="D406" s="140">
        <v>26.907865300000001</v>
      </c>
      <c r="E406" s="140"/>
      <c r="F406" s="140">
        <v>6.6955473502131602</v>
      </c>
      <c r="G406" s="140"/>
      <c r="H406" s="140">
        <v>374.96914179999999</v>
      </c>
      <c r="I406" s="140"/>
      <c r="J406" s="140">
        <v>93.304452649786796</v>
      </c>
      <c r="K406" s="140"/>
    </row>
    <row r="407" spans="1:11" x14ac:dyDescent="0.25">
      <c r="A407" s="140" t="s">
        <v>79</v>
      </c>
      <c r="B407" s="140" t="s">
        <v>80</v>
      </c>
      <c r="C407" s="140" t="s">
        <v>21</v>
      </c>
      <c r="D407" s="140">
        <v>11.889447499999999</v>
      </c>
      <c r="E407" s="140"/>
      <c r="F407" s="140">
        <v>8.9743589743589691</v>
      </c>
      <c r="G407" s="140"/>
      <c r="H407" s="140">
        <v>120.5929675</v>
      </c>
      <c r="I407" s="140"/>
      <c r="J407" s="140">
        <v>91.025641025640994</v>
      </c>
      <c r="K407" s="140"/>
    </row>
    <row r="408" spans="1:11" x14ac:dyDescent="0.25">
      <c r="A408" s="140" t="s">
        <v>79</v>
      </c>
      <c r="B408" s="140" t="s">
        <v>80</v>
      </c>
      <c r="C408" s="140" t="s">
        <v>22</v>
      </c>
      <c r="D408" s="140">
        <v>54.351759999999999</v>
      </c>
      <c r="E408" s="140"/>
      <c r="F408" s="140">
        <v>6.9868995633187803</v>
      </c>
      <c r="G408" s="140"/>
      <c r="H408" s="140">
        <v>723.55780500000003</v>
      </c>
      <c r="I408" s="140"/>
      <c r="J408" s="140">
        <v>93.013100436681199</v>
      </c>
      <c r="K408" s="140"/>
    </row>
    <row r="409" spans="1:11" x14ac:dyDescent="0.25">
      <c r="A409" s="140" t="s">
        <v>81</v>
      </c>
      <c r="B409" s="140" t="s">
        <v>82</v>
      </c>
      <c r="C409" s="140" t="s">
        <v>21</v>
      </c>
      <c r="D409" s="140">
        <v>5.9211187000000001</v>
      </c>
      <c r="E409" s="140"/>
      <c r="F409" s="140">
        <v>2.37711138349998</v>
      </c>
      <c r="G409" s="140"/>
      <c r="H409" s="140">
        <v>243.16770149999999</v>
      </c>
      <c r="I409" s="140"/>
      <c r="J409" s="140">
        <v>97.622888616500006</v>
      </c>
      <c r="K409" s="140"/>
    </row>
    <row r="410" spans="1:11" x14ac:dyDescent="0.25">
      <c r="A410" s="140" t="s">
        <v>81</v>
      </c>
      <c r="B410" s="140" t="s">
        <v>82</v>
      </c>
      <c r="C410" s="140" t="s">
        <v>22</v>
      </c>
      <c r="D410" s="140">
        <v>27.427177</v>
      </c>
      <c r="E410" s="140"/>
      <c r="F410" s="140">
        <v>5.1585217176603102</v>
      </c>
      <c r="G410" s="140"/>
      <c r="H410" s="140">
        <v>504.25958329999997</v>
      </c>
      <c r="I410" s="140"/>
      <c r="J410" s="140">
        <v>94.841478282339693</v>
      </c>
      <c r="K410" s="140"/>
    </row>
    <row r="411" spans="1:11" x14ac:dyDescent="0.25">
      <c r="A411" s="140" t="s">
        <v>85</v>
      </c>
      <c r="B411" s="140" t="s">
        <v>86</v>
      </c>
      <c r="C411" s="140" t="s">
        <v>21</v>
      </c>
      <c r="D411" s="140">
        <v>112.2742791</v>
      </c>
      <c r="E411" s="140"/>
      <c r="F411" s="140">
        <v>8.9722617040810402</v>
      </c>
      <c r="G411" s="140"/>
      <c r="H411" s="140">
        <v>1139.0744087</v>
      </c>
      <c r="I411" s="140"/>
      <c r="J411" s="140">
        <v>91.027738295918994</v>
      </c>
      <c r="K411" s="140"/>
    </row>
    <row r="412" spans="1:11" x14ac:dyDescent="0.25">
      <c r="A412" s="140" t="s">
        <v>85</v>
      </c>
      <c r="B412" s="140" t="s">
        <v>86</v>
      </c>
      <c r="C412" s="140" t="s">
        <v>22</v>
      </c>
      <c r="D412" s="140">
        <v>708.93664490000003</v>
      </c>
      <c r="E412" s="140"/>
      <c r="F412" s="140">
        <v>11.066229574808</v>
      </c>
      <c r="G412" s="140"/>
      <c r="H412" s="140">
        <v>5697.3704004000001</v>
      </c>
      <c r="I412" s="140"/>
      <c r="J412" s="140">
        <v>88.933770425191994</v>
      </c>
      <c r="K412" s="140"/>
    </row>
    <row r="413" spans="1:11" x14ac:dyDescent="0.25">
      <c r="A413" s="140" t="s">
        <v>97</v>
      </c>
      <c r="B413" s="140" t="s">
        <v>98</v>
      </c>
      <c r="C413" s="140" t="s">
        <v>21</v>
      </c>
      <c r="D413" s="140">
        <v>33.213622399999998</v>
      </c>
      <c r="E413" s="140"/>
      <c r="F413" s="140">
        <v>14.933281922525699</v>
      </c>
      <c r="G413" s="140"/>
      <c r="H413" s="140">
        <v>189.19979330000001</v>
      </c>
      <c r="I413" s="140"/>
      <c r="J413" s="140">
        <v>85.066718077474306</v>
      </c>
      <c r="K413" s="140"/>
    </row>
    <row r="414" spans="1:11" x14ac:dyDescent="0.25">
      <c r="A414" s="140" t="s">
        <v>97</v>
      </c>
      <c r="B414" s="140" t="s">
        <v>98</v>
      </c>
      <c r="C414" s="140" t="s">
        <v>22</v>
      </c>
      <c r="D414" s="140">
        <v>339.48099050000002</v>
      </c>
      <c r="E414" s="140"/>
      <c r="F414" s="140">
        <v>11.040231908533</v>
      </c>
      <c r="G414" s="140"/>
      <c r="H414" s="140">
        <v>2735.4633884999998</v>
      </c>
      <c r="I414" s="140"/>
      <c r="J414" s="140">
        <v>88.959768091466998</v>
      </c>
      <c r="K414" s="140"/>
    </row>
    <row r="415" spans="1:11" x14ac:dyDescent="0.25">
      <c r="A415" s="140" t="s">
        <v>113</v>
      </c>
      <c r="B415" s="140" t="s">
        <v>114</v>
      </c>
      <c r="C415" s="140" t="s">
        <v>21</v>
      </c>
      <c r="D415" s="140">
        <v>230.37263920000001</v>
      </c>
      <c r="E415" s="140"/>
      <c r="F415" s="140">
        <v>19.7337272757268</v>
      </c>
      <c r="G415" s="140"/>
      <c r="H415" s="140">
        <v>937.03297039999995</v>
      </c>
      <c r="I415" s="140"/>
      <c r="J415" s="140">
        <v>80.266272724273193</v>
      </c>
      <c r="K415" s="140"/>
    </row>
    <row r="416" spans="1:11" x14ac:dyDescent="0.25">
      <c r="A416" s="140" t="s">
        <v>113</v>
      </c>
      <c r="B416" s="140" t="s">
        <v>114</v>
      </c>
      <c r="C416" s="140" t="s">
        <v>22</v>
      </c>
      <c r="D416" s="140">
        <v>1003.8105776</v>
      </c>
      <c r="E416" s="140"/>
      <c r="F416" s="140">
        <v>14.7461660747619</v>
      </c>
      <c r="G416" s="140"/>
      <c r="H416" s="140">
        <v>5803.4542566</v>
      </c>
      <c r="I416" s="140"/>
      <c r="J416" s="140">
        <v>85.253833925238098</v>
      </c>
      <c r="K416" s="140"/>
    </row>
    <row r="417" spans="1:11" x14ac:dyDescent="0.25">
      <c r="A417" s="140" t="s">
        <v>115</v>
      </c>
      <c r="B417" s="140" t="s">
        <v>116</v>
      </c>
      <c r="C417" s="140" t="s">
        <v>21</v>
      </c>
      <c r="D417" s="140">
        <v>45.115810000000003</v>
      </c>
      <c r="E417" s="140"/>
      <c r="F417" s="140">
        <v>8.7108013937282198</v>
      </c>
      <c r="G417" s="140"/>
      <c r="H417" s="140">
        <v>472.81368880000002</v>
      </c>
      <c r="I417" s="140"/>
      <c r="J417" s="140">
        <v>91.289198606271796</v>
      </c>
      <c r="K417" s="140"/>
    </row>
    <row r="418" spans="1:11" x14ac:dyDescent="0.25">
      <c r="A418" s="140" t="s">
        <v>115</v>
      </c>
      <c r="B418" s="140" t="s">
        <v>116</v>
      </c>
      <c r="C418" s="140" t="s">
        <v>22</v>
      </c>
      <c r="D418" s="140">
        <v>144.37059199999999</v>
      </c>
      <c r="E418" s="140"/>
      <c r="F418" s="140">
        <v>5.6338028169014098</v>
      </c>
      <c r="G418" s="140"/>
      <c r="H418" s="140">
        <v>2418.2074160000002</v>
      </c>
      <c r="I418" s="140"/>
      <c r="J418" s="140">
        <v>94.366197183098606</v>
      </c>
      <c r="K418" s="140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494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41" t="s">
        <v>19</v>
      </c>
      <c r="B429" s="141" t="s">
        <v>20</v>
      </c>
      <c r="C429" s="141" t="s">
        <v>21</v>
      </c>
      <c r="D429" s="141">
        <v>445.87333690000003</v>
      </c>
      <c r="E429" s="141"/>
      <c r="F429" s="141">
        <v>12.488766365271299</v>
      </c>
      <c r="G429" s="141"/>
      <c r="H429" s="141">
        <v>3124.3218597999999</v>
      </c>
      <c r="I429" s="141"/>
      <c r="J429" s="141">
        <v>87.511233634728697</v>
      </c>
      <c r="K429" s="141"/>
    </row>
    <row r="430" spans="1:11" x14ac:dyDescent="0.25">
      <c r="A430" s="141" t="s">
        <v>19</v>
      </c>
      <c r="B430" s="141" t="s">
        <v>20</v>
      </c>
      <c r="C430" s="141" t="s">
        <v>22</v>
      </c>
      <c r="D430" s="141">
        <v>2305.2856072999998</v>
      </c>
      <c r="E430" s="141"/>
      <c r="F430" s="141">
        <v>11.211078559193799</v>
      </c>
      <c r="G430" s="141"/>
      <c r="H430" s="141">
        <v>18257.281991600001</v>
      </c>
      <c r="I430" s="141"/>
      <c r="J430" s="141">
        <v>88.788921440806206</v>
      </c>
      <c r="K430" s="141"/>
    </row>
    <row r="431" spans="1:11" x14ac:dyDescent="0.25">
      <c r="A431" s="141" t="s">
        <v>32</v>
      </c>
      <c r="B431" s="141" t="s">
        <v>33</v>
      </c>
      <c r="C431" s="141" t="s">
        <v>21</v>
      </c>
      <c r="D431" s="141">
        <v>403.32117240000002</v>
      </c>
      <c r="E431" s="141">
        <v>28.930802493334198</v>
      </c>
      <c r="F431" s="141">
        <v>27.546309656295701</v>
      </c>
      <c r="G431" s="141">
        <v>19.172981722369801</v>
      </c>
      <c r="H431" s="141">
        <v>1060.8356509</v>
      </c>
      <c r="I431" s="141">
        <v>18.002427758314699</v>
      </c>
      <c r="J431" s="141">
        <v>72.453690343704295</v>
      </c>
      <c r="K431" s="141">
        <v>7.2894132659563899</v>
      </c>
    </row>
    <row r="432" spans="1:11" x14ac:dyDescent="0.25">
      <c r="A432" s="141" t="s">
        <v>32</v>
      </c>
      <c r="B432" s="141" t="s">
        <v>33</v>
      </c>
      <c r="C432" s="141" t="s">
        <v>22</v>
      </c>
      <c r="D432" s="141">
        <v>4259.5180785000002</v>
      </c>
      <c r="E432" s="141">
        <v>6.1586583552398197</v>
      </c>
      <c r="F432" s="141">
        <v>21.580718761014101</v>
      </c>
      <c r="G432" s="141">
        <v>5.7303131310573896</v>
      </c>
      <c r="H432" s="141">
        <v>15478.091802200001</v>
      </c>
      <c r="I432" s="141">
        <v>2.7808428973883799</v>
      </c>
      <c r="J432" s="141">
        <v>78.419281238985903</v>
      </c>
      <c r="K432" s="141">
        <v>1.5769626313842899</v>
      </c>
    </row>
    <row r="433" spans="1:11" x14ac:dyDescent="0.25">
      <c r="A433" s="141" t="s">
        <v>34</v>
      </c>
      <c r="B433" s="141" t="s">
        <v>35</v>
      </c>
      <c r="C433" s="141" t="s">
        <v>21</v>
      </c>
      <c r="D433" s="141">
        <v>74.505290799999997</v>
      </c>
      <c r="E433" s="141">
        <v>42.3766540558087</v>
      </c>
      <c r="F433" s="141">
        <v>13.932924571378001</v>
      </c>
      <c r="G433" s="141">
        <v>32.936060435940902</v>
      </c>
      <c r="H433" s="141">
        <v>460.23736439999999</v>
      </c>
      <c r="I433" s="141">
        <v>22.163814082965299</v>
      </c>
      <c r="J433" s="141">
        <v>86.067075428622005</v>
      </c>
      <c r="K433" s="141">
        <v>5.3318373309069704</v>
      </c>
    </row>
    <row r="434" spans="1:11" x14ac:dyDescent="0.25">
      <c r="A434" s="141" t="s">
        <v>34</v>
      </c>
      <c r="B434" s="141" t="s">
        <v>35</v>
      </c>
      <c r="C434" s="141" t="s">
        <v>22</v>
      </c>
      <c r="D434" s="141">
        <v>1418.7341974999999</v>
      </c>
      <c r="E434" s="141">
        <v>11.3738931118253</v>
      </c>
      <c r="F434" s="141">
        <v>13.9710855557542</v>
      </c>
      <c r="G434" s="141">
        <v>10.9769759425547</v>
      </c>
      <c r="H434" s="141">
        <v>8736.0543608999997</v>
      </c>
      <c r="I434" s="141">
        <v>3.6739678762410302</v>
      </c>
      <c r="J434" s="141">
        <v>86.0289144442458</v>
      </c>
      <c r="K434" s="141">
        <v>1.7826595979689699</v>
      </c>
    </row>
    <row r="435" spans="1:11" x14ac:dyDescent="0.25">
      <c r="A435" s="141" t="s">
        <v>36</v>
      </c>
      <c r="B435" s="141" t="s">
        <v>37</v>
      </c>
      <c r="C435" s="141" t="s">
        <v>21</v>
      </c>
      <c r="D435" s="141">
        <v>22.63354</v>
      </c>
      <c r="E435" s="141">
        <v>25.8263431402899</v>
      </c>
      <c r="F435" s="141">
        <v>14.5985401459854</v>
      </c>
      <c r="G435" s="141">
        <v>20.1815815324371</v>
      </c>
      <c r="H435" s="141">
        <v>132.40620899999999</v>
      </c>
      <c r="I435" s="141">
        <v>14.6640365820644</v>
      </c>
      <c r="J435" s="141">
        <v>85.401459854014604</v>
      </c>
      <c r="K435" s="141">
        <v>3.4498429969978002</v>
      </c>
    </row>
    <row r="436" spans="1:11" x14ac:dyDescent="0.25">
      <c r="A436" s="141" t="s">
        <v>36</v>
      </c>
      <c r="B436" s="141" t="s">
        <v>37</v>
      </c>
      <c r="C436" s="141" t="s">
        <v>22</v>
      </c>
      <c r="D436" s="141">
        <v>234.257139</v>
      </c>
      <c r="E436" s="141">
        <v>9.9849357934406306</v>
      </c>
      <c r="F436" s="141">
        <v>16.747572815533999</v>
      </c>
      <c r="G436" s="141">
        <v>9.4239759414037891</v>
      </c>
      <c r="H436" s="141">
        <v>1164.495633</v>
      </c>
      <c r="I436" s="141">
        <v>6.3754473831697496</v>
      </c>
      <c r="J436" s="141">
        <v>83.252427184466001</v>
      </c>
      <c r="K436" s="141">
        <v>1.89578524768764</v>
      </c>
    </row>
    <row r="437" spans="1:11" x14ac:dyDescent="0.25">
      <c r="A437" s="141" t="s">
        <v>38</v>
      </c>
      <c r="B437" s="141" t="s">
        <v>39</v>
      </c>
      <c r="C437" s="141" t="s">
        <v>21</v>
      </c>
      <c r="D437" s="141">
        <v>287.9275414</v>
      </c>
      <c r="E437" s="141">
        <v>21.9470331622115</v>
      </c>
      <c r="F437" s="141">
        <v>26.9390360857102</v>
      </c>
      <c r="G437" s="141">
        <v>14.4846091381328</v>
      </c>
      <c r="H437" s="141">
        <v>780.88405409999996</v>
      </c>
      <c r="I437" s="141">
        <v>20.4385805814434</v>
      </c>
      <c r="J437" s="141">
        <v>73.0609639142898</v>
      </c>
      <c r="K437" s="141">
        <v>5.3407645800748904</v>
      </c>
    </row>
    <row r="438" spans="1:11" x14ac:dyDescent="0.25">
      <c r="A438" s="141" t="s">
        <v>38</v>
      </c>
      <c r="B438" s="141" t="s">
        <v>39</v>
      </c>
      <c r="C438" s="141" t="s">
        <v>22</v>
      </c>
      <c r="D438" s="141">
        <v>2339.0214509000002</v>
      </c>
      <c r="E438" s="141">
        <v>8.5634214187674704</v>
      </c>
      <c r="F438" s="141">
        <v>16.954766900621902</v>
      </c>
      <c r="G438" s="141">
        <v>8.7886920433987292</v>
      </c>
      <c r="H438" s="141">
        <v>11456.635337600001</v>
      </c>
      <c r="I438" s="141">
        <v>4.12937750439003</v>
      </c>
      <c r="J438" s="141">
        <v>83.045233099378095</v>
      </c>
      <c r="K438" s="141">
        <v>1.7943260485386301</v>
      </c>
    </row>
    <row r="439" spans="1:11" x14ac:dyDescent="0.25">
      <c r="A439" s="141" t="s">
        <v>40</v>
      </c>
      <c r="B439" s="141" t="s">
        <v>41</v>
      </c>
      <c r="C439" s="141" t="s">
        <v>21</v>
      </c>
      <c r="D439" s="141">
        <v>29.969390400000002</v>
      </c>
      <c r="E439" s="141">
        <v>30.163303855264299</v>
      </c>
      <c r="F439" s="141">
        <v>9.2556416234255092</v>
      </c>
      <c r="G439" s="141">
        <v>30.417297779834101</v>
      </c>
      <c r="H439" s="141">
        <v>293.82653449999998</v>
      </c>
      <c r="I439" s="141">
        <v>15.459965982979201</v>
      </c>
      <c r="J439" s="141">
        <v>90.744358376574496</v>
      </c>
      <c r="K439" s="141">
        <v>3.1024695357352199</v>
      </c>
    </row>
    <row r="440" spans="1:11" x14ac:dyDescent="0.25">
      <c r="A440" s="141" t="s">
        <v>40</v>
      </c>
      <c r="B440" s="141" t="s">
        <v>41</v>
      </c>
      <c r="C440" s="141" t="s">
        <v>22</v>
      </c>
      <c r="D440" s="141">
        <v>134.3403323</v>
      </c>
      <c r="E440" s="141">
        <v>14.349142973515701</v>
      </c>
      <c r="F440" s="141">
        <v>10.330459180900901</v>
      </c>
      <c r="G440" s="141">
        <v>13.8278676657121</v>
      </c>
      <c r="H440" s="141">
        <v>1166.0891059999999</v>
      </c>
      <c r="I440" s="141">
        <v>4.1801779475389198</v>
      </c>
      <c r="J440" s="141">
        <v>89.669540819099097</v>
      </c>
      <c r="K440" s="141">
        <v>1.59305178965644</v>
      </c>
    </row>
    <row r="441" spans="1:11" x14ac:dyDescent="0.25">
      <c r="A441" s="141" t="s">
        <v>42</v>
      </c>
      <c r="B441" s="141" t="s">
        <v>43</v>
      </c>
      <c r="C441" s="141" t="s">
        <v>21</v>
      </c>
      <c r="D441" s="141">
        <v>36.113148500000001</v>
      </c>
      <c r="E441" s="141">
        <v>36.158644866693997</v>
      </c>
      <c r="F441" s="141">
        <v>5.4476637487627002</v>
      </c>
      <c r="G441" s="141">
        <v>32.898719728337902</v>
      </c>
      <c r="H441" s="141">
        <v>626.79759939999997</v>
      </c>
      <c r="I441" s="141">
        <v>15.188165543403899</v>
      </c>
      <c r="J441" s="141">
        <v>94.552336251237307</v>
      </c>
      <c r="K441" s="141">
        <v>1.8954704870386001</v>
      </c>
    </row>
    <row r="442" spans="1:11" x14ac:dyDescent="0.25">
      <c r="A442" s="141" t="s">
        <v>42</v>
      </c>
      <c r="B442" s="141" t="s">
        <v>43</v>
      </c>
      <c r="C442" s="141" t="s">
        <v>22</v>
      </c>
      <c r="D442" s="141">
        <v>198.37657759999999</v>
      </c>
      <c r="E442" s="141">
        <v>17.193376086603902</v>
      </c>
      <c r="F442" s="141">
        <v>6.5703820250483496</v>
      </c>
      <c r="G442" s="141">
        <v>16.530785519510498</v>
      </c>
      <c r="H442" s="141">
        <v>2820.8782670000001</v>
      </c>
      <c r="I442" s="141">
        <v>4.3926306780409297</v>
      </c>
      <c r="J442" s="141">
        <v>93.429617974951597</v>
      </c>
      <c r="K442" s="141">
        <v>1.16251760835028</v>
      </c>
    </row>
    <row r="443" spans="1:11" x14ac:dyDescent="0.25">
      <c r="A443" s="141" t="s">
        <v>44</v>
      </c>
      <c r="B443" s="141" t="s">
        <v>45</v>
      </c>
      <c r="C443" s="141" t="s">
        <v>21</v>
      </c>
      <c r="D443" s="141">
        <v>39.2760696</v>
      </c>
      <c r="E443" s="141">
        <v>41.564532285734003</v>
      </c>
      <c r="F443" s="141">
        <v>11.632913343364001</v>
      </c>
      <c r="G443" s="141">
        <v>35.790672982369401</v>
      </c>
      <c r="H443" s="141">
        <v>298.35276370000003</v>
      </c>
      <c r="I443" s="141">
        <v>26.065798919217201</v>
      </c>
      <c r="J443" s="141">
        <v>88.367086656636005</v>
      </c>
      <c r="K443" s="141">
        <v>4.7115935701532798</v>
      </c>
    </row>
    <row r="444" spans="1:11" x14ac:dyDescent="0.25">
      <c r="A444" s="141" t="s">
        <v>44</v>
      </c>
      <c r="B444" s="141" t="s">
        <v>45</v>
      </c>
      <c r="C444" s="141" t="s">
        <v>22</v>
      </c>
      <c r="D444" s="141">
        <v>561.99326099999996</v>
      </c>
      <c r="E444" s="141">
        <v>9.9845757809075693</v>
      </c>
      <c r="F444" s="141">
        <v>8.4453076133935099</v>
      </c>
      <c r="G444" s="141">
        <v>10.454180051465</v>
      </c>
      <c r="H444" s="141">
        <v>6092.5098871</v>
      </c>
      <c r="I444" s="141">
        <v>3.53692302028827</v>
      </c>
      <c r="J444" s="141">
        <v>91.554692386606504</v>
      </c>
      <c r="K444" s="141">
        <v>0.96432814178008897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495</v>
      </c>
    </row>
    <row r="11" spans="1:11" x14ac:dyDescent="0.25">
      <c r="A11" t="s">
        <v>496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497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42" t="s">
        <v>19</v>
      </c>
      <c r="B17" s="142" t="s">
        <v>20</v>
      </c>
      <c r="C17" s="142" t="s">
        <v>21</v>
      </c>
      <c r="D17" s="142">
        <v>57988.764705100002</v>
      </c>
      <c r="E17" s="142">
        <v>4.4457228954309196</v>
      </c>
      <c r="F17" s="142">
        <v>16.171714901301701</v>
      </c>
      <c r="G17" s="142">
        <v>3.60723297970118</v>
      </c>
      <c r="H17" s="142">
        <v>300592.6538953</v>
      </c>
      <c r="I17" s="142">
        <v>2.8336740806373899</v>
      </c>
      <c r="J17" s="142">
        <v>83.828285098698302</v>
      </c>
      <c r="K17" s="142">
        <v>0.69588854479866402</v>
      </c>
    </row>
    <row r="18" spans="1:11" x14ac:dyDescent="0.25">
      <c r="A18" s="142" t="s">
        <v>19</v>
      </c>
      <c r="B18" s="142" t="s">
        <v>20</v>
      </c>
      <c r="C18" s="142" t="s">
        <v>22</v>
      </c>
      <c r="D18" s="142">
        <v>998288.9122432</v>
      </c>
      <c r="E18" s="142">
        <v>1.0534821828582299</v>
      </c>
      <c r="F18" s="142">
        <v>15.535574276962899</v>
      </c>
      <c r="G18" s="142">
        <v>1.0090163876740399</v>
      </c>
      <c r="H18" s="142">
        <v>5427536.7086578999</v>
      </c>
      <c r="I18" s="142">
        <v>0.414410297050887</v>
      </c>
      <c r="J18" s="142">
        <v>84.464425723037095</v>
      </c>
      <c r="K18" s="142">
        <v>0.185588771878755</v>
      </c>
    </row>
    <row r="19" spans="1:11" x14ac:dyDescent="0.25">
      <c r="A19" s="142" t="s">
        <v>19</v>
      </c>
      <c r="B19" s="142" t="s">
        <v>23</v>
      </c>
      <c r="C19" s="142" t="s">
        <v>21</v>
      </c>
      <c r="D19" s="142">
        <v>150.88308259999999</v>
      </c>
      <c r="E19" s="142"/>
      <c r="F19" s="142">
        <v>4.2261858046154996</v>
      </c>
      <c r="G19" s="142"/>
      <c r="H19" s="142">
        <v>3419.3121141000001</v>
      </c>
      <c r="I19" s="142"/>
      <c r="J19" s="142">
        <v>95.773814195384503</v>
      </c>
      <c r="K19" s="142"/>
    </row>
    <row r="20" spans="1:11" x14ac:dyDescent="0.25">
      <c r="A20" s="142" t="s">
        <v>19</v>
      </c>
      <c r="B20" s="142" t="s">
        <v>23</v>
      </c>
      <c r="C20" s="142" t="s">
        <v>22</v>
      </c>
      <c r="D20" s="142">
        <v>1508.7601844000001</v>
      </c>
      <c r="E20" s="142"/>
      <c r="F20" s="142">
        <v>7.3374114256077201</v>
      </c>
      <c r="G20" s="142"/>
      <c r="H20" s="142">
        <v>19053.807414499999</v>
      </c>
      <c r="I20" s="142"/>
      <c r="J20" s="142">
        <v>92.662588574392302</v>
      </c>
      <c r="K20" s="142"/>
    </row>
    <row r="21" spans="1:11" x14ac:dyDescent="0.25">
      <c r="A21" s="142" t="s">
        <v>19</v>
      </c>
      <c r="B21" s="142" t="s">
        <v>24</v>
      </c>
      <c r="C21" s="142" t="s">
        <v>21</v>
      </c>
      <c r="D21" s="142">
        <v>57837.881622499997</v>
      </c>
      <c r="E21" s="142">
        <v>4.4569721508989497</v>
      </c>
      <c r="F21" s="142">
        <v>16.291845950101099</v>
      </c>
      <c r="G21" s="142">
        <v>3.61637476937348</v>
      </c>
      <c r="H21" s="142">
        <v>297173.34178120003</v>
      </c>
      <c r="I21" s="142">
        <v>2.8642781542573901</v>
      </c>
      <c r="J21" s="142">
        <v>83.708154049898894</v>
      </c>
      <c r="K21" s="142">
        <v>0.70384326723229396</v>
      </c>
    </row>
    <row r="22" spans="1:11" x14ac:dyDescent="0.25">
      <c r="A22" s="142" t="s">
        <v>19</v>
      </c>
      <c r="B22" s="142" t="s">
        <v>24</v>
      </c>
      <c r="C22" s="142" t="s">
        <v>22</v>
      </c>
      <c r="D22" s="142">
        <v>996780.15205879998</v>
      </c>
      <c r="E22" s="142">
        <v>1.05495785708024</v>
      </c>
      <c r="F22" s="142">
        <v>15.561892521259001</v>
      </c>
      <c r="G22" s="142">
        <v>1.01045564542055</v>
      </c>
      <c r="H22" s="142">
        <v>5408482.9012433998</v>
      </c>
      <c r="I22" s="142">
        <v>0.41556675324096898</v>
      </c>
      <c r="J22" s="142">
        <v>84.438107478741003</v>
      </c>
      <c r="K22" s="142">
        <v>0.18622636888792099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498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43" t="s">
        <v>19</v>
      </c>
      <c r="B33" s="143" t="s">
        <v>20</v>
      </c>
      <c r="C33" s="143" t="s">
        <v>21</v>
      </c>
      <c r="D33" s="143">
        <v>57988.764705100002</v>
      </c>
      <c r="E33" s="143">
        <v>4.4457228954309196</v>
      </c>
      <c r="F33" s="143">
        <v>16.171714901301701</v>
      </c>
      <c r="G33" s="143">
        <v>3.60723297970118</v>
      </c>
      <c r="H33" s="143">
        <v>300592.6538953</v>
      </c>
      <c r="I33" s="143">
        <v>2.8336740806373899</v>
      </c>
      <c r="J33" s="143">
        <v>83.828285098698302</v>
      </c>
      <c r="K33" s="143">
        <v>0.69588854479866402</v>
      </c>
    </row>
    <row r="34" spans="1:11" x14ac:dyDescent="0.25">
      <c r="A34" s="143" t="s">
        <v>19</v>
      </c>
      <c r="B34" s="143" t="s">
        <v>20</v>
      </c>
      <c r="C34" s="143" t="s">
        <v>22</v>
      </c>
      <c r="D34" s="143">
        <v>998288.9122432</v>
      </c>
      <c r="E34" s="143">
        <v>1.0534821828582299</v>
      </c>
      <c r="F34" s="143">
        <v>15.535574276962899</v>
      </c>
      <c r="G34" s="143">
        <v>1.0090163876740399</v>
      </c>
      <c r="H34" s="143">
        <v>5427536.7086578999</v>
      </c>
      <c r="I34" s="143">
        <v>0.414410297050887</v>
      </c>
      <c r="J34" s="143">
        <v>84.464425723037095</v>
      </c>
      <c r="K34" s="143">
        <v>0.185588771878755</v>
      </c>
    </row>
    <row r="35" spans="1:11" x14ac:dyDescent="0.25">
      <c r="A35" s="143" t="s">
        <v>32</v>
      </c>
      <c r="B35" s="143" t="s">
        <v>33</v>
      </c>
      <c r="C35" s="143" t="s">
        <v>21</v>
      </c>
      <c r="D35" s="143">
        <v>678.22853190000001</v>
      </c>
      <c r="E35" s="143">
        <v>43.366222111468502</v>
      </c>
      <c r="F35" s="143">
        <v>12.3720839679549</v>
      </c>
      <c r="G35" s="143">
        <v>40.001198434513498</v>
      </c>
      <c r="H35" s="143">
        <v>4803.6978246999997</v>
      </c>
      <c r="I35" s="143">
        <v>23.240323934798099</v>
      </c>
      <c r="J35" s="143">
        <v>87.627916032045107</v>
      </c>
      <c r="K35" s="143">
        <v>5.6477228748615103</v>
      </c>
    </row>
    <row r="36" spans="1:11" x14ac:dyDescent="0.25">
      <c r="A36" s="143" t="s">
        <v>32</v>
      </c>
      <c r="B36" s="143" t="s">
        <v>33</v>
      </c>
      <c r="C36" s="143" t="s">
        <v>22</v>
      </c>
      <c r="D36" s="143">
        <v>17129.335581300002</v>
      </c>
      <c r="E36" s="143">
        <v>8.9129739736853892</v>
      </c>
      <c r="F36" s="143">
        <v>12.8612916580374</v>
      </c>
      <c r="G36" s="143">
        <v>8.2585558138609301</v>
      </c>
      <c r="H36" s="143">
        <v>116055.85325309999</v>
      </c>
      <c r="I36" s="143">
        <v>2.2022479621400302</v>
      </c>
      <c r="J36" s="143">
        <v>87.138708341962598</v>
      </c>
      <c r="K36" s="143">
        <v>1.2189266632162801</v>
      </c>
    </row>
    <row r="37" spans="1:11" x14ac:dyDescent="0.25">
      <c r="A37" s="143" t="s">
        <v>34</v>
      </c>
      <c r="B37" s="143" t="s">
        <v>35</v>
      </c>
      <c r="C37" s="143" t="s">
        <v>21</v>
      </c>
      <c r="D37" s="143">
        <v>172.670828</v>
      </c>
      <c r="E37" s="143">
        <v>33.102760862075598</v>
      </c>
      <c r="F37" s="143">
        <v>16.428286495485398</v>
      </c>
      <c r="G37" s="143">
        <v>25.532468671638298</v>
      </c>
      <c r="H37" s="143">
        <v>878.38722389999998</v>
      </c>
      <c r="I37" s="143">
        <v>17.869047726165601</v>
      </c>
      <c r="J37" s="143">
        <v>83.571713504514605</v>
      </c>
      <c r="K37" s="143">
        <v>5.0190990789248602</v>
      </c>
    </row>
    <row r="38" spans="1:11" x14ac:dyDescent="0.25">
      <c r="A38" s="143" t="s">
        <v>34</v>
      </c>
      <c r="B38" s="143" t="s">
        <v>35</v>
      </c>
      <c r="C38" s="143" t="s">
        <v>22</v>
      </c>
      <c r="D38" s="143">
        <v>5952.9565998999997</v>
      </c>
      <c r="E38" s="143">
        <v>8.4958740049244401</v>
      </c>
      <c r="F38" s="143">
        <v>18.285099450851099</v>
      </c>
      <c r="G38" s="143">
        <v>8.2035604142923795</v>
      </c>
      <c r="H38" s="143">
        <v>26603.369472599999</v>
      </c>
      <c r="I38" s="143">
        <v>2.8283353186635298</v>
      </c>
      <c r="J38" s="143">
        <v>81.714900549148894</v>
      </c>
      <c r="K38" s="143">
        <v>1.8356862337020099</v>
      </c>
    </row>
    <row r="39" spans="1:11" x14ac:dyDescent="0.25">
      <c r="A39" s="143" t="s">
        <v>36</v>
      </c>
      <c r="B39" s="143" t="s">
        <v>37</v>
      </c>
      <c r="C39" s="143" t="s">
        <v>21</v>
      </c>
      <c r="D39" s="143">
        <v>544.35861020000004</v>
      </c>
      <c r="E39" s="143">
        <v>54.117232026754998</v>
      </c>
      <c r="F39" s="143">
        <v>21.9523879907318</v>
      </c>
      <c r="G39" s="143">
        <v>33.402842497595103</v>
      </c>
      <c r="H39" s="143">
        <v>1935.3652833000001</v>
      </c>
      <c r="I39" s="143">
        <v>24.278438863143599</v>
      </c>
      <c r="J39" s="143">
        <v>78.047612009268207</v>
      </c>
      <c r="K39" s="143">
        <v>9.3951901874132204</v>
      </c>
    </row>
    <row r="40" spans="1:11" x14ac:dyDescent="0.25">
      <c r="A40" s="143" t="s">
        <v>36</v>
      </c>
      <c r="B40" s="143" t="s">
        <v>37</v>
      </c>
      <c r="C40" s="143" t="s">
        <v>22</v>
      </c>
      <c r="D40" s="143">
        <v>15156.104296400001</v>
      </c>
      <c r="E40" s="143">
        <v>6.3692244142873697</v>
      </c>
      <c r="F40" s="143">
        <v>16.4094822390697</v>
      </c>
      <c r="G40" s="143">
        <v>7.5429871196171803</v>
      </c>
      <c r="H40" s="143">
        <v>77205.7635285</v>
      </c>
      <c r="I40" s="143">
        <v>4.0074788236461298</v>
      </c>
      <c r="J40" s="143">
        <v>83.590517760930297</v>
      </c>
      <c r="K40" s="143">
        <v>1.4807482533233201</v>
      </c>
    </row>
    <row r="41" spans="1:11" x14ac:dyDescent="0.25">
      <c r="A41" s="143" t="s">
        <v>38</v>
      </c>
      <c r="B41" s="143" t="s">
        <v>39</v>
      </c>
      <c r="C41" s="143" t="s">
        <v>21</v>
      </c>
      <c r="D41" s="143">
        <v>227.97490300000001</v>
      </c>
      <c r="E41" s="143">
        <v>27.2864752336179</v>
      </c>
      <c r="F41" s="143">
        <v>12.159737624276399</v>
      </c>
      <c r="G41" s="143">
        <v>26.440502372940198</v>
      </c>
      <c r="H41" s="143">
        <v>1646.8591604000001</v>
      </c>
      <c r="I41" s="143">
        <v>16.9624406353065</v>
      </c>
      <c r="J41" s="143">
        <v>87.840262375723597</v>
      </c>
      <c r="K41" s="143">
        <v>3.6601617847383201</v>
      </c>
    </row>
    <row r="42" spans="1:11" x14ac:dyDescent="0.25">
      <c r="A42" s="143" t="s">
        <v>38</v>
      </c>
      <c r="B42" s="143" t="s">
        <v>39</v>
      </c>
      <c r="C42" s="143" t="s">
        <v>22</v>
      </c>
      <c r="D42" s="143">
        <v>4205.8213508999997</v>
      </c>
      <c r="E42" s="143">
        <v>9.1150131123492102</v>
      </c>
      <c r="F42" s="143">
        <v>14.851984049488101</v>
      </c>
      <c r="G42" s="143">
        <v>9.4125736109674492</v>
      </c>
      <c r="H42" s="143">
        <v>24112.4244598</v>
      </c>
      <c r="I42" s="143">
        <v>3.3055619489004</v>
      </c>
      <c r="J42" s="143">
        <v>85.148015950511905</v>
      </c>
      <c r="K42" s="143">
        <v>1.6417927249880999</v>
      </c>
    </row>
    <row r="43" spans="1:11" x14ac:dyDescent="0.25">
      <c r="A43" s="143" t="s">
        <v>40</v>
      </c>
      <c r="B43" s="143" t="s">
        <v>41</v>
      </c>
      <c r="C43" s="143" t="s">
        <v>21</v>
      </c>
      <c r="D43" s="143">
        <v>551.66185629999995</v>
      </c>
      <c r="E43" s="143">
        <v>44.848250032923701</v>
      </c>
      <c r="F43" s="143">
        <v>9.6133558517882207</v>
      </c>
      <c r="G43" s="143">
        <v>40.683884829057398</v>
      </c>
      <c r="H43" s="143">
        <v>5186.8322221999997</v>
      </c>
      <c r="I43" s="143">
        <v>41.4382756819004</v>
      </c>
      <c r="J43" s="143">
        <v>90.386644148211801</v>
      </c>
      <c r="K43" s="143">
        <v>4.3270625431515697</v>
      </c>
    </row>
    <row r="44" spans="1:11" x14ac:dyDescent="0.25">
      <c r="A44" s="143" t="s">
        <v>40</v>
      </c>
      <c r="B44" s="143" t="s">
        <v>41</v>
      </c>
      <c r="C44" s="143" t="s">
        <v>22</v>
      </c>
      <c r="D44" s="143">
        <v>18077.552452399999</v>
      </c>
      <c r="E44" s="143">
        <v>11.865633312098099</v>
      </c>
      <c r="F44" s="143">
        <v>13.889478716292199</v>
      </c>
      <c r="G44" s="143">
        <v>11.1902775529202</v>
      </c>
      <c r="H44" s="143">
        <v>112075.29792919999</v>
      </c>
      <c r="I44" s="143">
        <v>3.25949292634541</v>
      </c>
      <c r="J44" s="143">
        <v>86.110521283707797</v>
      </c>
      <c r="K44" s="143">
        <v>1.8049724886533201</v>
      </c>
    </row>
    <row r="45" spans="1:11" x14ac:dyDescent="0.25">
      <c r="A45" s="143" t="s">
        <v>42</v>
      </c>
      <c r="B45" s="143" t="s">
        <v>43</v>
      </c>
      <c r="C45" s="143" t="s">
        <v>21</v>
      </c>
      <c r="D45" s="143">
        <v>10871.264285400001</v>
      </c>
      <c r="E45" s="143">
        <v>27.828982247266499</v>
      </c>
      <c r="F45" s="143">
        <v>20.2358057453622</v>
      </c>
      <c r="G45" s="143">
        <v>26.766688108519599</v>
      </c>
      <c r="H45" s="143">
        <v>42851.648566199998</v>
      </c>
      <c r="I45" s="143">
        <v>30.620327387863</v>
      </c>
      <c r="J45" s="143">
        <v>79.7641942546378</v>
      </c>
      <c r="K45" s="143">
        <v>6.7905844981215298</v>
      </c>
    </row>
    <row r="46" spans="1:11" x14ac:dyDescent="0.25">
      <c r="A46" s="143" t="s">
        <v>42</v>
      </c>
      <c r="B46" s="143" t="s">
        <v>43</v>
      </c>
      <c r="C46" s="143" t="s">
        <v>22</v>
      </c>
      <c r="D46" s="143">
        <v>86392.436775599999</v>
      </c>
      <c r="E46" s="143">
        <v>11.2489447319753</v>
      </c>
      <c r="F46" s="143">
        <v>13.839498627011</v>
      </c>
      <c r="G46" s="143">
        <v>11.225145188614601</v>
      </c>
      <c r="H46" s="143">
        <v>537852.98644360004</v>
      </c>
      <c r="I46" s="143">
        <v>3.5001180881601202</v>
      </c>
      <c r="J46" s="143">
        <v>86.160501372989003</v>
      </c>
      <c r="K46" s="143">
        <v>1.8030347891468099</v>
      </c>
    </row>
    <row r="47" spans="1:11" x14ac:dyDescent="0.25">
      <c r="A47" s="143" t="s">
        <v>44</v>
      </c>
      <c r="B47" s="143" t="s">
        <v>45</v>
      </c>
      <c r="C47" s="143" t="s">
        <v>21</v>
      </c>
      <c r="D47" s="143">
        <v>10.939427200000001</v>
      </c>
      <c r="E47" s="143">
        <v>70.321769722634102</v>
      </c>
      <c r="F47" s="143">
        <v>1.45879237420027</v>
      </c>
      <c r="G47" s="143">
        <v>68.983943611994803</v>
      </c>
      <c r="H47" s="143">
        <v>738.95667820000006</v>
      </c>
      <c r="I47" s="143">
        <v>20.203154956788101</v>
      </c>
      <c r="J47" s="143">
        <v>98.5412076257997</v>
      </c>
      <c r="K47" s="143">
        <v>1.0212301361840801</v>
      </c>
    </row>
    <row r="48" spans="1:11" x14ac:dyDescent="0.25">
      <c r="A48" s="143" t="s">
        <v>44</v>
      </c>
      <c r="B48" s="143" t="s">
        <v>45</v>
      </c>
      <c r="C48" s="143" t="s">
        <v>22</v>
      </c>
      <c r="D48" s="143">
        <v>1421.07888</v>
      </c>
      <c r="E48" s="143">
        <v>12.0465914974691</v>
      </c>
      <c r="F48" s="143">
        <v>5.4449828203698498</v>
      </c>
      <c r="G48" s="143">
        <v>12.194857785568299</v>
      </c>
      <c r="H48" s="143">
        <v>24677.789140000001</v>
      </c>
      <c r="I48" s="143">
        <v>2.0578688586348601</v>
      </c>
      <c r="J48" s="143">
        <v>94.555017179630198</v>
      </c>
      <c r="K48" s="143">
        <v>0.70224503278476003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499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44" t="s">
        <v>19</v>
      </c>
      <c r="B59" s="144" t="s">
        <v>20</v>
      </c>
      <c r="C59" s="144" t="s">
        <v>21</v>
      </c>
      <c r="D59" s="144">
        <v>57837.881622499997</v>
      </c>
      <c r="E59" s="144">
        <v>4.4569721508989497</v>
      </c>
      <c r="F59" s="144">
        <v>16.291845950101099</v>
      </c>
      <c r="G59" s="144">
        <v>3.61637476937348</v>
      </c>
      <c r="H59" s="144">
        <v>297173.34178120003</v>
      </c>
      <c r="I59" s="144">
        <v>2.8642781542573901</v>
      </c>
      <c r="J59" s="144">
        <v>83.708154049898894</v>
      </c>
      <c r="K59" s="144">
        <v>0.70384326723229396</v>
      </c>
    </row>
    <row r="60" spans="1:11" x14ac:dyDescent="0.25">
      <c r="A60" s="144" t="s">
        <v>19</v>
      </c>
      <c r="B60" s="144" t="s">
        <v>20</v>
      </c>
      <c r="C60" s="144" t="s">
        <v>22</v>
      </c>
      <c r="D60" s="144">
        <v>996780.15205879998</v>
      </c>
      <c r="E60" s="144">
        <v>1.05495785708024</v>
      </c>
      <c r="F60" s="144">
        <v>15.561892521259001</v>
      </c>
      <c r="G60" s="144">
        <v>1.01045564542055</v>
      </c>
      <c r="H60" s="144">
        <v>5408482.9012433998</v>
      </c>
      <c r="I60" s="144">
        <v>0.41556675324096898</v>
      </c>
      <c r="J60" s="144">
        <v>84.438107478741003</v>
      </c>
      <c r="K60" s="144">
        <v>0.18622636888792099</v>
      </c>
    </row>
    <row r="61" spans="1:11" x14ac:dyDescent="0.25">
      <c r="A61" s="144" t="s">
        <v>47</v>
      </c>
      <c r="B61" s="144" t="s">
        <v>48</v>
      </c>
      <c r="C61" s="144" t="s">
        <v>21</v>
      </c>
      <c r="D61" s="144">
        <v>38.738270200000002</v>
      </c>
      <c r="E61" s="144">
        <v>44.496019995263303</v>
      </c>
      <c r="F61" s="144">
        <v>6.4281077672619098</v>
      </c>
      <c r="G61" s="144">
        <v>33.7671139554555</v>
      </c>
      <c r="H61" s="144">
        <v>563.90050940000003</v>
      </c>
      <c r="I61" s="144">
        <v>19.660148704796001</v>
      </c>
      <c r="J61" s="144">
        <v>93.571892232738094</v>
      </c>
      <c r="K61" s="144">
        <v>2.31969924211</v>
      </c>
    </row>
    <row r="62" spans="1:11" x14ac:dyDescent="0.25">
      <c r="A62" s="144" t="s">
        <v>47</v>
      </c>
      <c r="B62" s="144" t="s">
        <v>48</v>
      </c>
      <c r="C62" s="144" t="s">
        <v>22</v>
      </c>
      <c r="D62" s="144">
        <v>783.88074630000006</v>
      </c>
      <c r="E62" s="144">
        <v>13.916410617869399</v>
      </c>
      <c r="F62" s="144">
        <v>10.323684990695</v>
      </c>
      <c r="G62" s="144">
        <v>12.255423287626501</v>
      </c>
      <c r="H62" s="144">
        <v>6809.1516545000004</v>
      </c>
      <c r="I62" s="144">
        <v>4.3894747554440503</v>
      </c>
      <c r="J62" s="144">
        <v>89.676315009305</v>
      </c>
      <c r="K62" s="144">
        <v>1.4108645012449099</v>
      </c>
    </row>
    <row r="63" spans="1:11" x14ac:dyDescent="0.25">
      <c r="A63" s="144" t="s">
        <v>49</v>
      </c>
      <c r="B63" s="144" t="s">
        <v>50</v>
      </c>
      <c r="C63" s="144" t="s">
        <v>21</v>
      </c>
      <c r="D63" s="144">
        <v>351.82442029999999</v>
      </c>
      <c r="E63" s="144">
        <v>43.221682907975598</v>
      </c>
      <c r="F63" s="144">
        <v>12.6116879862295</v>
      </c>
      <c r="G63" s="144">
        <v>38.489983047528597</v>
      </c>
      <c r="H63" s="144">
        <v>2437.8451361000002</v>
      </c>
      <c r="I63" s="144">
        <v>26.799136930243101</v>
      </c>
      <c r="J63" s="144">
        <v>87.388312013770502</v>
      </c>
      <c r="K63" s="144">
        <v>5.5547892573345496</v>
      </c>
    </row>
    <row r="64" spans="1:11" x14ac:dyDescent="0.25">
      <c r="A64" s="144" t="s">
        <v>49</v>
      </c>
      <c r="B64" s="144" t="s">
        <v>50</v>
      </c>
      <c r="C64" s="144" t="s">
        <v>22</v>
      </c>
      <c r="D64" s="144">
        <v>5246.8654913999999</v>
      </c>
      <c r="E64" s="144">
        <v>10.9560544239393</v>
      </c>
      <c r="F64" s="144">
        <v>9.1986015129629894</v>
      </c>
      <c r="G64" s="144">
        <v>10.779036770548601</v>
      </c>
      <c r="H64" s="144">
        <v>51792.9517461</v>
      </c>
      <c r="I64" s="144">
        <v>3.7299393719528902</v>
      </c>
      <c r="J64" s="144">
        <v>90.801398487037005</v>
      </c>
      <c r="K64" s="144">
        <v>1.0919662648148201</v>
      </c>
    </row>
    <row r="65" spans="1:11" x14ac:dyDescent="0.25">
      <c r="A65" s="144" t="s">
        <v>32</v>
      </c>
      <c r="B65" s="144" t="s">
        <v>33</v>
      </c>
      <c r="C65" s="144" t="s">
        <v>21</v>
      </c>
      <c r="D65" s="144">
        <v>543.71371199999999</v>
      </c>
      <c r="E65" s="144">
        <v>53.0052777819147</v>
      </c>
      <c r="F65" s="144">
        <v>13.532725247020799</v>
      </c>
      <c r="G65" s="144">
        <v>49.225826322282501</v>
      </c>
      <c r="H65" s="144">
        <v>3474.0558212999999</v>
      </c>
      <c r="I65" s="144">
        <v>31.343513621924799</v>
      </c>
      <c r="J65" s="144">
        <v>86.467274752979193</v>
      </c>
      <c r="K65" s="144">
        <v>7.7041815482228104</v>
      </c>
    </row>
    <row r="66" spans="1:11" x14ac:dyDescent="0.25">
      <c r="A66" s="144" t="s">
        <v>32</v>
      </c>
      <c r="B66" s="144" t="s">
        <v>33</v>
      </c>
      <c r="C66" s="144" t="s">
        <v>22</v>
      </c>
      <c r="D66" s="144">
        <v>14260.3958834</v>
      </c>
      <c r="E66" s="144">
        <v>10.580711649146201</v>
      </c>
      <c r="F66" s="144">
        <v>12.5700310354088</v>
      </c>
      <c r="G66" s="144">
        <v>9.7943852455379208</v>
      </c>
      <c r="H66" s="144">
        <v>99187.183070300001</v>
      </c>
      <c r="I66" s="144">
        <v>2.5294985626464199</v>
      </c>
      <c r="J66" s="144">
        <v>87.429968964591197</v>
      </c>
      <c r="K66" s="144">
        <v>1.4081639049765999</v>
      </c>
    </row>
    <row r="67" spans="1:11" x14ac:dyDescent="0.25">
      <c r="A67" s="144" t="s">
        <v>34</v>
      </c>
      <c r="B67" s="144" t="s">
        <v>35</v>
      </c>
      <c r="C67" s="144" t="s">
        <v>21</v>
      </c>
      <c r="D67" s="144">
        <v>128.13866849999999</v>
      </c>
      <c r="E67" s="144">
        <v>41.832649451286798</v>
      </c>
      <c r="F67" s="144">
        <v>24.8179057450138</v>
      </c>
      <c r="G67" s="144">
        <v>28.3628689241527</v>
      </c>
      <c r="H67" s="144">
        <v>388.17672820000001</v>
      </c>
      <c r="I67" s="144">
        <v>28.682140264866</v>
      </c>
      <c r="J67" s="144">
        <v>75.182094254986197</v>
      </c>
      <c r="K67" s="144">
        <v>9.3626948622958697</v>
      </c>
    </row>
    <row r="68" spans="1:11" x14ac:dyDescent="0.25">
      <c r="A68" s="144" t="s">
        <v>34</v>
      </c>
      <c r="B68" s="144" t="s">
        <v>35</v>
      </c>
      <c r="C68" s="144" t="s">
        <v>22</v>
      </c>
      <c r="D68" s="144">
        <v>4528.2886273000004</v>
      </c>
      <c r="E68" s="144">
        <v>10.848536198108199</v>
      </c>
      <c r="F68" s="144">
        <v>20.214186747002501</v>
      </c>
      <c r="G68" s="144">
        <v>10.4671411876755</v>
      </c>
      <c r="H68" s="144">
        <v>17873.2488868</v>
      </c>
      <c r="I68" s="144">
        <v>3.8399040408059499</v>
      </c>
      <c r="J68" s="144">
        <v>79.785813252997499</v>
      </c>
      <c r="K68" s="144">
        <v>2.6519093814835002</v>
      </c>
    </row>
    <row r="69" spans="1:11" x14ac:dyDescent="0.25">
      <c r="A69" s="144" t="s">
        <v>51</v>
      </c>
      <c r="B69" s="144" t="s">
        <v>52</v>
      </c>
      <c r="C69" s="144" t="s">
        <v>21</v>
      </c>
      <c r="D69" s="144">
        <v>153.67703349999999</v>
      </c>
      <c r="E69" s="144">
        <v>30.861847727012901</v>
      </c>
      <c r="F69" s="144">
        <v>6.2090625190388096</v>
      </c>
      <c r="G69" s="144">
        <v>30.2223182805559</v>
      </c>
      <c r="H69" s="144">
        <v>2321.3670336</v>
      </c>
      <c r="I69" s="144">
        <v>13.9442730378991</v>
      </c>
      <c r="J69" s="144">
        <v>93.790937480961205</v>
      </c>
      <c r="K69" s="144">
        <v>2.0007504852198901</v>
      </c>
    </row>
    <row r="70" spans="1:11" x14ac:dyDescent="0.25">
      <c r="A70" s="144" t="s">
        <v>51</v>
      </c>
      <c r="B70" s="144" t="s">
        <v>52</v>
      </c>
      <c r="C70" s="144" t="s">
        <v>22</v>
      </c>
      <c r="D70" s="144">
        <v>1298.9759686</v>
      </c>
      <c r="E70" s="144">
        <v>11.799076778621201</v>
      </c>
      <c r="F70" s="144">
        <v>7.6207460940488501</v>
      </c>
      <c r="G70" s="144">
        <v>11.75727190145</v>
      </c>
      <c r="H70" s="144">
        <v>15746.283807399999</v>
      </c>
      <c r="I70" s="144">
        <v>3.8579907900352799</v>
      </c>
      <c r="J70" s="144">
        <v>92.379253905951202</v>
      </c>
      <c r="K70" s="144">
        <v>0.96990590561452505</v>
      </c>
    </row>
    <row r="71" spans="1:11" x14ac:dyDescent="0.25">
      <c r="A71" s="144" t="s">
        <v>53</v>
      </c>
      <c r="B71" s="144" t="s">
        <v>54</v>
      </c>
      <c r="C71" s="144" t="s">
        <v>21</v>
      </c>
      <c r="D71" s="144">
        <v>253.01933059999999</v>
      </c>
      <c r="E71" s="144">
        <v>59.657830340469303</v>
      </c>
      <c r="F71" s="144">
        <v>4.0641158501087302</v>
      </c>
      <c r="G71" s="144">
        <v>53.952717461263298</v>
      </c>
      <c r="H71" s="144">
        <v>5972.6725525000002</v>
      </c>
      <c r="I71" s="144">
        <v>22.0816938158097</v>
      </c>
      <c r="J71" s="144">
        <v>95.935884149891294</v>
      </c>
      <c r="K71" s="144">
        <v>2.2855899659836201</v>
      </c>
    </row>
    <row r="72" spans="1:11" x14ac:dyDescent="0.25">
      <c r="A72" s="144" t="s">
        <v>53</v>
      </c>
      <c r="B72" s="144" t="s">
        <v>54</v>
      </c>
      <c r="C72" s="144" t="s">
        <v>22</v>
      </c>
      <c r="D72" s="144">
        <v>10503.7945428</v>
      </c>
      <c r="E72" s="144">
        <v>11.237024698389799</v>
      </c>
      <c r="F72" s="144">
        <v>8.3264529766946804</v>
      </c>
      <c r="G72" s="144">
        <v>10.590052359698101</v>
      </c>
      <c r="H72" s="144">
        <v>115645.8945529</v>
      </c>
      <c r="I72" s="144">
        <v>2.6915982210812199</v>
      </c>
      <c r="J72" s="144">
        <v>91.673547023305304</v>
      </c>
      <c r="K72" s="144">
        <v>0.961864963852053</v>
      </c>
    </row>
    <row r="73" spans="1:11" x14ac:dyDescent="0.25">
      <c r="A73" s="144" t="s">
        <v>36</v>
      </c>
      <c r="B73" s="144" t="s">
        <v>37</v>
      </c>
      <c r="C73" s="144" t="s">
        <v>21</v>
      </c>
      <c r="D73" s="144">
        <v>530.77848619999997</v>
      </c>
      <c r="E73" s="144">
        <v>55.4938264597005</v>
      </c>
      <c r="F73" s="144">
        <v>22.832284009669699</v>
      </c>
      <c r="G73" s="144">
        <v>33.625165073077497</v>
      </c>
      <c r="H73" s="144">
        <v>1793.9056582999999</v>
      </c>
      <c r="I73" s="144">
        <v>26.1666787603898</v>
      </c>
      <c r="J73" s="144">
        <v>77.167715990330294</v>
      </c>
      <c r="K73" s="144">
        <v>9.9489703559029099</v>
      </c>
    </row>
    <row r="74" spans="1:11" x14ac:dyDescent="0.25">
      <c r="A74" s="144" t="s">
        <v>36</v>
      </c>
      <c r="B74" s="144" t="s">
        <v>37</v>
      </c>
      <c r="C74" s="144" t="s">
        <v>22</v>
      </c>
      <c r="D74" s="144">
        <v>14995.406162400001</v>
      </c>
      <c r="E74" s="144">
        <v>6.4362950283856897</v>
      </c>
      <c r="F74" s="144">
        <v>16.4851502212511</v>
      </c>
      <c r="G74" s="144">
        <v>7.6307620535287297</v>
      </c>
      <c r="H74" s="144">
        <v>75967.708890499998</v>
      </c>
      <c r="I74" s="144">
        <v>4.0716395056526604</v>
      </c>
      <c r="J74" s="144">
        <v>83.514849778748896</v>
      </c>
      <c r="K74" s="144">
        <v>1.5062501948851299</v>
      </c>
    </row>
    <row r="75" spans="1:11" x14ac:dyDescent="0.25">
      <c r="A75" s="144" t="s">
        <v>55</v>
      </c>
      <c r="B75" s="144" t="s">
        <v>56</v>
      </c>
      <c r="C75" s="144" t="s">
        <v>21</v>
      </c>
      <c r="D75" s="144">
        <v>1229.3481158</v>
      </c>
      <c r="E75" s="144">
        <v>30.9281790988741</v>
      </c>
      <c r="F75" s="144">
        <v>11.0458071172408</v>
      </c>
      <c r="G75" s="144">
        <v>23.6155119902641</v>
      </c>
      <c r="H75" s="144">
        <v>9900.1972650999996</v>
      </c>
      <c r="I75" s="144">
        <v>16.323198117755801</v>
      </c>
      <c r="J75" s="144">
        <v>88.954192882759202</v>
      </c>
      <c r="K75" s="144">
        <v>2.9324350203834202</v>
      </c>
    </row>
    <row r="76" spans="1:11" x14ac:dyDescent="0.25">
      <c r="A76" s="144" t="s">
        <v>55</v>
      </c>
      <c r="B76" s="144" t="s">
        <v>56</v>
      </c>
      <c r="C76" s="144" t="s">
        <v>22</v>
      </c>
      <c r="D76" s="144">
        <v>26084.7849456</v>
      </c>
      <c r="E76" s="144">
        <v>5.4964079001596202</v>
      </c>
      <c r="F76" s="144">
        <v>23.116237163500401</v>
      </c>
      <c r="G76" s="144">
        <v>5.3938981432817199</v>
      </c>
      <c r="H76" s="144">
        <v>86757.044635500002</v>
      </c>
      <c r="I76" s="144">
        <v>3.9623695515917898</v>
      </c>
      <c r="J76" s="144">
        <v>76.883762836499599</v>
      </c>
      <c r="K76" s="144">
        <v>1.62175502493319</v>
      </c>
    </row>
    <row r="77" spans="1:11" x14ac:dyDescent="0.25">
      <c r="A77" s="144" t="s">
        <v>57</v>
      </c>
      <c r="B77" s="144" t="s">
        <v>58</v>
      </c>
      <c r="C77" s="144" t="s">
        <v>21</v>
      </c>
      <c r="D77" s="144">
        <v>56.315903300000002</v>
      </c>
      <c r="E77" s="144">
        <v>48.753126601880801</v>
      </c>
      <c r="F77" s="144">
        <v>8.5530554038682194</v>
      </c>
      <c r="G77" s="144">
        <v>44.566953032128502</v>
      </c>
      <c r="H77" s="144">
        <v>602.1143376</v>
      </c>
      <c r="I77" s="144">
        <v>23.539286550516799</v>
      </c>
      <c r="J77" s="144">
        <v>91.4469445961318</v>
      </c>
      <c r="K77" s="144">
        <v>4.1683581682127802</v>
      </c>
    </row>
    <row r="78" spans="1:11" x14ac:dyDescent="0.25">
      <c r="A78" s="144" t="s">
        <v>57</v>
      </c>
      <c r="B78" s="144" t="s">
        <v>58</v>
      </c>
      <c r="C78" s="144" t="s">
        <v>22</v>
      </c>
      <c r="D78" s="144">
        <v>883.64125000000001</v>
      </c>
      <c r="E78" s="144">
        <v>16.665168015995601</v>
      </c>
      <c r="F78" s="144">
        <v>7.7017755365651004</v>
      </c>
      <c r="G78" s="144">
        <v>16.743048569039001</v>
      </c>
      <c r="H78" s="144">
        <v>10589.5735406</v>
      </c>
      <c r="I78" s="144">
        <v>3.64789285442339</v>
      </c>
      <c r="J78" s="144">
        <v>92.298224463434906</v>
      </c>
      <c r="K78" s="144">
        <v>1.39711465335535</v>
      </c>
    </row>
    <row r="79" spans="1:11" x14ac:dyDescent="0.25">
      <c r="A79" s="144" t="s">
        <v>38</v>
      </c>
      <c r="B79" s="144" t="s">
        <v>39</v>
      </c>
      <c r="C79" s="144" t="s">
        <v>21</v>
      </c>
      <c r="D79" s="144">
        <v>14.881086</v>
      </c>
      <c r="E79" s="144">
        <v>100</v>
      </c>
      <c r="F79" s="144">
        <v>1.84623712025931</v>
      </c>
      <c r="G79" s="144">
        <v>100.570099639025</v>
      </c>
      <c r="H79" s="144">
        <v>791.14138190000006</v>
      </c>
      <c r="I79" s="144">
        <v>26.904449464517501</v>
      </c>
      <c r="J79" s="144">
        <v>98.153762879740697</v>
      </c>
      <c r="K79" s="144">
        <v>1.89168754914918</v>
      </c>
    </row>
    <row r="80" spans="1:11" x14ac:dyDescent="0.25">
      <c r="A80" s="144" t="s">
        <v>38</v>
      </c>
      <c r="B80" s="144" t="s">
        <v>39</v>
      </c>
      <c r="C80" s="144" t="s">
        <v>22</v>
      </c>
      <c r="D80" s="144">
        <v>2194.3725433999998</v>
      </c>
      <c r="E80" s="144">
        <v>14.801050678629</v>
      </c>
      <c r="F80" s="144">
        <v>15.110064328375399</v>
      </c>
      <c r="G80" s="144">
        <v>15.0664662475531</v>
      </c>
      <c r="H80" s="144">
        <v>12328.216478799999</v>
      </c>
      <c r="I80" s="144">
        <v>4.9821544029578799</v>
      </c>
      <c r="J80" s="144">
        <v>84.889935671624599</v>
      </c>
      <c r="K80" s="144">
        <v>2.6817698988776502</v>
      </c>
    </row>
    <row r="81" spans="1:11" x14ac:dyDescent="0.25">
      <c r="A81" s="144" t="s">
        <v>59</v>
      </c>
      <c r="B81" s="144" t="s">
        <v>60</v>
      </c>
      <c r="C81" s="144" t="s">
        <v>21</v>
      </c>
      <c r="D81" s="144">
        <v>1233.6967869</v>
      </c>
      <c r="E81" s="144">
        <v>32.220903296784599</v>
      </c>
      <c r="F81" s="144">
        <v>18.493398730507501</v>
      </c>
      <c r="G81" s="144">
        <v>25.618850853352399</v>
      </c>
      <c r="H81" s="144">
        <v>5437.3148799000001</v>
      </c>
      <c r="I81" s="144">
        <v>16.925078343362799</v>
      </c>
      <c r="J81" s="144">
        <v>81.506601269492506</v>
      </c>
      <c r="K81" s="144">
        <v>5.8127760999621403</v>
      </c>
    </row>
    <row r="82" spans="1:11" x14ac:dyDescent="0.25">
      <c r="A82" s="144" t="s">
        <v>59</v>
      </c>
      <c r="B82" s="144" t="s">
        <v>60</v>
      </c>
      <c r="C82" s="144" t="s">
        <v>22</v>
      </c>
      <c r="D82" s="144">
        <v>13775.0923903</v>
      </c>
      <c r="E82" s="144">
        <v>9.2453542866397296</v>
      </c>
      <c r="F82" s="144">
        <v>13.6153615179051</v>
      </c>
      <c r="G82" s="144">
        <v>9.0952303616370394</v>
      </c>
      <c r="H82" s="144">
        <v>87398.074199399998</v>
      </c>
      <c r="I82" s="144">
        <v>3.0812342852913002</v>
      </c>
      <c r="J82" s="144">
        <v>86.3846384820949</v>
      </c>
      <c r="K82" s="144">
        <v>1.4335285953414301</v>
      </c>
    </row>
    <row r="83" spans="1:11" x14ac:dyDescent="0.25">
      <c r="A83" s="144" t="s">
        <v>40</v>
      </c>
      <c r="B83" s="144" t="s">
        <v>41</v>
      </c>
      <c r="C83" s="144" t="s">
        <v>21</v>
      </c>
      <c r="D83" s="144">
        <v>525.98938720000001</v>
      </c>
      <c r="E83" s="144">
        <v>47.018483886063798</v>
      </c>
      <c r="F83" s="144">
        <v>9.7141035802760705</v>
      </c>
      <c r="G83" s="144">
        <v>42.816169077103801</v>
      </c>
      <c r="H83" s="144">
        <v>4888.7087664000001</v>
      </c>
      <c r="I83" s="144">
        <v>43.9558795678035</v>
      </c>
      <c r="J83" s="144">
        <v>90.285896419723898</v>
      </c>
      <c r="K83" s="144">
        <v>4.6067073354630601</v>
      </c>
    </row>
    <row r="84" spans="1:11" x14ac:dyDescent="0.25">
      <c r="A84" s="144" t="s">
        <v>40</v>
      </c>
      <c r="B84" s="144" t="s">
        <v>41</v>
      </c>
      <c r="C84" s="144" t="s">
        <v>22</v>
      </c>
      <c r="D84" s="144">
        <v>17972.438351600002</v>
      </c>
      <c r="E84" s="144">
        <v>11.9346428704558</v>
      </c>
      <c r="F84" s="144">
        <v>13.9480796868447</v>
      </c>
      <c r="G84" s="144">
        <v>11.2540392913813</v>
      </c>
      <c r="H84" s="144">
        <v>110879.9825917</v>
      </c>
      <c r="I84" s="144">
        <v>3.2943639545355801</v>
      </c>
      <c r="J84" s="144">
        <v>86.051920313155307</v>
      </c>
      <c r="K84" s="144">
        <v>1.8241572792777101</v>
      </c>
    </row>
    <row r="85" spans="1:11" x14ac:dyDescent="0.25">
      <c r="A85" s="144" t="s">
        <v>61</v>
      </c>
      <c r="B85" s="144" t="s">
        <v>62</v>
      </c>
      <c r="C85" s="144" t="s">
        <v>21</v>
      </c>
      <c r="D85" s="144">
        <v>96.118243899999996</v>
      </c>
      <c r="E85" s="144">
        <v>46.024169953018898</v>
      </c>
      <c r="F85" s="144">
        <v>7.8284893659806896</v>
      </c>
      <c r="G85" s="144">
        <v>44.123160204039699</v>
      </c>
      <c r="H85" s="144">
        <v>1131.6824134999999</v>
      </c>
      <c r="I85" s="144">
        <v>22.791547377438899</v>
      </c>
      <c r="J85" s="144">
        <v>92.171510634019299</v>
      </c>
      <c r="K85" s="144">
        <v>3.74755375142239</v>
      </c>
    </row>
    <row r="86" spans="1:11" x14ac:dyDescent="0.25">
      <c r="A86" s="144" t="s">
        <v>61</v>
      </c>
      <c r="B86" s="144" t="s">
        <v>62</v>
      </c>
      <c r="C86" s="144" t="s">
        <v>22</v>
      </c>
      <c r="D86" s="144">
        <v>3481.3763472999999</v>
      </c>
      <c r="E86" s="144">
        <v>10.7497342512518</v>
      </c>
      <c r="F86" s="144">
        <v>14.977879382633301</v>
      </c>
      <c r="G86" s="144">
        <v>10.1972099777311</v>
      </c>
      <c r="H86" s="144">
        <v>19762.0766033</v>
      </c>
      <c r="I86" s="144">
        <v>3.1035704935986499</v>
      </c>
      <c r="J86" s="144">
        <v>85.022120617366696</v>
      </c>
      <c r="K86" s="144">
        <v>1.7963863989372699</v>
      </c>
    </row>
    <row r="87" spans="1:11" x14ac:dyDescent="0.25">
      <c r="A87" s="144" t="s">
        <v>42</v>
      </c>
      <c r="B87" s="144" t="s">
        <v>43</v>
      </c>
      <c r="C87" s="144" t="s">
        <v>21</v>
      </c>
      <c r="D87" s="144">
        <v>10851.0505297</v>
      </c>
      <c r="E87" s="144">
        <v>27.880679290467</v>
      </c>
      <c r="F87" s="144">
        <v>20.4505278919756</v>
      </c>
      <c r="G87" s="144">
        <v>26.949033888194901</v>
      </c>
      <c r="H87" s="144">
        <v>42208.951573999999</v>
      </c>
      <c r="I87" s="144">
        <v>31.085681270295499</v>
      </c>
      <c r="J87" s="144">
        <v>79.549472108024403</v>
      </c>
      <c r="K87" s="144">
        <v>6.9280405587598004</v>
      </c>
    </row>
    <row r="88" spans="1:11" x14ac:dyDescent="0.25">
      <c r="A88" s="144" t="s">
        <v>42</v>
      </c>
      <c r="B88" s="144" t="s">
        <v>43</v>
      </c>
      <c r="C88" s="144" t="s">
        <v>22</v>
      </c>
      <c r="D88" s="144">
        <v>86115.381094900004</v>
      </c>
      <c r="E88" s="144">
        <v>11.284962048942299</v>
      </c>
      <c r="F88" s="144">
        <v>13.862162522904599</v>
      </c>
      <c r="G88" s="144">
        <v>11.2615848304066</v>
      </c>
      <c r="H88" s="144">
        <v>535110.78727970005</v>
      </c>
      <c r="I88" s="144">
        <v>3.5179479521054899</v>
      </c>
      <c r="J88" s="144">
        <v>86.137837477095403</v>
      </c>
      <c r="K88" s="144">
        <v>1.8123268909099799</v>
      </c>
    </row>
    <row r="89" spans="1:11" x14ac:dyDescent="0.25">
      <c r="A89" s="144" t="s">
        <v>44</v>
      </c>
      <c r="B89" s="144" t="s">
        <v>45</v>
      </c>
      <c r="C89" s="144" t="s">
        <v>21</v>
      </c>
      <c r="D89" s="144"/>
      <c r="E89" s="144"/>
      <c r="F89" s="144"/>
      <c r="G89" s="144"/>
      <c r="H89" s="144">
        <v>412.26727210000001</v>
      </c>
      <c r="I89" s="144">
        <v>30.199227217272199</v>
      </c>
      <c r="J89" s="144">
        <v>100</v>
      </c>
      <c r="K89" s="144">
        <v>0</v>
      </c>
    </row>
    <row r="90" spans="1:11" x14ac:dyDescent="0.25">
      <c r="A90" s="144" t="s">
        <v>44</v>
      </c>
      <c r="B90" s="144" t="s">
        <v>45</v>
      </c>
      <c r="C90" s="144" t="s">
        <v>22</v>
      </c>
      <c r="D90" s="144">
        <v>1131.0982274999999</v>
      </c>
      <c r="E90" s="144">
        <v>14.6966645437697</v>
      </c>
      <c r="F90" s="144">
        <v>5.8171004039047096</v>
      </c>
      <c r="G90" s="144">
        <v>14.869367034804</v>
      </c>
      <c r="H90" s="144">
        <v>18313.266644399999</v>
      </c>
      <c r="I90" s="144">
        <v>2.5168297438246201</v>
      </c>
      <c r="J90" s="144">
        <v>94.182899596095297</v>
      </c>
      <c r="K90" s="144">
        <v>0.91838965836587905</v>
      </c>
    </row>
    <row r="91" spans="1:11" x14ac:dyDescent="0.25">
      <c r="A91" s="144" t="s">
        <v>63</v>
      </c>
      <c r="B91" s="144" t="s">
        <v>64</v>
      </c>
      <c r="C91" s="144" t="s">
        <v>21</v>
      </c>
      <c r="D91" s="144">
        <v>61.490468999999997</v>
      </c>
      <c r="E91" s="144">
        <v>35.8769769817049</v>
      </c>
      <c r="F91" s="144">
        <v>14.8009447532009</v>
      </c>
      <c r="G91" s="144">
        <v>30.428813989440499</v>
      </c>
      <c r="H91" s="144">
        <v>353.95915280000003</v>
      </c>
      <c r="I91" s="144">
        <v>19.107325777342801</v>
      </c>
      <c r="J91" s="144">
        <v>85.199055246799105</v>
      </c>
      <c r="K91" s="144">
        <v>5.2861524515561502</v>
      </c>
    </row>
    <row r="92" spans="1:11" x14ac:dyDescent="0.25">
      <c r="A92" s="144" t="s">
        <v>63</v>
      </c>
      <c r="B92" s="144" t="s">
        <v>64</v>
      </c>
      <c r="C92" s="144" t="s">
        <v>22</v>
      </c>
      <c r="D92" s="144">
        <v>1105.3389105000001</v>
      </c>
      <c r="E92" s="144">
        <v>9.0121499448931299</v>
      </c>
      <c r="F92" s="144">
        <v>14.3541694378466</v>
      </c>
      <c r="G92" s="144">
        <v>8.6563725244180105</v>
      </c>
      <c r="H92" s="144">
        <v>6595.1338704999998</v>
      </c>
      <c r="I92" s="144">
        <v>3.5858438132437902</v>
      </c>
      <c r="J92" s="144">
        <v>85.645830562153407</v>
      </c>
      <c r="K92" s="144">
        <v>1.4508007817431801</v>
      </c>
    </row>
    <row r="93" spans="1:11" x14ac:dyDescent="0.25">
      <c r="A93" s="144" t="s">
        <v>65</v>
      </c>
      <c r="B93" s="144" t="s">
        <v>66</v>
      </c>
      <c r="C93" s="144" t="s">
        <v>21</v>
      </c>
      <c r="D93" s="144">
        <v>29.089538900000001</v>
      </c>
      <c r="E93" s="144">
        <v>50.986340664888701</v>
      </c>
      <c r="F93" s="144">
        <v>8.8623333771058501</v>
      </c>
      <c r="G93" s="144">
        <v>45.271581679389698</v>
      </c>
      <c r="H93" s="144">
        <v>299.1483829</v>
      </c>
      <c r="I93" s="144">
        <v>20.613666668178102</v>
      </c>
      <c r="J93" s="144">
        <v>91.137666622894201</v>
      </c>
      <c r="K93" s="144">
        <v>4.4022615919249697</v>
      </c>
    </row>
    <row r="94" spans="1:11" x14ac:dyDescent="0.25">
      <c r="A94" s="144" t="s">
        <v>65</v>
      </c>
      <c r="B94" s="144" t="s">
        <v>66</v>
      </c>
      <c r="C94" s="144" t="s">
        <v>22</v>
      </c>
      <c r="D94" s="144">
        <v>1289.3098261</v>
      </c>
      <c r="E94" s="144">
        <v>6.2458451247632896</v>
      </c>
      <c r="F94" s="144">
        <v>18.0450264690115</v>
      </c>
      <c r="G94" s="144">
        <v>6.1286946146645302</v>
      </c>
      <c r="H94" s="144">
        <v>5855.6496358000004</v>
      </c>
      <c r="I94" s="144">
        <v>3.6311454635648799</v>
      </c>
      <c r="J94" s="144">
        <v>81.954973530988497</v>
      </c>
      <c r="K94" s="144">
        <v>1.3494294705652401</v>
      </c>
    </row>
    <row r="95" spans="1:11" x14ac:dyDescent="0.25">
      <c r="A95" s="144" t="s">
        <v>67</v>
      </c>
      <c r="B95" s="144" t="s">
        <v>68</v>
      </c>
      <c r="C95" s="144" t="s">
        <v>21</v>
      </c>
      <c r="D95" s="144">
        <v>38.5845828</v>
      </c>
      <c r="E95" s="144">
        <v>62.071705038738898</v>
      </c>
      <c r="F95" s="144">
        <v>5.6620450454435201</v>
      </c>
      <c r="G95" s="144">
        <v>51.951162687964299</v>
      </c>
      <c r="H95" s="144">
        <v>642.87560499999995</v>
      </c>
      <c r="I95" s="144">
        <v>31.176763760008001</v>
      </c>
      <c r="J95" s="144">
        <v>94.337954954556494</v>
      </c>
      <c r="K95" s="144">
        <v>3.1180432461580598</v>
      </c>
    </row>
    <row r="96" spans="1:11" x14ac:dyDescent="0.25">
      <c r="A96" s="144" t="s">
        <v>67</v>
      </c>
      <c r="B96" s="144" t="s">
        <v>68</v>
      </c>
      <c r="C96" s="144" t="s">
        <v>22</v>
      </c>
      <c r="D96" s="144">
        <v>1015.9463194</v>
      </c>
      <c r="E96" s="144">
        <v>12.527399368853599</v>
      </c>
      <c r="F96" s="144">
        <v>10.902695402660701</v>
      </c>
      <c r="G96" s="144">
        <v>11.8809809870584</v>
      </c>
      <c r="H96" s="144">
        <v>8302.3578419000005</v>
      </c>
      <c r="I96" s="144">
        <v>3.2723977498307999</v>
      </c>
      <c r="J96" s="144">
        <v>89.097304597339303</v>
      </c>
      <c r="K96" s="144">
        <v>1.45385673979827</v>
      </c>
    </row>
    <row r="97" spans="1:11" x14ac:dyDescent="0.25">
      <c r="A97" s="144" t="s">
        <v>69</v>
      </c>
      <c r="B97" s="144" t="s">
        <v>70</v>
      </c>
      <c r="C97" s="144" t="s">
        <v>21</v>
      </c>
      <c r="D97" s="144">
        <v>51.194131800000001</v>
      </c>
      <c r="E97" s="144">
        <v>55.788225582002198</v>
      </c>
      <c r="F97" s="144">
        <v>4.2691596063993904</v>
      </c>
      <c r="G97" s="144">
        <v>51.262036528265</v>
      </c>
      <c r="H97" s="144">
        <v>1147.9676827000001</v>
      </c>
      <c r="I97" s="144">
        <v>23.157968937781</v>
      </c>
      <c r="J97" s="144">
        <v>95.730840393600602</v>
      </c>
      <c r="K97" s="144">
        <v>2.28605342634043</v>
      </c>
    </row>
    <row r="98" spans="1:11" x14ac:dyDescent="0.25">
      <c r="A98" s="144" t="s">
        <v>69</v>
      </c>
      <c r="B98" s="144" t="s">
        <v>70</v>
      </c>
      <c r="C98" s="144" t="s">
        <v>22</v>
      </c>
      <c r="D98" s="144">
        <v>836.13713459999997</v>
      </c>
      <c r="E98" s="144">
        <v>17.616330047119501</v>
      </c>
      <c r="F98" s="144">
        <v>5.0313307544418597</v>
      </c>
      <c r="G98" s="144">
        <v>17.217918175318999</v>
      </c>
      <c r="H98" s="144">
        <v>15782.4708522</v>
      </c>
      <c r="I98" s="144">
        <v>4.1250902032875496</v>
      </c>
      <c r="J98" s="144">
        <v>94.968669245558104</v>
      </c>
      <c r="K98" s="144">
        <v>0.91218548107640995</v>
      </c>
    </row>
    <row r="99" spans="1:11" x14ac:dyDescent="0.25">
      <c r="A99" s="144" t="s">
        <v>71</v>
      </c>
      <c r="B99" s="144" t="s">
        <v>72</v>
      </c>
      <c r="C99" s="144" t="s">
        <v>21</v>
      </c>
      <c r="D99" s="144">
        <v>1.7535946</v>
      </c>
      <c r="E99" s="144">
        <v>100</v>
      </c>
      <c r="F99" s="144">
        <v>1.5488858465275299</v>
      </c>
      <c r="G99" s="144">
        <v>100.36217629578501</v>
      </c>
      <c r="H99" s="144">
        <v>111.4629219</v>
      </c>
      <c r="I99" s="144">
        <v>26.471574128176002</v>
      </c>
      <c r="J99" s="144">
        <v>98.451114153472503</v>
      </c>
      <c r="K99" s="144">
        <v>1.57895170336941</v>
      </c>
    </row>
    <row r="100" spans="1:11" x14ac:dyDescent="0.25">
      <c r="A100" s="144" t="s">
        <v>71</v>
      </c>
      <c r="B100" s="144" t="s">
        <v>72</v>
      </c>
      <c r="C100" s="144" t="s">
        <v>22</v>
      </c>
      <c r="D100" s="144">
        <v>136.80851770000001</v>
      </c>
      <c r="E100" s="144">
        <v>19.126168873258901</v>
      </c>
      <c r="F100" s="144">
        <v>10.498408088821201</v>
      </c>
      <c r="G100" s="144">
        <v>19.370115619668798</v>
      </c>
      <c r="H100" s="144">
        <v>1166.3273153</v>
      </c>
      <c r="I100" s="144">
        <v>5.0508474450391496</v>
      </c>
      <c r="J100" s="144">
        <v>89.501591911178807</v>
      </c>
      <c r="K100" s="144">
        <v>2.2720867211472999</v>
      </c>
    </row>
    <row r="101" spans="1:11" x14ac:dyDescent="0.25">
      <c r="A101" s="144" t="s">
        <v>73</v>
      </c>
      <c r="B101" s="144" t="s">
        <v>74</v>
      </c>
      <c r="C101" s="144" t="s">
        <v>21</v>
      </c>
      <c r="D101" s="144">
        <v>335.286834</v>
      </c>
      <c r="E101" s="144">
        <v>59.178780545632698</v>
      </c>
      <c r="F101" s="144">
        <v>10.547313859475301</v>
      </c>
      <c r="G101" s="144">
        <v>46.569299775247799</v>
      </c>
      <c r="H101" s="144">
        <v>2843.5967989999999</v>
      </c>
      <c r="I101" s="144">
        <v>29.562756000651799</v>
      </c>
      <c r="J101" s="144">
        <v>89.452686140524705</v>
      </c>
      <c r="K101" s="144">
        <v>5.4909588760019403</v>
      </c>
    </row>
    <row r="102" spans="1:11" x14ac:dyDescent="0.25">
      <c r="A102" s="144" t="s">
        <v>73</v>
      </c>
      <c r="B102" s="144" t="s">
        <v>74</v>
      </c>
      <c r="C102" s="144" t="s">
        <v>22</v>
      </c>
      <c r="D102" s="144">
        <v>10693.9757199</v>
      </c>
      <c r="E102" s="144">
        <v>8.8557116104705091</v>
      </c>
      <c r="F102" s="144">
        <v>9.8531806912897792</v>
      </c>
      <c r="G102" s="144">
        <v>8.6273499813075691</v>
      </c>
      <c r="H102" s="144">
        <v>97839.258927400006</v>
      </c>
      <c r="I102" s="144">
        <v>3.1982297904729702</v>
      </c>
      <c r="J102" s="144">
        <v>90.146819308710207</v>
      </c>
      <c r="K102" s="144">
        <v>0.94298211411886601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500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45" t="s">
        <v>77</v>
      </c>
      <c r="B113" s="145" t="s">
        <v>78</v>
      </c>
      <c r="C113" s="145" t="s">
        <v>21</v>
      </c>
      <c r="D113" s="145">
        <v>844.36040000000003</v>
      </c>
      <c r="E113" s="145">
        <v>30.139995425358201</v>
      </c>
      <c r="F113" s="145">
        <v>8.6919513098427093</v>
      </c>
      <c r="G113" s="145">
        <v>26.087831572559701</v>
      </c>
      <c r="H113" s="145">
        <v>8869.9185909999997</v>
      </c>
      <c r="I113" s="145">
        <v>15.184633333535499</v>
      </c>
      <c r="J113" s="145">
        <v>91.308048690157307</v>
      </c>
      <c r="K113" s="145">
        <v>2.4833973024385698</v>
      </c>
    </row>
    <row r="114" spans="1:11" x14ac:dyDescent="0.25">
      <c r="A114" s="145" t="s">
        <v>77</v>
      </c>
      <c r="B114" s="145" t="s">
        <v>78</v>
      </c>
      <c r="C114" s="145" t="s">
        <v>22</v>
      </c>
      <c r="D114" s="145">
        <v>41578.475941500001</v>
      </c>
      <c r="E114" s="145">
        <v>5.0058604726758498</v>
      </c>
      <c r="F114" s="145">
        <v>9.9665121958829701</v>
      </c>
      <c r="G114" s="145">
        <v>4.88813940603265</v>
      </c>
      <c r="H114" s="145">
        <v>375603.33374590002</v>
      </c>
      <c r="I114" s="145">
        <v>1.4113356482599999</v>
      </c>
      <c r="J114" s="145">
        <v>90.033487804117001</v>
      </c>
      <c r="K114" s="145">
        <v>0.54110645042868999</v>
      </c>
    </row>
    <row r="115" spans="1:11" x14ac:dyDescent="0.25">
      <c r="A115" s="145" t="s">
        <v>79</v>
      </c>
      <c r="B115" s="145" t="s">
        <v>80</v>
      </c>
      <c r="C115" s="145" t="s">
        <v>21</v>
      </c>
      <c r="D115" s="145">
        <v>356.62720669999999</v>
      </c>
      <c r="E115" s="145">
        <v>25.2606267668721</v>
      </c>
      <c r="F115" s="145">
        <v>12.4423614612772</v>
      </c>
      <c r="G115" s="145">
        <v>18.4071412908459</v>
      </c>
      <c r="H115" s="145">
        <v>2509.6068905000002</v>
      </c>
      <c r="I115" s="145">
        <v>16.652746025406401</v>
      </c>
      <c r="J115" s="145">
        <v>87.557638538722799</v>
      </c>
      <c r="K115" s="145">
        <v>2.6157432890131802</v>
      </c>
    </row>
    <row r="116" spans="1:11" x14ac:dyDescent="0.25">
      <c r="A116" s="145" t="s">
        <v>79</v>
      </c>
      <c r="B116" s="145" t="s">
        <v>80</v>
      </c>
      <c r="C116" s="145" t="s">
        <v>22</v>
      </c>
      <c r="D116" s="145">
        <v>16994.879696700002</v>
      </c>
      <c r="E116" s="145">
        <v>5.1838658165076703</v>
      </c>
      <c r="F116" s="145">
        <v>10.9120307496999</v>
      </c>
      <c r="G116" s="145">
        <v>4.5800775507909997</v>
      </c>
      <c r="H116" s="145">
        <v>138749.5466757</v>
      </c>
      <c r="I116" s="145">
        <v>2.3637047353132701</v>
      </c>
      <c r="J116" s="145">
        <v>89.087969250300105</v>
      </c>
      <c r="K116" s="145">
        <v>0.56099546875767703</v>
      </c>
    </row>
    <row r="117" spans="1:11" x14ac:dyDescent="0.25">
      <c r="A117" s="145" t="s">
        <v>81</v>
      </c>
      <c r="B117" s="145" t="s">
        <v>82</v>
      </c>
      <c r="C117" s="145" t="s">
        <v>21</v>
      </c>
      <c r="D117" s="145">
        <v>2432.7085956000001</v>
      </c>
      <c r="E117" s="145">
        <v>14.816771494454899</v>
      </c>
      <c r="F117" s="145">
        <v>27.286461813772998</v>
      </c>
      <c r="G117" s="145">
        <v>9.0376700725144197</v>
      </c>
      <c r="H117" s="145">
        <v>6482.7331065999997</v>
      </c>
      <c r="I117" s="145">
        <v>10.316292769175</v>
      </c>
      <c r="J117" s="145">
        <v>72.713538186226998</v>
      </c>
      <c r="K117" s="145">
        <v>3.3914735202069299</v>
      </c>
    </row>
    <row r="118" spans="1:11" x14ac:dyDescent="0.25">
      <c r="A118" s="145" t="s">
        <v>81</v>
      </c>
      <c r="B118" s="145" t="s">
        <v>82</v>
      </c>
      <c r="C118" s="145" t="s">
        <v>22</v>
      </c>
      <c r="D118" s="145">
        <v>18958.953073799999</v>
      </c>
      <c r="E118" s="145">
        <v>4.1593638517862903</v>
      </c>
      <c r="F118" s="145">
        <v>22.022046469885002</v>
      </c>
      <c r="G118" s="145">
        <v>3.9629261204784401</v>
      </c>
      <c r="H118" s="145">
        <v>67131.833719000002</v>
      </c>
      <c r="I118" s="145">
        <v>2.46633186174095</v>
      </c>
      <c r="J118" s="145">
        <v>77.977953530115002</v>
      </c>
      <c r="K118" s="145">
        <v>1.11918483662428</v>
      </c>
    </row>
    <row r="119" spans="1:11" x14ac:dyDescent="0.25">
      <c r="A119" s="145" t="s">
        <v>83</v>
      </c>
      <c r="B119" s="145" t="s">
        <v>84</v>
      </c>
      <c r="C119" s="145" t="s">
        <v>21</v>
      </c>
      <c r="D119" s="145">
        <v>3701.1877669999999</v>
      </c>
      <c r="E119" s="145">
        <v>14.509333290278301</v>
      </c>
      <c r="F119" s="145">
        <v>17.719422318197999</v>
      </c>
      <c r="G119" s="145">
        <v>12.3974767118623</v>
      </c>
      <c r="H119" s="145">
        <v>17186.5573329</v>
      </c>
      <c r="I119" s="145">
        <v>10.313001272630199</v>
      </c>
      <c r="J119" s="145">
        <v>82.280577681802001</v>
      </c>
      <c r="K119" s="145">
        <v>2.6698417989607699</v>
      </c>
    </row>
    <row r="120" spans="1:11" x14ac:dyDescent="0.25">
      <c r="A120" s="145" t="s">
        <v>83</v>
      </c>
      <c r="B120" s="145" t="s">
        <v>84</v>
      </c>
      <c r="C120" s="145" t="s">
        <v>22</v>
      </c>
      <c r="D120" s="145">
        <v>54532.799394499998</v>
      </c>
      <c r="E120" s="145">
        <v>3.7244716668006999</v>
      </c>
      <c r="F120" s="145">
        <v>16.5789478410939</v>
      </c>
      <c r="G120" s="145">
        <v>3.4351094036143701</v>
      </c>
      <c r="H120" s="145">
        <v>274395.18757539999</v>
      </c>
      <c r="I120" s="145">
        <v>1.55362535104946</v>
      </c>
      <c r="J120" s="145">
        <v>83.421052158906093</v>
      </c>
      <c r="K120" s="145">
        <v>0.68268738114799599</v>
      </c>
    </row>
    <row r="121" spans="1:11" x14ac:dyDescent="0.25">
      <c r="A121" s="145" t="s">
        <v>85</v>
      </c>
      <c r="B121" s="145" t="s">
        <v>86</v>
      </c>
      <c r="C121" s="145" t="s">
        <v>21</v>
      </c>
      <c r="D121" s="145">
        <v>6596.7510866000002</v>
      </c>
      <c r="E121" s="145">
        <v>11.4184863004999</v>
      </c>
      <c r="F121" s="145">
        <v>15.860199833297401</v>
      </c>
      <c r="G121" s="145">
        <v>9.0462416646738593</v>
      </c>
      <c r="H121" s="145">
        <v>34996.363476500002</v>
      </c>
      <c r="I121" s="145">
        <v>6.61048990313326</v>
      </c>
      <c r="J121" s="145">
        <v>84.139800166702599</v>
      </c>
      <c r="K121" s="145">
        <v>1.7052001580437299</v>
      </c>
    </row>
    <row r="122" spans="1:11" x14ac:dyDescent="0.25">
      <c r="A122" s="145" t="s">
        <v>85</v>
      </c>
      <c r="B122" s="145" t="s">
        <v>86</v>
      </c>
      <c r="C122" s="145" t="s">
        <v>22</v>
      </c>
      <c r="D122" s="145">
        <v>34089.8307183</v>
      </c>
      <c r="E122" s="145">
        <v>5.4914612133631504</v>
      </c>
      <c r="F122" s="145">
        <v>11.5774118670011</v>
      </c>
      <c r="G122" s="145">
        <v>5.5635964783293099</v>
      </c>
      <c r="H122" s="145">
        <v>260361.39128119999</v>
      </c>
      <c r="I122" s="145">
        <v>1.74463342229545</v>
      </c>
      <c r="J122" s="145">
        <v>88.422588132998897</v>
      </c>
      <c r="K122" s="145">
        <v>0.728456939018021</v>
      </c>
    </row>
    <row r="123" spans="1:11" x14ac:dyDescent="0.25">
      <c r="A123" s="145" t="s">
        <v>87</v>
      </c>
      <c r="B123" s="145" t="s">
        <v>88</v>
      </c>
      <c r="C123" s="145" t="s">
        <v>21</v>
      </c>
      <c r="D123" s="145">
        <v>1618.7681109</v>
      </c>
      <c r="E123" s="145">
        <v>31.136057600887298</v>
      </c>
      <c r="F123" s="145">
        <v>22.702494592713499</v>
      </c>
      <c r="G123" s="145">
        <v>21.773737673952699</v>
      </c>
      <c r="H123" s="145">
        <v>5511.5853588</v>
      </c>
      <c r="I123" s="145">
        <v>15.1950544968762</v>
      </c>
      <c r="J123" s="145">
        <v>77.297505407286494</v>
      </c>
      <c r="K123" s="145">
        <v>6.3950079527336996</v>
      </c>
    </row>
    <row r="124" spans="1:11" x14ac:dyDescent="0.25">
      <c r="A124" s="145" t="s">
        <v>87</v>
      </c>
      <c r="B124" s="145" t="s">
        <v>88</v>
      </c>
      <c r="C124" s="145" t="s">
        <v>22</v>
      </c>
      <c r="D124" s="145">
        <v>39129.288884100002</v>
      </c>
      <c r="E124" s="145">
        <v>5.1917492199453097</v>
      </c>
      <c r="F124" s="145">
        <v>25.883067845041701</v>
      </c>
      <c r="G124" s="145">
        <v>5.4947559337477596</v>
      </c>
      <c r="H124" s="145">
        <v>112047.878824</v>
      </c>
      <c r="I124" s="145">
        <v>3.5009354301260598</v>
      </c>
      <c r="J124" s="145">
        <v>74.116932154958306</v>
      </c>
      <c r="K124" s="145">
        <v>1.9188751677928799</v>
      </c>
    </row>
    <row r="125" spans="1:11" x14ac:dyDescent="0.25">
      <c r="A125" s="145" t="s">
        <v>89</v>
      </c>
      <c r="B125" s="145" t="s">
        <v>90</v>
      </c>
      <c r="C125" s="145" t="s">
        <v>21</v>
      </c>
      <c r="D125" s="145">
        <v>6675.1579314000001</v>
      </c>
      <c r="E125" s="145">
        <v>14.397951377222499</v>
      </c>
      <c r="F125" s="145">
        <v>13.6053046658591</v>
      </c>
      <c r="G125" s="145">
        <v>12.1632964624488</v>
      </c>
      <c r="H125" s="145">
        <v>42387.748746099998</v>
      </c>
      <c r="I125" s="145">
        <v>8.9257040609695704</v>
      </c>
      <c r="J125" s="145">
        <v>86.394695334140906</v>
      </c>
      <c r="K125" s="145">
        <v>1.9154573492359599</v>
      </c>
    </row>
    <row r="126" spans="1:11" x14ac:dyDescent="0.25">
      <c r="A126" s="145" t="s">
        <v>89</v>
      </c>
      <c r="B126" s="145" t="s">
        <v>90</v>
      </c>
      <c r="C126" s="145" t="s">
        <v>22</v>
      </c>
      <c r="D126" s="145">
        <v>78958.186004400006</v>
      </c>
      <c r="E126" s="145">
        <v>4.8385971848464804</v>
      </c>
      <c r="F126" s="145">
        <v>13.7089210300401</v>
      </c>
      <c r="G126" s="145">
        <v>4.4127763458851099</v>
      </c>
      <c r="H126" s="145">
        <v>497003.88884730003</v>
      </c>
      <c r="I126" s="145">
        <v>1.48037391571081</v>
      </c>
      <c r="J126" s="145">
        <v>86.291078969959898</v>
      </c>
      <c r="K126" s="145">
        <v>0.701050481360043</v>
      </c>
    </row>
    <row r="127" spans="1:11" x14ac:dyDescent="0.25">
      <c r="A127" s="145" t="s">
        <v>91</v>
      </c>
      <c r="B127" s="145" t="s">
        <v>92</v>
      </c>
      <c r="C127" s="145" t="s">
        <v>21</v>
      </c>
      <c r="D127" s="145">
        <v>7633.3084609999996</v>
      </c>
      <c r="E127" s="145">
        <v>12.7526651602578</v>
      </c>
      <c r="F127" s="145">
        <v>17.1764710896969</v>
      </c>
      <c r="G127" s="145">
        <v>10.4716203430063</v>
      </c>
      <c r="H127" s="145">
        <v>36807.184706300002</v>
      </c>
      <c r="I127" s="145">
        <v>6.7127977958748799</v>
      </c>
      <c r="J127" s="145">
        <v>82.823528910303096</v>
      </c>
      <c r="K127" s="145">
        <v>2.1716713408664599</v>
      </c>
    </row>
    <row r="128" spans="1:11" x14ac:dyDescent="0.25">
      <c r="A128" s="145" t="s">
        <v>91</v>
      </c>
      <c r="B128" s="145" t="s">
        <v>92</v>
      </c>
      <c r="C128" s="145" t="s">
        <v>22</v>
      </c>
      <c r="D128" s="145">
        <v>139061.81846839999</v>
      </c>
      <c r="E128" s="145">
        <v>2.4894683392977899</v>
      </c>
      <c r="F128" s="145">
        <v>15.929167004585899</v>
      </c>
      <c r="G128" s="145">
        <v>2.3912846255149001</v>
      </c>
      <c r="H128" s="145">
        <v>733939.37756629998</v>
      </c>
      <c r="I128" s="145">
        <v>1.0882040160261901</v>
      </c>
      <c r="J128" s="145">
        <v>84.070832995414094</v>
      </c>
      <c r="K128" s="145">
        <v>0.45308427189490802</v>
      </c>
    </row>
    <row r="129" spans="1:11" x14ac:dyDescent="0.25">
      <c r="A129" s="145" t="s">
        <v>93</v>
      </c>
      <c r="B129" s="145" t="s">
        <v>94</v>
      </c>
      <c r="C129" s="145" t="s">
        <v>21</v>
      </c>
      <c r="D129" s="145">
        <v>895.47715540000002</v>
      </c>
      <c r="E129" s="145">
        <v>27.2496755427061</v>
      </c>
      <c r="F129" s="145">
        <v>10.575450393511099</v>
      </c>
      <c r="G129" s="145">
        <v>23.442488646754398</v>
      </c>
      <c r="H129" s="145">
        <v>7572.0312918</v>
      </c>
      <c r="I129" s="145">
        <v>17.1291124678377</v>
      </c>
      <c r="J129" s="145">
        <v>89.424549606488895</v>
      </c>
      <c r="K129" s="145">
        <v>2.7723357498041001</v>
      </c>
    </row>
    <row r="130" spans="1:11" x14ac:dyDescent="0.25">
      <c r="A130" s="145" t="s">
        <v>93</v>
      </c>
      <c r="B130" s="145" t="s">
        <v>94</v>
      </c>
      <c r="C130" s="145" t="s">
        <v>22</v>
      </c>
      <c r="D130" s="145">
        <v>36759.330626800001</v>
      </c>
      <c r="E130" s="145">
        <v>5.12632830876331</v>
      </c>
      <c r="F130" s="145">
        <v>12.1999490678998</v>
      </c>
      <c r="G130" s="145">
        <v>4.8904359174665801</v>
      </c>
      <c r="H130" s="145">
        <v>264547.9160036</v>
      </c>
      <c r="I130" s="145">
        <v>1.42651928870693</v>
      </c>
      <c r="J130" s="145">
        <v>87.800050932100206</v>
      </c>
      <c r="K130" s="145">
        <v>0.67953342258377702</v>
      </c>
    </row>
    <row r="131" spans="1:11" x14ac:dyDescent="0.25">
      <c r="A131" s="145" t="s">
        <v>95</v>
      </c>
      <c r="B131" s="145" t="s">
        <v>96</v>
      </c>
      <c r="C131" s="145" t="s">
        <v>21</v>
      </c>
      <c r="D131" s="145">
        <v>2928.2440557999998</v>
      </c>
      <c r="E131" s="145">
        <v>19.110142062246499</v>
      </c>
      <c r="F131" s="145">
        <v>11.919770192888601</v>
      </c>
      <c r="G131" s="145">
        <v>16.515129373456499</v>
      </c>
      <c r="H131" s="145">
        <v>21638.035397700001</v>
      </c>
      <c r="I131" s="145">
        <v>10.949528093051899</v>
      </c>
      <c r="J131" s="145">
        <v>88.080229807111394</v>
      </c>
      <c r="K131" s="145">
        <v>2.2349685879399401</v>
      </c>
    </row>
    <row r="132" spans="1:11" x14ac:dyDescent="0.25">
      <c r="A132" s="145" t="s">
        <v>95</v>
      </c>
      <c r="B132" s="145" t="s">
        <v>96</v>
      </c>
      <c r="C132" s="145" t="s">
        <v>22</v>
      </c>
      <c r="D132" s="145">
        <v>94511.452143400005</v>
      </c>
      <c r="E132" s="145">
        <v>3.47158127181899</v>
      </c>
      <c r="F132" s="145">
        <v>13.290583766738701</v>
      </c>
      <c r="G132" s="145">
        <v>3.4067076680070598</v>
      </c>
      <c r="H132" s="145">
        <v>616604.43111769995</v>
      </c>
      <c r="I132" s="145">
        <v>1.2971763400319001</v>
      </c>
      <c r="J132" s="145">
        <v>86.709416233261294</v>
      </c>
      <c r="K132" s="145">
        <v>0.522170896741323</v>
      </c>
    </row>
    <row r="133" spans="1:11" x14ac:dyDescent="0.25">
      <c r="A133" s="145" t="s">
        <v>97</v>
      </c>
      <c r="B133" s="145" t="s">
        <v>98</v>
      </c>
      <c r="C133" s="145" t="s">
        <v>21</v>
      </c>
      <c r="D133" s="145">
        <v>4668.2476583999996</v>
      </c>
      <c r="E133" s="145">
        <v>21.060166704771401</v>
      </c>
      <c r="F133" s="145">
        <v>12.5603521669405</v>
      </c>
      <c r="G133" s="145">
        <v>18.182000312197999</v>
      </c>
      <c r="H133" s="145">
        <v>32498.287135800001</v>
      </c>
      <c r="I133" s="145">
        <v>11.7247718764471</v>
      </c>
      <c r="J133" s="145">
        <v>87.439647833059496</v>
      </c>
      <c r="K133" s="145">
        <v>2.6117708920401901</v>
      </c>
    </row>
    <row r="134" spans="1:11" x14ac:dyDescent="0.25">
      <c r="A134" s="145" t="s">
        <v>97</v>
      </c>
      <c r="B134" s="145" t="s">
        <v>98</v>
      </c>
      <c r="C134" s="145" t="s">
        <v>22</v>
      </c>
      <c r="D134" s="145">
        <v>162383.72051370001</v>
      </c>
      <c r="E134" s="145">
        <v>3.4030215585374499</v>
      </c>
      <c r="F134" s="145">
        <v>15.0207514926563</v>
      </c>
      <c r="G134" s="145">
        <v>3.3259241996717401</v>
      </c>
      <c r="H134" s="145">
        <v>918678.83879359998</v>
      </c>
      <c r="I134" s="145">
        <v>1.2512051031840801</v>
      </c>
      <c r="J134" s="145">
        <v>84.979248507343698</v>
      </c>
      <c r="K134" s="145">
        <v>0.58788329814853402</v>
      </c>
    </row>
    <row r="135" spans="1:11" x14ac:dyDescent="0.25">
      <c r="A135" s="145" t="s">
        <v>99</v>
      </c>
      <c r="B135" s="145" t="s">
        <v>100</v>
      </c>
      <c r="C135" s="145" t="s">
        <v>21</v>
      </c>
      <c r="D135" s="145">
        <v>465.2591165</v>
      </c>
      <c r="E135" s="145">
        <v>40.8089721673893</v>
      </c>
      <c r="F135" s="145">
        <v>19.4363583419794</v>
      </c>
      <c r="G135" s="145">
        <v>30.088423507032498</v>
      </c>
      <c r="H135" s="145">
        <v>1928.4975138</v>
      </c>
      <c r="I135" s="145">
        <v>25.7224514237009</v>
      </c>
      <c r="J135" s="145">
        <v>80.5636416580206</v>
      </c>
      <c r="K135" s="145">
        <v>7.25897401349284</v>
      </c>
    </row>
    <row r="136" spans="1:11" x14ac:dyDescent="0.25">
      <c r="A136" s="145" t="s">
        <v>99</v>
      </c>
      <c r="B136" s="145" t="s">
        <v>100</v>
      </c>
      <c r="C136" s="145" t="s">
        <v>22</v>
      </c>
      <c r="D136" s="145">
        <v>23773.695046600002</v>
      </c>
      <c r="E136" s="145">
        <v>5.72650391846103</v>
      </c>
      <c r="F136" s="145">
        <v>17.999526329240201</v>
      </c>
      <c r="G136" s="145">
        <v>5.1202161116346003</v>
      </c>
      <c r="H136" s="145">
        <v>108305.8642248</v>
      </c>
      <c r="I136" s="145">
        <v>1.9429282505273799</v>
      </c>
      <c r="J136" s="145">
        <v>82.000473670759803</v>
      </c>
      <c r="K136" s="145">
        <v>1.12391380911779</v>
      </c>
    </row>
    <row r="137" spans="1:11" x14ac:dyDescent="0.25">
      <c r="A137" s="145" t="s">
        <v>101</v>
      </c>
      <c r="B137" s="145" t="s">
        <v>102</v>
      </c>
      <c r="C137" s="145" t="s">
        <v>21</v>
      </c>
      <c r="D137" s="145">
        <v>256.68415040000002</v>
      </c>
      <c r="E137" s="145">
        <v>33.121641880150499</v>
      </c>
      <c r="F137" s="145">
        <v>36.885135770612798</v>
      </c>
      <c r="G137" s="145">
        <v>24.365342690887299</v>
      </c>
      <c r="H137" s="145">
        <v>439.21717960000001</v>
      </c>
      <c r="I137" s="145">
        <v>28.2828286410811</v>
      </c>
      <c r="J137" s="145">
        <v>63.114864229387202</v>
      </c>
      <c r="K137" s="145">
        <v>14.239418625453199</v>
      </c>
    </row>
    <row r="138" spans="1:11" x14ac:dyDescent="0.25">
      <c r="A138" s="145" t="s">
        <v>101</v>
      </c>
      <c r="B138" s="145" t="s">
        <v>102</v>
      </c>
      <c r="C138" s="145" t="s">
        <v>22</v>
      </c>
      <c r="D138" s="145">
        <v>14272.516356599999</v>
      </c>
      <c r="E138" s="145">
        <v>4.8489904534743502</v>
      </c>
      <c r="F138" s="145">
        <v>10.7733592239275</v>
      </c>
      <c r="G138" s="145">
        <v>4.5710592427253296</v>
      </c>
      <c r="H138" s="145">
        <v>118207.2057054</v>
      </c>
      <c r="I138" s="145">
        <v>1.6296640499276001</v>
      </c>
      <c r="J138" s="145">
        <v>89.2266407760725</v>
      </c>
      <c r="K138" s="145">
        <v>0.55191658934379695</v>
      </c>
    </row>
    <row r="139" spans="1:11" x14ac:dyDescent="0.25">
      <c r="A139" s="145" t="s">
        <v>103</v>
      </c>
      <c r="B139" s="145" t="s">
        <v>104</v>
      </c>
      <c r="C139" s="145" t="s">
        <v>21</v>
      </c>
      <c r="D139" s="145">
        <v>937.48156859999995</v>
      </c>
      <c r="E139" s="145">
        <v>18.902478332639401</v>
      </c>
      <c r="F139" s="145">
        <v>18.980536083662301</v>
      </c>
      <c r="G139" s="145">
        <v>15.547273552976501</v>
      </c>
      <c r="H139" s="145">
        <v>4001.6917217</v>
      </c>
      <c r="I139" s="145">
        <v>13.361338301647701</v>
      </c>
      <c r="J139" s="145">
        <v>81.019463916337699</v>
      </c>
      <c r="K139" s="145">
        <v>3.6422801683748398</v>
      </c>
    </row>
    <row r="140" spans="1:11" x14ac:dyDescent="0.25">
      <c r="A140" s="145" t="s">
        <v>103</v>
      </c>
      <c r="B140" s="145" t="s">
        <v>104</v>
      </c>
      <c r="C140" s="145" t="s">
        <v>22</v>
      </c>
      <c r="D140" s="145">
        <v>14266.3167075</v>
      </c>
      <c r="E140" s="145">
        <v>6.0588233045283504</v>
      </c>
      <c r="F140" s="145">
        <v>20.735360558402402</v>
      </c>
      <c r="G140" s="145">
        <v>5.8804179978690296</v>
      </c>
      <c r="H140" s="145">
        <v>54535.557594700003</v>
      </c>
      <c r="I140" s="145">
        <v>2.91866062963408</v>
      </c>
      <c r="J140" s="145">
        <v>79.264639441597595</v>
      </c>
      <c r="K140" s="145">
        <v>1.53829738303135</v>
      </c>
    </row>
    <row r="141" spans="1:11" x14ac:dyDescent="0.25">
      <c r="A141" s="145" t="s">
        <v>105</v>
      </c>
      <c r="B141" s="145" t="s">
        <v>106</v>
      </c>
      <c r="C141" s="145" t="s">
        <v>21</v>
      </c>
      <c r="D141" s="145">
        <v>895.87209310000003</v>
      </c>
      <c r="E141" s="145">
        <v>30.406620179613999</v>
      </c>
      <c r="F141" s="145">
        <v>29.5112987730773</v>
      </c>
      <c r="G141" s="145">
        <v>19.260208870872098</v>
      </c>
      <c r="H141" s="145">
        <v>2139.8197617000001</v>
      </c>
      <c r="I141" s="145">
        <v>19.687897714554399</v>
      </c>
      <c r="J141" s="145">
        <v>70.4887012269227</v>
      </c>
      <c r="K141" s="145">
        <v>8.0636154238444906</v>
      </c>
    </row>
    <row r="142" spans="1:11" x14ac:dyDescent="0.25">
      <c r="A142" s="145" t="s">
        <v>105</v>
      </c>
      <c r="B142" s="145" t="s">
        <v>106</v>
      </c>
      <c r="C142" s="145" t="s">
        <v>22</v>
      </c>
      <c r="D142" s="145">
        <v>16619.549736500001</v>
      </c>
      <c r="E142" s="145">
        <v>5.0919294107236102</v>
      </c>
      <c r="F142" s="145">
        <v>23.471447201555801</v>
      </c>
      <c r="G142" s="145">
        <v>4.18437566992018</v>
      </c>
      <c r="H142" s="145">
        <v>54187.970540299997</v>
      </c>
      <c r="I142" s="145">
        <v>2.54851598494266</v>
      </c>
      <c r="J142" s="145">
        <v>76.528552798444196</v>
      </c>
      <c r="K142" s="145">
        <v>1.2833556759746101</v>
      </c>
    </row>
    <row r="143" spans="1:11" x14ac:dyDescent="0.25">
      <c r="A143" s="145" t="s">
        <v>107</v>
      </c>
      <c r="B143" s="145" t="s">
        <v>108</v>
      </c>
      <c r="C143" s="145" t="s">
        <v>21</v>
      </c>
      <c r="D143" s="145">
        <v>1345.3730028</v>
      </c>
      <c r="E143" s="145">
        <v>21.0057890248567</v>
      </c>
      <c r="F143" s="145">
        <v>19.069206136658401</v>
      </c>
      <c r="G143" s="145">
        <v>13.034860138879001</v>
      </c>
      <c r="H143" s="145">
        <v>5709.8394331999998</v>
      </c>
      <c r="I143" s="145">
        <v>15.0400392878933</v>
      </c>
      <c r="J143" s="145">
        <v>80.930793863341606</v>
      </c>
      <c r="K143" s="145">
        <v>3.0713208543402701</v>
      </c>
    </row>
    <row r="144" spans="1:11" x14ac:dyDescent="0.25">
      <c r="A144" s="145" t="s">
        <v>107</v>
      </c>
      <c r="B144" s="145" t="s">
        <v>108</v>
      </c>
      <c r="C144" s="145" t="s">
        <v>22</v>
      </c>
      <c r="D144" s="145">
        <v>45975.906150299998</v>
      </c>
      <c r="E144" s="145">
        <v>3.8970771241642201</v>
      </c>
      <c r="F144" s="145">
        <v>20.584807070358799</v>
      </c>
      <c r="G144" s="145">
        <v>3.5380977879262598</v>
      </c>
      <c r="H144" s="145">
        <v>177372.82863820001</v>
      </c>
      <c r="I144" s="145">
        <v>1.6894630979457199</v>
      </c>
      <c r="J144" s="145">
        <v>79.415192929641194</v>
      </c>
      <c r="K144" s="145">
        <v>0.91709228012643196</v>
      </c>
    </row>
    <row r="145" spans="1:11" x14ac:dyDescent="0.25">
      <c r="A145" s="145" t="s">
        <v>109</v>
      </c>
      <c r="B145" s="145" t="s">
        <v>110</v>
      </c>
      <c r="C145" s="145" t="s">
        <v>21</v>
      </c>
      <c r="D145" s="145">
        <v>184.5946734</v>
      </c>
      <c r="E145" s="145">
        <v>34.299501205314201</v>
      </c>
      <c r="F145" s="145">
        <v>20.252572236359999</v>
      </c>
      <c r="G145" s="145">
        <v>29.202958330816099</v>
      </c>
      <c r="H145" s="145">
        <v>726.86818300000004</v>
      </c>
      <c r="I145" s="145">
        <v>25.132972853528301</v>
      </c>
      <c r="J145" s="145">
        <v>79.747427763640005</v>
      </c>
      <c r="K145" s="145">
        <v>7.4163523476041497</v>
      </c>
    </row>
    <row r="146" spans="1:11" x14ac:dyDescent="0.25">
      <c r="A146" s="145" t="s">
        <v>109</v>
      </c>
      <c r="B146" s="145" t="s">
        <v>110</v>
      </c>
      <c r="C146" s="145" t="s">
        <v>22</v>
      </c>
      <c r="D146" s="145">
        <v>2647.8738542999999</v>
      </c>
      <c r="E146" s="145">
        <v>9.5044721504359906</v>
      </c>
      <c r="F146" s="145">
        <v>16.853592815901699</v>
      </c>
      <c r="G146" s="145">
        <v>9.4476044422658099</v>
      </c>
      <c r="H146" s="145">
        <v>13063.1610759</v>
      </c>
      <c r="I146" s="145">
        <v>3.5682908552791499</v>
      </c>
      <c r="J146" s="145">
        <v>83.146407184098294</v>
      </c>
      <c r="K146" s="145">
        <v>1.9150085222937301</v>
      </c>
    </row>
    <row r="147" spans="1:11" x14ac:dyDescent="0.25">
      <c r="A147" s="145" t="s">
        <v>111</v>
      </c>
      <c r="B147" s="145" t="s">
        <v>112</v>
      </c>
      <c r="C147" s="145" t="s">
        <v>21</v>
      </c>
      <c r="D147" s="145">
        <v>5590.7179646000004</v>
      </c>
      <c r="E147" s="145">
        <v>11.7140182896603</v>
      </c>
      <c r="F147" s="145">
        <v>20.7443060866864</v>
      </c>
      <c r="G147" s="145">
        <v>9.0639516649930805</v>
      </c>
      <c r="H147" s="145">
        <v>21359.896537699999</v>
      </c>
      <c r="I147" s="145">
        <v>9.8785294984550696</v>
      </c>
      <c r="J147" s="145">
        <v>79.255693913313607</v>
      </c>
      <c r="K147" s="145">
        <v>2.3723896468460799</v>
      </c>
    </row>
    <row r="148" spans="1:11" x14ac:dyDescent="0.25">
      <c r="A148" s="145" t="s">
        <v>111</v>
      </c>
      <c r="B148" s="145" t="s">
        <v>112</v>
      </c>
      <c r="C148" s="145" t="s">
        <v>22</v>
      </c>
      <c r="D148" s="145">
        <v>71474.310628599997</v>
      </c>
      <c r="E148" s="145">
        <v>2.9982433967650399</v>
      </c>
      <c r="F148" s="145">
        <v>23.137781754109302</v>
      </c>
      <c r="G148" s="145">
        <v>2.99173315161815</v>
      </c>
      <c r="H148" s="145">
        <v>237433.0487206</v>
      </c>
      <c r="I148" s="145">
        <v>1.99001748478755</v>
      </c>
      <c r="J148" s="145">
        <v>76.862218245890702</v>
      </c>
      <c r="K148" s="145">
        <v>0.90059941423008705</v>
      </c>
    </row>
    <row r="149" spans="1:11" x14ac:dyDescent="0.25">
      <c r="A149" s="145" t="s">
        <v>113</v>
      </c>
      <c r="B149" s="145" t="s">
        <v>114</v>
      </c>
      <c r="C149" s="145" t="s">
        <v>21</v>
      </c>
      <c r="D149" s="145">
        <v>9951.1159124999995</v>
      </c>
      <c r="E149" s="145">
        <v>12.1480334629859</v>
      </c>
      <c r="F149" s="145">
        <v>17.375553319457399</v>
      </c>
      <c r="G149" s="145">
        <v>8.7740803922543709</v>
      </c>
      <c r="H149" s="145">
        <v>47319.669826199999</v>
      </c>
      <c r="I149" s="145">
        <v>7.5421978178639701</v>
      </c>
      <c r="J149" s="145">
        <v>82.624446680542604</v>
      </c>
      <c r="K149" s="145">
        <v>1.8451500471073401</v>
      </c>
    </row>
    <row r="150" spans="1:11" x14ac:dyDescent="0.25">
      <c r="A150" s="145" t="s">
        <v>113</v>
      </c>
      <c r="B150" s="145" t="s">
        <v>114</v>
      </c>
      <c r="C150" s="145" t="s">
        <v>22</v>
      </c>
      <c r="D150" s="145">
        <v>92240.455428000001</v>
      </c>
      <c r="E150" s="145">
        <v>3.43196465598901</v>
      </c>
      <c r="F150" s="145">
        <v>18.6304880988416</v>
      </c>
      <c r="G150" s="145">
        <v>3.10722744898727</v>
      </c>
      <c r="H150" s="145">
        <v>402864.42286950001</v>
      </c>
      <c r="I150" s="145">
        <v>1.52431873766474</v>
      </c>
      <c r="J150" s="145">
        <v>81.369511901158404</v>
      </c>
      <c r="K150" s="145">
        <v>0.71143555683449</v>
      </c>
    </row>
    <row r="151" spans="1:11" x14ac:dyDescent="0.25">
      <c r="A151" s="145" t="s">
        <v>115</v>
      </c>
      <c r="B151" s="145" t="s">
        <v>116</v>
      </c>
      <c r="C151" s="145" t="s">
        <v>21</v>
      </c>
      <c r="D151" s="145">
        <v>10.8277944</v>
      </c>
      <c r="E151" s="145">
        <v>46.056618647183797</v>
      </c>
      <c r="F151" s="145">
        <v>2.0905923344947701</v>
      </c>
      <c r="G151" s="145">
        <v>38.592588981993799</v>
      </c>
      <c r="H151" s="145">
        <v>507.10170440000002</v>
      </c>
      <c r="I151" s="145">
        <v>11.735926714775999</v>
      </c>
      <c r="J151" s="145">
        <v>97.909407665505199</v>
      </c>
      <c r="K151" s="145">
        <v>0.82404104587887095</v>
      </c>
    </row>
    <row r="152" spans="1:11" x14ac:dyDescent="0.25">
      <c r="A152" s="145" t="s">
        <v>115</v>
      </c>
      <c r="B152" s="145" t="s">
        <v>116</v>
      </c>
      <c r="C152" s="145" t="s">
        <v>22</v>
      </c>
      <c r="D152" s="145">
        <v>59.552869200000004</v>
      </c>
      <c r="E152" s="145">
        <v>22.878286167487101</v>
      </c>
      <c r="F152" s="145">
        <v>2.3239436619718301</v>
      </c>
      <c r="G152" s="145">
        <v>20.705113516683401</v>
      </c>
      <c r="H152" s="145">
        <v>2503.0251388000001</v>
      </c>
      <c r="I152" s="145">
        <v>7.2857960324242503</v>
      </c>
      <c r="J152" s="145">
        <v>97.676056338028204</v>
      </c>
      <c r="K152" s="145">
        <v>0.49262346506889199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501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46" t="s">
        <v>77</v>
      </c>
      <c r="B163" s="146" t="s">
        <v>78</v>
      </c>
      <c r="C163" s="146" t="s">
        <v>21</v>
      </c>
      <c r="D163" s="146">
        <v>844.36040000000003</v>
      </c>
      <c r="E163" s="146">
        <v>30.139995425358201</v>
      </c>
      <c r="F163" s="146">
        <v>8.7184512205749698</v>
      </c>
      <c r="G163" s="146">
        <v>26.087428753545002</v>
      </c>
      <c r="H163" s="146">
        <v>8840.3918414</v>
      </c>
      <c r="I163" s="146">
        <v>15.2348166770961</v>
      </c>
      <c r="J163" s="146">
        <v>91.281548779424995</v>
      </c>
      <c r="K163" s="146">
        <v>2.4916533308128201</v>
      </c>
    </row>
    <row r="164" spans="1:11" x14ac:dyDescent="0.25">
      <c r="A164" s="146" t="s">
        <v>77</v>
      </c>
      <c r="B164" s="146" t="s">
        <v>78</v>
      </c>
      <c r="C164" s="146" t="s">
        <v>22</v>
      </c>
      <c r="D164" s="146">
        <v>41532.516864199999</v>
      </c>
      <c r="E164" s="146">
        <v>5.0112981492987902</v>
      </c>
      <c r="F164" s="146">
        <v>9.9650951515600994</v>
      </c>
      <c r="G164" s="146">
        <v>4.8933042729627401</v>
      </c>
      <c r="H164" s="146">
        <v>375247.41581610002</v>
      </c>
      <c r="I164" s="146">
        <v>1.41232741792311</v>
      </c>
      <c r="J164" s="146">
        <v>90.034904848439893</v>
      </c>
      <c r="K164" s="146">
        <v>0.54159264973615695</v>
      </c>
    </row>
    <row r="165" spans="1:11" x14ac:dyDescent="0.25">
      <c r="A165" s="146" t="s">
        <v>79</v>
      </c>
      <c r="B165" s="146" t="s">
        <v>80</v>
      </c>
      <c r="C165" s="146" t="s">
        <v>21</v>
      </c>
      <c r="D165" s="146">
        <v>348.1347442</v>
      </c>
      <c r="E165" s="146">
        <v>25.807757464345801</v>
      </c>
      <c r="F165" s="146">
        <v>12.7346878821063</v>
      </c>
      <c r="G165" s="146">
        <v>18.6151486152248</v>
      </c>
      <c r="H165" s="146">
        <v>2385.6169380000001</v>
      </c>
      <c r="I165" s="146">
        <v>17.4077335635012</v>
      </c>
      <c r="J165" s="146">
        <v>87.2653121178937</v>
      </c>
      <c r="K165" s="146">
        <v>2.71652162515216</v>
      </c>
    </row>
    <row r="166" spans="1:11" x14ac:dyDescent="0.25">
      <c r="A166" s="146" t="s">
        <v>79</v>
      </c>
      <c r="B166" s="146" t="s">
        <v>80</v>
      </c>
      <c r="C166" s="146" t="s">
        <v>22</v>
      </c>
      <c r="D166" s="146">
        <v>16954.115876700002</v>
      </c>
      <c r="E166" s="146">
        <v>5.1951369043346096</v>
      </c>
      <c r="F166" s="146">
        <v>10.9405026492087</v>
      </c>
      <c r="G166" s="146">
        <v>4.5867081764512996</v>
      </c>
      <c r="H166" s="146">
        <v>138012.40093070001</v>
      </c>
      <c r="I166" s="146">
        <v>2.3733087186575399</v>
      </c>
      <c r="J166" s="146">
        <v>89.059497350791304</v>
      </c>
      <c r="K166" s="146">
        <v>0.56345358382113797</v>
      </c>
    </row>
    <row r="167" spans="1:11" x14ac:dyDescent="0.25">
      <c r="A167" s="146" t="s">
        <v>81</v>
      </c>
      <c r="B167" s="146" t="s">
        <v>82</v>
      </c>
      <c r="C167" s="146" t="s">
        <v>21</v>
      </c>
      <c r="D167" s="146">
        <v>2424.3870541000001</v>
      </c>
      <c r="E167" s="146">
        <v>14.8636663541178</v>
      </c>
      <c r="F167" s="146">
        <v>27.974709628261799</v>
      </c>
      <c r="G167" s="146">
        <v>8.9577388275730208</v>
      </c>
      <c r="H167" s="146">
        <v>6241.9658278999996</v>
      </c>
      <c r="I167" s="146">
        <v>10.5677506069587</v>
      </c>
      <c r="J167" s="146">
        <v>72.025290371738194</v>
      </c>
      <c r="K167" s="146">
        <v>3.4791965618439198</v>
      </c>
    </row>
    <row r="168" spans="1:11" x14ac:dyDescent="0.25">
      <c r="A168" s="146" t="s">
        <v>81</v>
      </c>
      <c r="B168" s="146" t="s">
        <v>82</v>
      </c>
      <c r="C168" s="146" t="s">
        <v>22</v>
      </c>
      <c r="D168" s="146">
        <v>18941.785462</v>
      </c>
      <c r="E168" s="146">
        <v>4.1624555498390396</v>
      </c>
      <c r="F168" s="146">
        <v>22.138832052703801</v>
      </c>
      <c r="G168" s="146">
        <v>3.9589776552156302</v>
      </c>
      <c r="H168" s="146">
        <v>66617.314570500006</v>
      </c>
      <c r="I168" s="146">
        <v>2.4608918741496102</v>
      </c>
      <c r="J168" s="146">
        <v>77.861167947296195</v>
      </c>
      <c r="K168" s="146">
        <v>1.1256849045541399</v>
      </c>
    </row>
    <row r="169" spans="1:11" x14ac:dyDescent="0.25">
      <c r="A169" s="146" t="s">
        <v>83</v>
      </c>
      <c r="B169" s="146" t="s">
        <v>84</v>
      </c>
      <c r="C169" s="146" t="s">
        <v>21</v>
      </c>
      <c r="D169" s="146">
        <v>3701.1877669999999</v>
      </c>
      <c r="E169" s="146">
        <v>14.509333290278301</v>
      </c>
      <c r="F169" s="146">
        <v>17.719422318197999</v>
      </c>
      <c r="G169" s="146">
        <v>12.3974767118623</v>
      </c>
      <c r="H169" s="146">
        <v>17186.5573329</v>
      </c>
      <c r="I169" s="146">
        <v>10.313001272630199</v>
      </c>
      <c r="J169" s="146">
        <v>82.280577681802001</v>
      </c>
      <c r="K169" s="146">
        <v>2.6698417989607699</v>
      </c>
    </row>
    <row r="170" spans="1:11" x14ac:dyDescent="0.25">
      <c r="A170" s="146" t="s">
        <v>83</v>
      </c>
      <c r="B170" s="146" t="s">
        <v>84</v>
      </c>
      <c r="C170" s="146" t="s">
        <v>22</v>
      </c>
      <c r="D170" s="146">
        <v>54532.799394499998</v>
      </c>
      <c r="E170" s="146">
        <v>3.7244716668006999</v>
      </c>
      <c r="F170" s="146">
        <v>16.5789478410939</v>
      </c>
      <c r="G170" s="146">
        <v>3.4351094036143701</v>
      </c>
      <c r="H170" s="146">
        <v>274395.18757539999</v>
      </c>
      <c r="I170" s="146">
        <v>1.55362535104946</v>
      </c>
      <c r="J170" s="146">
        <v>83.421052158906093</v>
      </c>
      <c r="K170" s="146">
        <v>0.68268738114799599</v>
      </c>
    </row>
    <row r="171" spans="1:11" x14ac:dyDescent="0.25">
      <c r="A171" s="146" t="s">
        <v>85</v>
      </c>
      <c r="B171" s="146" t="s">
        <v>86</v>
      </c>
      <c r="C171" s="146" t="s">
        <v>21</v>
      </c>
      <c r="D171" s="146">
        <v>6570.2472323000002</v>
      </c>
      <c r="E171" s="146">
        <v>11.4631496934515</v>
      </c>
      <c r="F171" s="146">
        <v>16.286464138950201</v>
      </c>
      <c r="G171" s="146">
        <v>9.0599811774300196</v>
      </c>
      <c r="H171" s="146">
        <v>33771.518643000003</v>
      </c>
      <c r="I171" s="146">
        <v>6.82573821211649</v>
      </c>
      <c r="J171" s="146">
        <v>83.713535861049806</v>
      </c>
      <c r="K171" s="146">
        <v>1.76261887672138</v>
      </c>
    </row>
    <row r="172" spans="1:11" x14ac:dyDescent="0.25">
      <c r="A172" s="146" t="s">
        <v>85</v>
      </c>
      <c r="B172" s="146" t="s">
        <v>86</v>
      </c>
      <c r="C172" s="146" t="s">
        <v>22</v>
      </c>
      <c r="D172" s="146">
        <v>33658.934318</v>
      </c>
      <c r="E172" s="146">
        <v>5.5549558093072804</v>
      </c>
      <c r="F172" s="146">
        <v>11.685307592863399</v>
      </c>
      <c r="G172" s="146">
        <v>5.6303200009719303</v>
      </c>
      <c r="H172" s="146">
        <v>254385.98063619999</v>
      </c>
      <c r="I172" s="146">
        <v>1.78290081639083</v>
      </c>
      <c r="J172" s="146">
        <v>88.314692407136604</v>
      </c>
      <c r="K172" s="146">
        <v>0.74497254380168498</v>
      </c>
    </row>
    <row r="173" spans="1:11" x14ac:dyDescent="0.25">
      <c r="A173" s="146" t="s">
        <v>87</v>
      </c>
      <c r="B173" s="146" t="s">
        <v>88</v>
      </c>
      <c r="C173" s="146" t="s">
        <v>21</v>
      </c>
      <c r="D173" s="146">
        <v>1618.7681109</v>
      </c>
      <c r="E173" s="146">
        <v>31.136057600887298</v>
      </c>
      <c r="F173" s="146">
        <v>22.702494592713499</v>
      </c>
      <c r="G173" s="146">
        <v>21.773737673952699</v>
      </c>
      <c r="H173" s="146">
        <v>5511.5853588</v>
      </c>
      <c r="I173" s="146">
        <v>15.1950544968762</v>
      </c>
      <c r="J173" s="146">
        <v>77.297505407286494</v>
      </c>
      <c r="K173" s="146">
        <v>6.3950079527336996</v>
      </c>
    </row>
    <row r="174" spans="1:11" x14ac:dyDescent="0.25">
      <c r="A174" s="146" t="s">
        <v>87</v>
      </c>
      <c r="B174" s="146" t="s">
        <v>88</v>
      </c>
      <c r="C174" s="146" t="s">
        <v>22</v>
      </c>
      <c r="D174" s="146">
        <v>39129.288884100002</v>
      </c>
      <c r="E174" s="146">
        <v>5.1917492199453097</v>
      </c>
      <c r="F174" s="146">
        <v>25.883067845041701</v>
      </c>
      <c r="G174" s="146">
        <v>5.4947559337477596</v>
      </c>
      <c r="H174" s="146">
        <v>112047.878824</v>
      </c>
      <c r="I174" s="146">
        <v>3.5009354301260598</v>
      </c>
      <c r="J174" s="146">
        <v>74.116932154958306</v>
      </c>
      <c r="K174" s="146">
        <v>1.9188751677928799</v>
      </c>
    </row>
    <row r="175" spans="1:11" x14ac:dyDescent="0.25">
      <c r="A175" s="146" t="s">
        <v>89</v>
      </c>
      <c r="B175" s="146" t="s">
        <v>90</v>
      </c>
      <c r="C175" s="146" t="s">
        <v>21</v>
      </c>
      <c r="D175" s="146">
        <v>6675.1579314000001</v>
      </c>
      <c r="E175" s="146">
        <v>14.397951377222499</v>
      </c>
      <c r="F175" s="146">
        <v>13.6053046658591</v>
      </c>
      <c r="G175" s="146">
        <v>12.1632964624488</v>
      </c>
      <c r="H175" s="146">
        <v>42387.748746099998</v>
      </c>
      <c r="I175" s="146">
        <v>8.9257040609695704</v>
      </c>
      <c r="J175" s="146">
        <v>86.394695334140906</v>
      </c>
      <c r="K175" s="146">
        <v>1.9154573492359599</v>
      </c>
    </row>
    <row r="176" spans="1:11" x14ac:dyDescent="0.25">
      <c r="A176" s="146" t="s">
        <v>89</v>
      </c>
      <c r="B176" s="146" t="s">
        <v>90</v>
      </c>
      <c r="C176" s="146" t="s">
        <v>22</v>
      </c>
      <c r="D176" s="146">
        <v>78958.186004400006</v>
      </c>
      <c r="E176" s="146">
        <v>4.8385971848464804</v>
      </c>
      <c r="F176" s="146">
        <v>13.7089210300401</v>
      </c>
      <c r="G176" s="146">
        <v>4.4127763458851099</v>
      </c>
      <c r="H176" s="146">
        <v>497003.88884730003</v>
      </c>
      <c r="I176" s="146">
        <v>1.48037391571081</v>
      </c>
      <c r="J176" s="146">
        <v>86.291078969959898</v>
      </c>
      <c r="K176" s="146">
        <v>0.701050481360043</v>
      </c>
    </row>
    <row r="177" spans="1:11" x14ac:dyDescent="0.25">
      <c r="A177" s="146" t="s">
        <v>91</v>
      </c>
      <c r="B177" s="146" t="s">
        <v>92</v>
      </c>
      <c r="C177" s="146" t="s">
        <v>21</v>
      </c>
      <c r="D177" s="146">
        <v>7633.3084609999996</v>
      </c>
      <c r="E177" s="146">
        <v>12.7526651602578</v>
      </c>
      <c r="F177" s="146">
        <v>17.1764710896969</v>
      </c>
      <c r="G177" s="146">
        <v>10.4716203430063</v>
      </c>
      <c r="H177" s="146">
        <v>36807.184706300002</v>
      </c>
      <c r="I177" s="146">
        <v>6.7127977958748799</v>
      </c>
      <c r="J177" s="146">
        <v>82.823528910303096</v>
      </c>
      <c r="K177" s="146">
        <v>2.1716713408664599</v>
      </c>
    </row>
    <row r="178" spans="1:11" x14ac:dyDescent="0.25">
      <c r="A178" s="146" t="s">
        <v>91</v>
      </c>
      <c r="B178" s="146" t="s">
        <v>92</v>
      </c>
      <c r="C178" s="146" t="s">
        <v>22</v>
      </c>
      <c r="D178" s="146">
        <v>139061.81846839999</v>
      </c>
      <c r="E178" s="146">
        <v>2.4894683392977899</v>
      </c>
      <c r="F178" s="146">
        <v>15.929167004585899</v>
      </c>
      <c r="G178" s="146">
        <v>2.3912846255149001</v>
      </c>
      <c r="H178" s="146">
        <v>733939.37756629998</v>
      </c>
      <c r="I178" s="146">
        <v>1.0882040160261901</v>
      </c>
      <c r="J178" s="146">
        <v>84.070832995414094</v>
      </c>
      <c r="K178" s="146">
        <v>0.45308427189490802</v>
      </c>
    </row>
    <row r="179" spans="1:11" x14ac:dyDescent="0.25">
      <c r="A179" s="146" t="s">
        <v>93</v>
      </c>
      <c r="B179" s="146" t="s">
        <v>94</v>
      </c>
      <c r="C179" s="146" t="s">
        <v>21</v>
      </c>
      <c r="D179" s="146">
        <v>895.47715540000002</v>
      </c>
      <c r="E179" s="146">
        <v>27.2496755427061</v>
      </c>
      <c r="F179" s="146">
        <v>10.575450393511099</v>
      </c>
      <c r="G179" s="146">
        <v>23.442488646754398</v>
      </c>
      <c r="H179" s="146">
        <v>7572.0312918</v>
      </c>
      <c r="I179" s="146">
        <v>17.1291124678377</v>
      </c>
      <c r="J179" s="146">
        <v>89.424549606488895</v>
      </c>
      <c r="K179" s="146">
        <v>2.7723357498041001</v>
      </c>
    </row>
    <row r="180" spans="1:11" x14ac:dyDescent="0.25">
      <c r="A180" s="146" t="s">
        <v>93</v>
      </c>
      <c r="B180" s="146" t="s">
        <v>94</v>
      </c>
      <c r="C180" s="146" t="s">
        <v>22</v>
      </c>
      <c r="D180" s="146">
        <v>36759.330626800001</v>
      </c>
      <c r="E180" s="146">
        <v>5.12632830876331</v>
      </c>
      <c r="F180" s="146">
        <v>12.1999490678998</v>
      </c>
      <c r="G180" s="146">
        <v>4.8904359174665801</v>
      </c>
      <c r="H180" s="146">
        <v>264547.9160036</v>
      </c>
      <c r="I180" s="146">
        <v>1.42651928870693</v>
      </c>
      <c r="J180" s="146">
        <v>87.800050932100206</v>
      </c>
      <c r="K180" s="146">
        <v>0.67953342258377702</v>
      </c>
    </row>
    <row r="181" spans="1:11" x14ac:dyDescent="0.25">
      <c r="A181" s="146" t="s">
        <v>95</v>
      </c>
      <c r="B181" s="146" t="s">
        <v>96</v>
      </c>
      <c r="C181" s="146" t="s">
        <v>21</v>
      </c>
      <c r="D181" s="146">
        <v>2928.2440557999998</v>
      </c>
      <c r="E181" s="146">
        <v>19.110142062246499</v>
      </c>
      <c r="F181" s="146">
        <v>11.919770192888601</v>
      </c>
      <c r="G181" s="146">
        <v>16.515129373456499</v>
      </c>
      <c r="H181" s="146">
        <v>21638.035397700001</v>
      </c>
      <c r="I181" s="146">
        <v>10.949528093051899</v>
      </c>
      <c r="J181" s="146">
        <v>88.080229807111394</v>
      </c>
      <c r="K181" s="146">
        <v>2.2349685879399401</v>
      </c>
    </row>
    <row r="182" spans="1:11" x14ac:dyDescent="0.25">
      <c r="A182" s="146" t="s">
        <v>95</v>
      </c>
      <c r="B182" s="146" t="s">
        <v>96</v>
      </c>
      <c r="C182" s="146" t="s">
        <v>22</v>
      </c>
      <c r="D182" s="146">
        <v>94511.452143400005</v>
      </c>
      <c r="E182" s="146">
        <v>3.47158127181899</v>
      </c>
      <c r="F182" s="146">
        <v>13.290583766738701</v>
      </c>
      <c r="G182" s="146">
        <v>3.4067076680070598</v>
      </c>
      <c r="H182" s="146">
        <v>616604.43111769995</v>
      </c>
      <c r="I182" s="146">
        <v>1.2971763400319001</v>
      </c>
      <c r="J182" s="146">
        <v>86.709416233261294</v>
      </c>
      <c r="K182" s="146">
        <v>0.522170896741323</v>
      </c>
    </row>
    <row r="183" spans="1:11" x14ac:dyDescent="0.25">
      <c r="A183" s="146" t="s">
        <v>97</v>
      </c>
      <c r="B183" s="146" t="s">
        <v>98</v>
      </c>
      <c r="C183" s="146" t="s">
        <v>21</v>
      </c>
      <c r="D183" s="146">
        <v>4651.5039840999998</v>
      </c>
      <c r="E183" s="146">
        <v>21.135123213903199</v>
      </c>
      <c r="F183" s="146">
        <v>12.5906472005232</v>
      </c>
      <c r="G183" s="146">
        <v>18.247708861487101</v>
      </c>
      <c r="H183" s="146">
        <v>32292.6173944</v>
      </c>
      <c r="I183" s="146">
        <v>11.795367697924</v>
      </c>
      <c r="J183" s="146">
        <v>87.409352799476807</v>
      </c>
      <c r="K183" s="146">
        <v>2.6284425766188799</v>
      </c>
    </row>
    <row r="184" spans="1:11" x14ac:dyDescent="0.25">
      <c r="A184" s="146" t="s">
        <v>97</v>
      </c>
      <c r="B184" s="146" t="s">
        <v>98</v>
      </c>
      <c r="C184" s="146" t="s">
        <v>22</v>
      </c>
      <c r="D184" s="146">
        <v>162124.9128244</v>
      </c>
      <c r="E184" s="146">
        <v>3.4079906359299801</v>
      </c>
      <c r="F184" s="146">
        <v>15.0395895629268</v>
      </c>
      <c r="G184" s="146">
        <v>3.3311542153923601</v>
      </c>
      <c r="H184" s="146">
        <v>915862.70210390002</v>
      </c>
      <c r="I184" s="146">
        <v>1.25275505197994</v>
      </c>
      <c r="J184" s="146">
        <v>84.960410437073193</v>
      </c>
      <c r="K184" s="146">
        <v>0.58967690848693599</v>
      </c>
    </row>
    <row r="185" spans="1:11" x14ac:dyDescent="0.25">
      <c r="A185" s="146" t="s">
        <v>99</v>
      </c>
      <c r="B185" s="146" t="s">
        <v>100</v>
      </c>
      <c r="C185" s="146" t="s">
        <v>21</v>
      </c>
      <c r="D185" s="146">
        <v>465.2591165</v>
      </c>
      <c r="E185" s="146">
        <v>40.8089721673893</v>
      </c>
      <c r="F185" s="146">
        <v>19.4363583419794</v>
      </c>
      <c r="G185" s="146">
        <v>30.088423507032498</v>
      </c>
      <c r="H185" s="146">
        <v>1928.4975138</v>
      </c>
      <c r="I185" s="146">
        <v>25.7224514237009</v>
      </c>
      <c r="J185" s="146">
        <v>80.5636416580206</v>
      </c>
      <c r="K185" s="146">
        <v>7.25897401349284</v>
      </c>
    </row>
    <row r="186" spans="1:11" x14ac:dyDescent="0.25">
      <c r="A186" s="146" t="s">
        <v>99</v>
      </c>
      <c r="B186" s="146" t="s">
        <v>100</v>
      </c>
      <c r="C186" s="146" t="s">
        <v>22</v>
      </c>
      <c r="D186" s="146">
        <v>23773.695046600002</v>
      </c>
      <c r="E186" s="146">
        <v>5.72650391846103</v>
      </c>
      <c r="F186" s="146">
        <v>17.999526329240201</v>
      </c>
      <c r="G186" s="146">
        <v>5.1202161116346003</v>
      </c>
      <c r="H186" s="146">
        <v>108305.8642248</v>
      </c>
      <c r="I186" s="146">
        <v>1.9429282505273799</v>
      </c>
      <c r="J186" s="146">
        <v>82.000473670759803</v>
      </c>
      <c r="K186" s="146">
        <v>1.12391380911779</v>
      </c>
    </row>
    <row r="187" spans="1:11" x14ac:dyDescent="0.25">
      <c r="A187" s="146" t="s">
        <v>101</v>
      </c>
      <c r="B187" s="146" t="s">
        <v>102</v>
      </c>
      <c r="C187" s="146" t="s">
        <v>21</v>
      </c>
      <c r="D187" s="146">
        <v>256.68415040000002</v>
      </c>
      <c r="E187" s="146">
        <v>33.121641880150499</v>
      </c>
      <c r="F187" s="146">
        <v>36.885135770612798</v>
      </c>
      <c r="G187" s="146">
        <v>24.365342690887299</v>
      </c>
      <c r="H187" s="146">
        <v>439.21717960000001</v>
      </c>
      <c r="I187" s="146">
        <v>28.2828286410811</v>
      </c>
      <c r="J187" s="146">
        <v>63.114864229387202</v>
      </c>
      <c r="K187" s="146">
        <v>14.239418625453199</v>
      </c>
    </row>
    <row r="188" spans="1:11" x14ac:dyDescent="0.25">
      <c r="A188" s="146" t="s">
        <v>101</v>
      </c>
      <c r="B188" s="146" t="s">
        <v>102</v>
      </c>
      <c r="C188" s="146" t="s">
        <v>22</v>
      </c>
      <c r="D188" s="146">
        <v>14272.516356599999</v>
      </c>
      <c r="E188" s="146">
        <v>4.8489904534743502</v>
      </c>
      <c r="F188" s="146">
        <v>10.7733592239275</v>
      </c>
      <c r="G188" s="146">
        <v>4.5710592427253296</v>
      </c>
      <c r="H188" s="146">
        <v>118207.2057054</v>
      </c>
      <c r="I188" s="146">
        <v>1.6296640499276001</v>
      </c>
      <c r="J188" s="146">
        <v>89.2266407760725</v>
      </c>
      <c r="K188" s="146">
        <v>0.55191658934379695</v>
      </c>
    </row>
    <row r="189" spans="1:11" x14ac:dyDescent="0.25">
      <c r="A189" s="146" t="s">
        <v>103</v>
      </c>
      <c r="B189" s="146" t="s">
        <v>104</v>
      </c>
      <c r="C189" s="146" t="s">
        <v>21</v>
      </c>
      <c r="D189" s="146">
        <v>937.48156859999995</v>
      </c>
      <c r="E189" s="146">
        <v>18.902478332639401</v>
      </c>
      <c r="F189" s="146">
        <v>18.980536083662301</v>
      </c>
      <c r="G189" s="146">
        <v>15.547273552976501</v>
      </c>
      <c r="H189" s="146">
        <v>4001.6917217</v>
      </c>
      <c r="I189" s="146">
        <v>13.361338301647701</v>
      </c>
      <c r="J189" s="146">
        <v>81.019463916337699</v>
      </c>
      <c r="K189" s="146">
        <v>3.6422801683748398</v>
      </c>
    </row>
    <row r="190" spans="1:11" x14ac:dyDescent="0.25">
      <c r="A190" s="146" t="s">
        <v>103</v>
      </c>
      <c r="B190" s="146" t="s">
        <v>104</v>
      </c>
      <c r="C190" s="146" t="s">
        <v>22</v>
      </c>
      <c r="D190" s="146">
        <v>14266.3167075</v>
      </c>
      <c r="E190" s="146">
        <v>6.0588233045283504</v>
      </c>
      <c r="F190" s="146">
        <v>20.735360558402402</v>
      </c>
      <c r="G190" s="146">
        <v>5.8804179978690296</v>
      </c>
      <c r="H190" s="146">
        <v>54535.557594700003</v>
      </c>
      <c r="I190" s="146">
        <v>2.91866062963408</v>
      </c>
      <c r="J190" s="146">
        <v>79.264639441597595</v>
      </c>
      <c r="K190" s="146">
        <v>1.53829738303135</v>
      </c>
    </row>
    <row r="191" spans="1:11" x14ac:dyDescent="0.25">
      <c r="A191" s="146" t="s">
        <v>105</v>
      </c>
      <c r="B191" s="146" t="s">
        <v>106</v>
      </c>
      <c r="C191" s="146" t="s">
        <v>21</v>
      </c>
      <c r="D191" s="146">
        <v>895.87209310000003</v>
      </c>
      <c r="E191" s="146">
        <v>30.406620179613999</v>
      </c>
      <c r="F191" s="146">
        <v>29.5112987730773</v>
      </c>
      <c r="G191" s="146">
        <v>19.260208870872098</v>
      </c>
      <c r="H191" s="146">
        <v>2139.8197617000001</v>
      </c>
      <c r="I191" s="146">
        <v>19.687897714554399</v>
      </c>
      <c r="J191" s="146">
        <v>70.4887012269227</v>
      </c>
      <c r="K191" s="146">
        <v>8.0636154238444906</v>
      </c>
    </row>
    <row r="192" spans="1:11" x14ac:dyDescent="0.25">
      <c r="A192" s="146" t="s">
        <v>105</v>
      </c>
      <c r="B192" s="146" t="s">
        <v>106</v>
      </c>
      <c r="C192" s="146" t="s">
        <v>22</v>
      </c>
      <c r="D192" s="146">
        <v>16619.549736500001</v>
      </c>
      <c r="E192" s="146">
        <v>5.0919294107236102</v>
      </c>
      <c r="F192" s="146">
        <v>23.471447201555801</v>
      </c>
      <c r="G192" s="146">
        <v>4.18437566992018</v>
      </c>
      <c r="H192" s="146">
        <v>54187.970540299997</v>
      </c>
      <c r="I192" s="146">
        <v>2.54851598494266</v>
      </c>
      <c r="J192" s="146">
        <v>76.528552798444196</v>
      </c>
      <c r="K192" s="146">
        <v>1.2833556759746101</v>
      </c>
    </row>
    <row r="193" spans="1:11" x14ac:dyDescent="0.25">
      <c r="A193" s="146" t="s">
        <v>107</v>
      </c>
      <c r="B193" s="146" t="s">
        <v>108</v>
      </c>
      <c r="C193" s="146" t="s">
        <v>21</v>
      </c>
      <c r="D193" s="146">
        <v>1345.3730028</v>
      </c>
      <c r="E193" s="146">
        <v>21.0057890248567</v>
      </c>
      <c r="F193" s="146">
        <v>19.069206136658401</v>
      </c>
      <c r="G193" s="146">
        <v>13.034860138879001</v>
      </c>
      <c r="H193" s="146">
        <v>5709.8394331999998</v>
      </c>
      <c r="I193" s="146">
        <v>15.0400392878933</v>
      </c>
      <c r="J193" s="146">
        <v>80.930793863341606</v>
      </c>
      <c r="K193" s="146">
        <v>3.0713208543402701</v>
      </c>
    </row>
    <row r="194" spans="1:11" x14ac:dyDescent="0.25">
      <c r="A194" s="146" t="s">
        <v>107</v>
      </c>
      <c r="B194" s="146" t="s">
        <v>108</v>
      </c>
      <c r="C194" s="146" t="s">
        <v>22</v>
      </c>
      <c r="D194" s="146">
        <v>45975.906150299998</v>
      </c>
      <c r="E194" s="146">
        <v>3.8970771241642201</v>
      </c>
      <c r="F194" s="146">
        <v>20.584807070358799</v>
      </c>
      <c r="G194" s="146">
        <v>3.5380977879262598</v>
      </c>
      <c r="H194" s="146">
        <v>177372.82863820001</v>
      </c>
      <c r="I194" s="146">
        <v>1.6894630979457199</v>
      </c>
      <c r="J194" s="146">
        <v>79.415192929641194</v>
      </c>
      <c r="K194" s="146">
        <v>0.91709228012643196</v>
      </c>
    </row>
    <row r="195" spans="1:11" x14ac:dyDescent="0.25">
      <c r="A195" s="146" t="s">
        <v>109</v>
      </c>
      <c r="B195" s="146" t="s">
        <v>110</v>
      </c>
      <c r="C195" s="146" t="s">
        <v>21</v>
      </c>
      <c r="D195" s="146">
        <v>184.5946734</v>
      </c>
      <c r="E195" s="146">
        <v>34.299501205314201</v>
      </c>
      <c r="F195" s="146">
        <v>20.252572236359999</v>
      </c>
      <c r="G195" s="146">
        <v>29.202958330816099</v>
      </c>
      <c r="H195" s="146">
        <v>726.86818300000004</v>
      </c>
      <c r="I195" s="146">
        <v>25.132972853528301</v>
      </c>
      <c r="J195" s="146">
        <v>79.747427763640005</v>
      </c>
      <c r="K195" s="146">
        <v>7.4163523476041497</v>
      </c>
    </row>
    <row r="196" spans="1:11" x14ac:dyDescent="0.25">
      <c r="A196" s="146" t="s">
        <v>109</v>
      </c>
      <c r="B196" s="146" t="s">
        <v>110</v>
      </c>
      <c r="C196" s="146" t="s">
        <v>22</v>
      </c>
      <c r="D196" s="146">
        <v>2647.8738542999999</v>
      </c>
      <c r="E196" s="146">
        <v>9.5044721504359906</v>
      </c>
      <c r="F196" s="146">
        <v>16.853592815901699</v>
      </c>
      <c r="G196" s="146">
        <v>9.4476044422658099</v>
      </c>
      <c r="H196" s="146">
        <v>13063.1610759</v>
      </c>
      <c r="I196" s="146">
        <v>3.5682908552791499</v>
      </c>
      <c r="J196" s="146">
        <v>83.146407184098294</v>
      </c>
      <c r="K196" s="146">
        <v>1.9150085222937301</v>
      </c>
    </row>
    <row r="197" spans="1:11" x14ac:dyDescent="0.25">
      <c r="A197" s="146" t="s">
        <v>111</v>
      </c>
      <c r="B197" s="146" t="s">
        <v>112</v>
      </c>
      <c r="C197" s="146" t="s">
        <v>21</v>
      </c>
      <c r="D197" s="146">
        <v>5590.7179646000004</v>
      </c>
      <c r="E197" s="146">
        <v>11.7140182896603</v>
      </c>
      <c r="F197" s="146">
        <v>20.7443060866864</v>
      </c>
      <c r="G197" s="146">
        <v>9.0639516649930805</v>
      </c>
      <c r="H197" s="146">
        <v>21359.896537699999</v>
      </c>
      <c r="I197" s="146">
        <v>9.8785294984550696</v>
      </c>
      <c r="J197" s="146">
        <v>79.255693913313607</v>
      </c>
      <c r="K197" s="146">
        <v>2.3723896468460799</v>
      </c>
    </row>
    <row r="198" spans="1:11" x14ac:dyDescent="0.25">
      <c r="A198" s="146" t="s">
        <v>111</v>
      </c>
      <c r="B198" s="146" t="s">
        <v>112</v>
      </c>
      <c r="C198" s="146" t="s">
        <v>22</v>
      </c>
      <c r="D198" s="146">
        <v>71474.310628599997</v>
      </c>
      <c r="E198" s="146">
        <v>2.9982433967650399</v>
      </c>
      <c r="F198" s="146">
        <v>23.137781754109302</v>
      </c>
      <c r="G198" s="146">
        <v>2.99173315161815</v>
      </c>
      <c r="H198" s="146">
        <v>237433.0487206</v>
      </c>
      <c r="I198" s="146">
        <v>1.99001748478755</v>
      </c>
      <c r="J198" s="146">
        <v>76.862218245890702</v>
      </c>
      <c r="K198" s="146">
        <v>0.90059941423008705</v>
      </c>
    </row>
    <row r="199" spans="1:11" x14ac:dyDescent="0.25">
      <c r="A199" s="146" t="s">
        <v>113</v>
      </c>
      <c r="B199" s="146" t="s">
        <v>114</v>
      </c>
      <c r="C199" s="146" t="s">
        <v>21</v>
      </c>
      <c r="D199" s="146">
        <v>9871.1221569000008</v>
      </c>
      <c r="E199" s="146">
        <v>12.2436071545893</v>
      </c>
      <c r="F199" s="146">
        <v>17.594523064716402</v>
      </c>
      <c r="G199" s="146">
        <v>8.8304422184834905</v>
      </c>
      <c r="H199" s="146">
        <v>46232.257972200001</v>
      </c>
      <c r="I199" s="146">
        <v>7.7089894996207002</v>
      </c>
      <c r="J199" s="146">
        <v>82.405476935283602</v>
      </c>
      <c r="K199" s="146">
        <v>1.88540161483161</v>
      </c>
    </row>
    <row r="200" spans="1:11" x14ac:dyDescent="0.25">
      <c r="A200" s="146" t="s">
        <v>113</v>
      </c>
      <c r="B200" s="146" t="s">
        <v>114</v>
      </c>
      <c r="C200" s="146" t="s">
        <v>22</v>
      </c>
      <c r="D200" s="146">
        <v>91584.842711499994</v>
      </c>
      <c r="E200" s="146">
        <v>3.4553016126023102</v>
      </c>
      <c r="F200" s="146">
        <v>18.755947231018698</v>
      </c>
      <c r="G200" s="146">
        <v>3.1278373003142899</v>
      </c>
      <c r="H200" s="146">
        <v>396712.77075179998</v>
      </c>
      <c r="I200" s="146">
        <v>1.54664023980645</v>
      </c>
      <c r="J200" s="146">
        <v>81.244052768981305</v>
      </c>
      <c r="K200" s="146">
        <v>0.72209040972787297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502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47" t="s">
        <v>93</v>
      </c>
      <c r="B211" s="147" t="s">
        <v>120</v>
      </c>
      <c r="C211" s="147" t="s">
        <v>21</v>
      </c>
      <c r="D211" s="147">
        <v>437.5702412</v>
      </c>
      <c r="E211" s="147">
        <v>49.351832698880202</v>
      </c>
      <c r="F211" s="147">
        <v>10.3319314132687</v>
      </c>
      <c r="G211" s="147">
        <v>41.624962401317802</v>
      </c>
      <c r="H211" s="147">
        <v>3797.5550582000001</v>
      </c>
      <c r="I211" s="147">
        <v>29.589530648499601</v>
      </c>
      <c r="J211" s="147">
        <v>89.668068586731295</v>
      </c>
      <c r="K211" s="147">
        <v>4.7962029671055602</v>
      </c>
    </row>
    <row r="212" spans="1:11" x14ac:dyDescent="0.25">
      <c r="A212" s="147" t="s">
        <v>93</v>
      </c>
      <c r="B212" s="147" t="s">
        <v>120</v>
      </c>
      <c r="C212" s="147" t="s">
        <v>22</v>
      </c>
      <c r="D212" s="147">
        <v>13969.339163799999</v>
      </c>
      <c r="E212" s="147">
        <v>10.542912516322099</v>
      </c>
      <c r="F212" s="147">
        <v>12.9720215539575</v>
      </c>
      <c r="G212" s="147">
        <v>10.0524051759293</v>
      </c>
      <c r="H212" s="147">
        <v>93718.881255</v>
      </c>
      <c r="I212" s="147">
        <v>2.92443499256217</v>
      </c>
      <c r="J212" s="147">
        <v>87.027978446042496</v>
      </c>
      <c r="K212" s="147">
        <v>1.4983689031926299</v>
      </c>
    </row>
    <row r="213" spans="1:11" x14ac:dyDescent="0.25">
      <c r="A213" s="147" t="s">
        <v>97</v>
      </c>
      <c r="B213" s="147" t="s">
        <v>121</v>
      </c>
      <c r="C213" s="147" t="s">
        <v>21</v>
      </c>
      <c r="D213" s="147">
        <v>219.42988249999999</v>
      </c>
      <c r="E213" s="147">
        <v>44.652892533834603</v>
      </c>
      <c r="F213" s="147">
        <v>6.00443607367189</v>
      </c>
      <c r="G213" s="147">
        <v>42.341921452542003</v>
      </c>
      <c r="H213" s="147">
        <v>3435.0329148000001</v>
      </c>
      <c r="I213" s="147">
        <v>18.755001314006002</v>
      </c>
      <c r="J213" s="147">
        <v>93.995563926328103</v>
      </c>
      <c r="K213" s="147">
        <v>2.7048016946575602</v>
      </c>
    </row>
    <row r="214" spans="1:11" x14ac:dyDescent="0.25">
      <c r="A214" s="147" t="s">
        <v>97</v>
      </c>
      <c r="B214" s="147" t="s">
        <v>121</v>
      </c>
      <c r="C214" s="147" t="s">
        <v>22</v>
      </c>
      <c r="D214" s="147">
        <v>5435.6186387999996</v>
      </c>
      <c r="E214" s="147">
        <v>10.1520959098488</v>
      </c>
      <c r="F214" s="147">
        <v>9.1821957149243598</v>
      </c>
      <c r="G214" s="147">
        <v>10.544474039918899</v>
      </c>
      <c r="H214" s="147">
        <v>53761.754272400001</v>
      </c>
      <c r="I214" s="147">
        <v>3.1354779415715401</v>
      </c>
      <c r="J214" s="147">
        <v>90.817804285075596</v>
      </c>
      <c r="K214" s="147">
        <v>1.06610620139586</v>
      </c>
    </row>
    <row r="215" spans="1:11" x14ac:dyDescent="0.25">
      <c r="A215" s="147" t="s">
        <v>99</v>
      </c>
      <c r="B215" s="147" t="s">
        <v>122</v>
      </c>
      <c r="C215" s="147" t="s">
        <v>21</v>
      </c>
      <c r="D215" s="147">
        <v>24.399776299999999</v>
      </c>
      <c r="E215" s="147">
        <v>100</v>
      </c>
      <c r="F215" s="147">
        <v>5.7032767632084598</v>
      </c>
      <c r="G215" s="147">
        <v>103.99368933213201</v>
      </c>
      <c r="H215" s="147">
        <v>403.42053320000002</v>
      </c>
      <c r="I215" s="147">
        <v>44.1551317245546</v>
      </c>
      <c r="J215" s="147">
        <v>94.296723236791493</v>
      </c>
      <c r="K215" s="147">
        <v>6.2897709647757498</v>
      </c>
    </row>
    <row r="216" spans="1:11" x14ac:dyDescent="0.25">
      <c r="A216" s="147" t="s">
        <v>99</v>
      </c>
      <c r="B216" s="147" t="s">
        <v>122</v>
      </c>
      <c r="C216" s="147" t="s">
        <v>22</v>
      </c>
      <c r="D216" s="147">
        <v>4799.5560277000004</v>
      </c>
      <c r="E216" s="147">
        <v>9.1474872275804398</v>
      </c>
      <c r="F216" s="147">
        <v>8.6327961922603098</v>
      </c>
      <c r="G216" s="147">
        <v>9.4525402934965399</v>
      </c>
      <c r="H216" s="147">
        <v>50797.2161051</v>
      </c>
      <c r="I216" s="147">
        <v>3.0290419203784</v>
      </c>
      <c r="J216" s="147">
        <v>91.367203807739699</v>
      </c>
      <c r="K216" s="147">
        <v>0.89311974594949395</v>
      </c>
    </row>
    <row r="217" spans="1:11" x14ac:dyDescent="0.25">
      <c r="A217" s="147" t="s">
        <v>101</v>
      </c>
      <c r="B217" s="147" t="s">
        <v>123</v>
      </c>
      <c r="C217" s="147" t="s">
        <v>21</v>
      </c>
      <c r="D217" s="147">
        <v>45.921831300000001</v>
      </c>
      <c r="E217" s="147">
        <v>100.00000000000099</v>
      </c>
      <c r="F217" s="147">
        <v>11.5953637693983</v>
      </c>
      <c r="G217" s="147">
        <v>78.592224714550795</v>
      </c>
      <c r="H217" s="147">
        <v>350.11431049999999</v>
      </c>
      <c r="I217" s="147">
        <v>54.869143984320701</v>
      </c>
      <c r="J217" s="147">
        <v>88.404636230601696</v>
      </c>
      <c r="K217" s="147">
        <v>10.308344379523099</v>
      </c>
    </row>
    <row r="218" spans="1:11" x14ac:dyDescent="0.25">
      <c r="A218" s="147" t="s">
        <v>101</v>
      </c>
      <c r="B218" s="147" t="s">
        <v>123</v>
      </c>
      <c r="C218" s="147" t="s">
        <v>22</v>
      </c>
      <c r="D218" s="147">
        <v>9982.7142967</v>
      </c>
      <c r="E218" s="147">
        <v>11.2715205824801</v>
      </c>
      <c r="F218" s="147">
        <v>8.1583659152008003</v>
      </c>
      <c r="G218" s="147">
        <v>11.101139421845099</v>
      </c>
      <c r="H218" s="147">
        <v>112378.9743118</v>
      </c>
      <c r="I218" s="147">
        <v>3.2313427217723198</v>
      </c>
      <c r="J218" s="147">
        <v>91.841634084799196</v>
      </c>
      <c r="K218" s="147">
        <v>0.98612310616609999</v>
      </c>
    </row>
    <row r="219" spans="1:11" x14ac:dyDescent="0.25">
      <c r="A219" s="147" t="s">
        <v>103</v>
      </c>
      <c r="B219" s="147" t="s">
        <v>124</v>
      </c>
      <c r="C219" s="147" t="s">
        <v>21</v>
      </c>
      <c r="D219" s="147">
        <v>82.519345000000001</v>
      </c>
      <c r="E219" s="147">
        <v>87.662626069927597</v>
      </c>
      <c r="F219" s="147">
        <v>17.886228797208201</v>
      </c>
      <c r="G219" s="147">
        <v>62.438519446503001</v>
      </c>
      <c r="H219" s="147">
        <v>378.8375231</v>
      </c>
      <c r="I219" s="147">
        <v>54.940478806147198</v>
      </c>
      <c r="J219" s="147">
        <v>82.113771202791796</v>
      </c>
      <c r="K219" s="147">
        <v>13.600515823600601</v>
      </c>
    </row>
    <row r="220" spans="1:11" x14ac:dyDescent="0.25">
      <c r="A220" s="147" t="s">
        <v>103</v>
      </c>
      <c r="B220" s="147" t="s">
        <v>124</v>
      </c>
      <c r="C220" s="147" t="s">
        <v>22</v>
      </c>
      <c r="D220" s="147">
        <v>3768.5544368999999</v>
      </c>
      <c r="E220" s="147">
        <v>13.0440190778948</v>
      </c>
      <c r="F220" s="147">
        <v>9.9064826484264792</v>
      </c>
      <c r="G220" s="147">
        <v>11.853842153634799</v>
      </c>
      <c r="H220" s="147">
        <v>34272.742061999998</v>
      </c>
      <c r="I220" s="147">
        <v>3.2355171012569102</v>
      </c>
      <c r="J220" s="147">
        <v>90.093517351573496</v>
      </c>
      <c r="K220" s="147">
        <v>1.30342210032627</v>
      </c>
    </row>
    <row r="221" spans="1:11" x14ac:dyDescent="0.25">
      <c r="A221" s="147" t="s">
        <v>111</v>
      </c>
      <c r="B221" s="147" t="s">
        <v>125</v>
      </c>
      <c r="C221" s="147" t="s">
        <v>21</v>
      </c>
      <c r="D221" s="147">
        <v>377.97458610000001</v>
      </c>
      <c r="E221" s="147">
        <v>51.106726669647699</v>
      </c>
      <c r="F221" s="147">
        <v>26.487093223372199</v>
      </c>
      <c r="G221" s="147">
        <v>21.073074541093298</v>
      </c>
      <c r="H221" s="147">
        <v>1049.0396314</v>
      </c>
      <c r="I221" s="147">
        <v>40.1236318883645</v>
      </c>
      <c r="J221" s="147">
        <v>73.512906776627801</v>
      </c>
      <c r="K221" s="147">
        <v>7.5927413885158304</v>
      </c>
    </row>
    <row r="222" spans="1:11" x14ac:dyDescent="0.25">
      <c r="A222" s="147" t="s">
        <v>111</v>
      </c>
      <c r="B222" s="147" t="s">
        <v>125</v>
      </c>
      <c r="C222" s="147" t="s">
        <v>22</v>
      </c>
      <c r="D222" s="147">
        <v>13867.871607900001</v>
      </c>
      <c r="E222" s="147">
        <v>7.0458260362570799</v>
      </c>
      <c r="F222" s="147">
        <v>16.790320153499501</v>
      </c>
      <c r="G222" s="147">
        <v>6.4703354650813001</v>
      </c>
      <c r="H222" s="147">
        <v>68726.572578499996</v>
      </c>
      <c r="I222" s="147">
        <v>2.217597473269</v>
      </c>
      <c r="J222" s="147">
        <v>83.209679846500507</v>
      </c>
      <c r="K222" s="147">
        <v>1.3056053593724499</v>
      </c>
    </row>
    <row r="223" spans="1:11" x14ac:dyDescent="0.25">
      <c r="A223" s="147" t="s">
        <v>113</v>
      </c>
      <c r="B223" s="147" t="s">
        <v>126</v>
      </c>
      <c r="C223" s="147" t="s">
        <v>21</v>
      </c>
      <c r="D223" s="147">
        <v>202.32087559999999</v>
      </c>
      <c r="E223" s="147">
        <v>80.960199572491007</v>
      </c>
      <c r="F223" s="147">
        <v>16.4676238100147</v>
      </c>
      <c r="G223" s="147">
        <v>77.411121206109399</v>
      </c>
      <c r="H223" s="147">
        <v>1026.2769957999999</v>
      </c>
      <c r="I223" s="147">
        <v>46.993510851171401</v>
      </c>
      <c r="J223" s="147">
        <v>83.5323761899853</v>
      </c>
      <c r="K223" s="147">
        <v>15.260875852906601</v>
      </c>
    </row>
    <row r="224" spans="1:11" x14ac:dyDescent="0.25">
      <c r="A224" s="147" t="s">
        <v>113</v>
      </c>
      <c r="B224" s="147" t="s">
        <v>126</v>
      </c>
      <c r="C224" s="147" t="s">
        <v>22</v>
      </c>
      <c r="D224" s="147">
        <v>13698.416952199999</v>
      </c>
      <c r="E224" s="147">
        <v>7.8362404505412204</v>
      </c>
      <c r="F224" s="147">
        <v>14.453064343062101</v>
      </c>
      <c r="G224" s="147">
        <v>7.0448459359300699</v>
      </c>
      <c r="H224" s="147">
        <v>81080.217025000005</v>
      </c>
      <c r="I224" s="147">
        <v>2.6346319180998901</v>
      </c>
      <c r="J224" s="147">
        <v>85.546935656937904</v>
      </c>
      <c r="K224" s="147">
        <v>1.1902192733971899</v>
      </c>
    </row>
    <row r="225" spans="1:11" x14ac:dyDescent="0.25">
      <c r="A225" s="147" t="s">
        <v>115</v>
      </c>
      <c r="B225" s="147" t="s">
        <v>308</v>
      </c>
      <c r="C225" s="147" t="s">
        <v>21</v>
      </c>
      <c r="D225" s="147"/>
      <c r="E225" s="147"/>
      <c r="F225" s="147"/>
      <c r="G225" s="147"/>
      <c r="H225" s="147">
        <v>84.607187800000005</v>
      </c>
      <c r="I225" s="147">
        <v>71.061343197992102</v>
      </c>
      <c r="J225" s="147">
        <v>100</v>
      </c>
      <c r="K225" s="147">
        <v>0</v>
      </c>
    </row>
    <row r="226" spans="1:11" x14ac:dyDescent="0.25">
      <c r="A226" s="147" t="s">
        <v>115</v>
      </c>
      <c r="B226" s="147" t="s">
        <v>308</v>
      </c>
      <c r="C226" s="147" t="s">
        <v>22</v>
      </c>
      <c r="D226" s="147">
        <v>4458.6206066000004</v>
      </c>
      <c r="E226" s="147">
        <v>7.4045412853048802</v>
      </c>
      <c r="F226" s="147">
        <v>11.1746828761339</v>
      </c>
      <c r="G226" s="147">
        <v>7.3343875376102599</v>
      </c>
      <c r="H226" s="147">
        <v>35440.682631099997</v>
      </c>
      <c r="I226" s="147">
        <v>2.4718783515094001</v>
      </c>
      <c r="J226" s="147">
        <v>88.8253171238661</v>
      </c>
      <c r="K226" s="147">
        <v>0.92270376821927402</v>
      </c>
    </row>
    <row r="227" spans="1:11" x14ac:dyDescent="0.25">
      <c r="A227" s="147" t="s">
        <v>127</v>
      </c>
      <c r="B227" s="147" t="s">
        <v>128</v>
      </c>
      <c r="C227" s="147" t="s">
        <v>21</v>
      </c>
      <c r="D227" s="147">
        <v>262.40274549999998</v>
      </c>
      <c r="E227" s="147">
        <v>58.472126419728397</v>
      </c>
      <c r="F227" s="147">
        <v>58.221759934550199</v>
      </c>
      <c r="G227" s="147">
        <v>13.827367285711899</v>
      </c>
      <c r="H227" s="147">
        <v>188.29257150000001</v>
      </c>
      <c r="I227" s="147">
        <v>45.129411387219399</v>
      </c>
      <c r="J227" s="147">
        <v>41.778240065449801</v>
      </c>
      <c r="K227" s="147">
        <v>19.269688176772799</v>
      </c>
    </row>
    <row r="228" spans="1:11" x14ac:dyDescent="0.25">
      <c r="A228" s="147" t="s">
        <v>127</v>
      </c>
      <c r="B228" s="147" t="s">
        <v>128</v>
      </c>
      <c r="C228" s="147" t="s">
        <v>22</v>
      </c>
      <c r="D228" s="147">
        <v>4993.0274992000004</v>
      </c>
      <c r="E228" s="147">
        <v>11.6072625788437</v>
      </c>
      <c r="F228" s="147">
        <v>17.766828476136901</v>
      </c>
      <c r="G228" s="147">
        <v>10.6358821392317</v>
      </c>
      <c r="H228" s="147">
        <v>23110.060825799999</v>
      </c>
      <c r="I228" s="147">
        <v>4.0268552124658203</v>
      </c>
      <c r="J228" s="147">
        <v>82.233171523863106</v>
      </c>
      <c r="K228" s="147">
        <v>2.29792783323823</v>
      </c>
    </row>
    <row r="229" spans="1:11" x14ac:dyDescent="0.25">
      <c r="A229" s="147" t="s">
        <v>129</v>
      </c>
      <c r="B229" s="147" t="s">
        <v>130</v>
      </c>
      <c r="C229" s="147" t="s">
        <v>21</v>
      </c>
      <c r="D229" s="147"/>
      <c r="E229" s="147"/>
      <c r="F229" s="147"/>
      <c r="G229" s="147"/>
      <c r="H229" s="147">
        <v>562.48285520000002</v>
      </c>
      <c r="I229" s="147">
        <v>73.375904590416198</v>
      </c>
      <c r="J229" s="147">
        <v>100</v>
      </c>
      <c r="K229" s="147">
        <v>0</v>
      </c>
    </row>
    <row r="230" spans="1:11" x14ac:dyDescent="0.25">
      <c r="A230" s="147" t="s">
        <v>129</v>
      </c>
      <c r="B230" s="147" t="s">
        <v>130</v>
      </c>
      <c r="C230" s="147" t="s">
        <v>22</v>
      </c>
      <c r="D230" s="147">
        <v>3748.4376388999999</v>
      </c>
      <c r="E230" s="147">
        <v>10.930811612689</v>
      </c>
      <c r="F230" s="147">
        <v>6.9147577332903296</v>
      </c>
      <c r="G230" s="147">
        <v>10.9430428440748</v>
      </c>
      <c r="H230" s="147">
        <v>50460.802705900001</v>
      </c>
      <c r="I230" s="147">
        <v>2.6547313398593699</v>
      </c>
      <c r="J230" s="147">
        <v>93.085242266709699</v>
      </c>
      <c r="K230" s="147">
        <v>0.81289459305468303</v>
      </c>
    </row>
    <row r="231" spans="1:11" x14ac:dyDescent="0.25">
      <c r="A231" s="147" t="s">
        <v>131</v>
      </c>
      <c r="B231" s="147" t="s">
        <v>132</v>
      </c>
      <c r="C231" s="147" t="s">
        <v>21</v>
      </c>
      <c r="D231" s="147">
        <v>414.91671020000001</v>
      </c>
      <c r="E231" s="147">
        <v>89.346362109299804</v>
      </c>
      <c r="F231" s="147">
        <v>44.329235053264902</v>
      </c>
      <c r="G231" s="147">
        <v>34.771776052125396</v>
      </c>
      <c r="H231" s="147">
        <v>521.07216870000002</v>
      </c>
      <c r="I231" s="147">
        <v>51.344509643892998</v>
      </c>
      <c r="J231" s="147">
        <v>55.670764946735098</v>
      </c>
      <c r="K231" s="147">
        <v>27.687893911803599</v>
      </c>
    </row>
    <row r="232" spans="1:11" x14ac:dyDescent="0.25">
      <c r="A232" s="147" t="s">
        <v>131</v>
      </c>
      <c r="B232" s="147" t="s">
        <v>132</v>
      </c>
      <c r="C232" s="147" t="s">
        <v>22</v>
      </c>
      <c r="D232" s="147">
        <v>9914.1481879999992</v>
      </c>
      <c r="E232" s="147">
        <v>11.387769721187</v>
      </c>
      <c r="F232" s="147">
        <v>13.1100103737115</v>
      </c>
      <c r="G232" s="147">
        <v>9.9399069039275094</v>
      </c>
      <c r="H232" s="147">
        <v>65708.585169099999</v>
      </c>
      <c r="I232" s="147">
        <v>2.6173897430486899</v>
      </c>
      <c r="J232" s="147">
        <v>86.889989626288497</v>
      </c>
      <c r="K232" s="147">
        <v>1.4997387292216999</v>
      </c>
    </row>
    <row r="233" spans="1:11" x14ac:dyDescent="0.25">
      <c r="A233" s="147" t="s">
        <v>133</v>
      </c>
      <c r="B233" s="147" t="s">
        <v>134</v>
      </c>
      <c r="C233" s="147" t="s">
        <v>21</v>
      </c>
      <c r="D233" s="147">
        <v>78.454079300000004</v>
      </c>
      <c r="E233" s="147">
        <v>59.065153831673598</v>
      </c>
      <c r="F233" s="147">
        <v>17.134585233618498</v>
      </c>
      <c r="G233" s="147">
        <v>58.611367249495402</v>
      </c>
      <c r="H233" s="147">
        <v>379.41565159999999</v>
      </c>
      <c r="I233" s="147">
        <v>49.341421242079598</v>
      </c>
      <c r="J233" s="147">
        <v>82.865414766381505</v>
      </c>
      <c r="K233" s="147">
        <v>12.119428480829001</v>
      </c>
    </row>
    <row r="234" spans="1:11" x14ac:dyDescent="0.25">
      <c r="A234" s="147" t="s">
        <v>133</v>
      </c>
      <c r="B234" s="147" t="s">
        <v>134</v>
      </c>
      <c r="C234" s="147" t="s">
        <v>22</v>
      </c>
      <c r="D234" s="147">
        <v>6080.2948433000001</v>
      </c>
      <c r="E234" s="147">
        <v>6.7225672464287802</v>
      </c>
      <c r="F234" s="147">
        <v>14.935106440645001</v>
      </c>
      <c r="G234" s="147">
        <v>6.2588677652929201</v>
      </c>
      <c r="H234" s="147">
        <v>34631.131402400002</v>
      </c>
      <c r="I234" s="147">
        <v>2.3454176131655502</v>
      </c>
      <c r="J234" s="147">
        <v>85.0648935593549</v>
      </c>
      <c r="K234" s="147">
        <v>1.0988887702227901</v>
      </c>
    </row>
    <row r="235" spans="1:11" x14ac:dyDescent="0.25">
      <c r="A235" s="147" t="s">
        <v>135</v>
      </c>
      <c r="B235" s="147" t="s">
        <v>136</v>
      </c>
      <c r="C235" s="147" t="s">
        <v>21</v>
      </c>
      <c r="D235" s="147">
        <v>456.57434419999998</v>
      </c>
      <c r="E235" s="147">
        <v>42.852689929845198</v>
      </c>
      <c r="F235" s="147">
        <v>14.1841590859436</v>
      </c>
      <c r="G235" s="147">
        <v>36.599436213936599</v>
      </c>
      <c r="H235" s="147">
        <v>2762.3288099000001</v>
      </c>
      <c r="I235" s="147">
        <v>27.3090909996377</v>
      </c>
      <c r="J235" s="147">
        <v>85.815840914056395</v>
      </c>
      <c r="K235" s="147">
        <v>6.0493752690045497</v>
      </c>
    </row>
    <row r="236" spans="1:11" x14ac:dyDescent="0.25">
      <c r="A236" s="147" t="s">
        <v>135</v>
      </c>
      <c r="B236" s="147" t="s">
        <v>136</v>
      </c>
      <c r="C236" s="147" t="s">
        <v>22</v>
      </c>
      <c r="D236" s="147">
        <v>13293.9686253</v>
      </c>
      <c r="E236" s="147">
        <v>7.83894748606735</v>
      </c>
      <c r="F236" s="147">
        <v>15.0618672449482</v>
      </c>
      <c r="G236" s="147">
        <v>7.3922050343352703</v>
      </c>
      <c r="H236" s="147">
        <v>74968.452023499995</v>
      </c>
      <c r="I236" s="147">
        <v>2.9622099312818002</v>
      </c>
      <c r="J236" s="147">
        <v>84.938132755051797</v>
      </c>
      <c r="K236" s="147">
        <v>1.3108412825095199</v>
      </c>
    </row>
    <row r="237" spans="1:11" x14ac:dyDescent="0.25">
      <c r="A237" s="147" t="s">
        <v>137</v>
      </c>
      <c r="B237" s="147" t="s">
        <v>138</v>
      </c>
      <c r="C237" s="147" t="s">
        <v>21</v>
      </c>
      <c r="D237" s="147">
        <v>631.62209740000003</v>
      </c>
      <c r="E237" s="147">
        <v>56.067938656422598</v>
      </c>
      <c r="F237" s="147">
        <v>12.723824909175599</v>
      </c>
      <c r="G237" s="147">
        <v>37.961109216861601</v>
      </c>
      <c r="H237" s="147">
        <v>4332.4677254999997</v>
      </c>
      <c r="I237" s="147">
        <v>30.064027832664301</v>
      </c>
      <c r="J237" s="147">
        <v>87.276175090824395</v>
      </c>
      <c r="K237" s="147">
        <v>5.53427675457581</v>
      </c>
    </row>
    <row r="238" spans="1:11" x14ac:dyDescent="0.25">
      <c r="A238" s="147" t="s">
        <v>137</v>
      </c>
      <c r="B238" s="147" t="s">
        <v>138</v>
      </c>
      <c r="C238" s="147" t="s">
        <v>22</v>
      </c>
      <c r="D238" s="147">
        <v>16742.530825000002</v>
      </c>
      <c r="E238" s="147">
        <v>12.060220135285499</v>
      </c>
      <c r="F238" s="147">
        <v>10.704019684735</v>
      </c>
      <c r="G238" s="147">
        <v>11.3877900296885</v>
      </c>
      <c r="H238" s="147">
        <v>139670.95978989999</v>
      </c>
      <c r="I238" s="147">
        <v>2.8646233578226998</v>
      </c>
      <c r="J238" s="147">
        <v>89.295980315264998</v>
      </c>
      <c r="K238" s="147">
        <v>1.3650684858719999</v>
      </c>
    </row>
    <row r="239" spans="1:11" x14ac:dyDescent="0.25">
      <c r="A239" s="147" t="s">
        <v>139</v>
      </c>
      <c r="B239" s="147" t="s">
        <v>140</v>
      </c>
      <c r="C239" s="147" t="s">
        <v>21</v>
      </c>
      <c r="D239" s="147">
        <v>1655.0434564</v>
      </c>
      <c r="E239" s="147">
        <v>39.452890775196103</v>
      </c>
      <c r="F239" s="147">
        <v>11.7815166430241</v>
      </c>
      <c r="G239" s="147">
        <v>36.703124238698997</v>
      </c>
      <c r="H239" s="147">
        <v>12392.752821</v>
      </c>
      <c r="I239" s="147">
        <v>19.9324685431801</v>
      </c>
      <c r="J239" s="147">
        <v>88.218483356975895</v>
      </c>
      <c r="K239" s="147">
        <v>4.9016765264421096</v>
      </c>
    </row>
    <row r="240" spans="1:11" x14ac:dyDescent="0.25">
      <c r="A240" s="147" t="s">
        <v>139</v>
      </c>
      <c r="B240" s="147" t="s">
        <v>140</v>
      </c>
      <c r="C240" s="147" t="s">
        <v>22</v>
      </c>
      <c r="D240" s="147">
        <v>55688.952308899999</v>
      </c>
      <c r="E240" s="147">
        <v>7.1713225531299196</v>
      </c>
      <c r="F240" s="147">
        <v>23.4579215071515</v>
      </c>
      <c r="G240" s="147">
        <v>7.6738539326229001</v>
      </c>
      <c r="H240" s="147">
        <v>181710.39397130001</v>
      </c>
      <c r="I240" s="147">
        <v>4.0787898970796599</v>
      </c>
      <c r="J240" s="147">
        <v>76.542078492848503</v>
      </c>
      <c r="K240" s="147">
        <v>2.3518131040252901</v>
      </c>
    </row>
    <row r="241" spans="1:11" x14ac:dyDescent="0.25">
      <c r="A241" s="147" t="s">
        <v>141</v>
      </c>
      <c r="B241" s="147" t="s">
        <v>142</v>
      </c>
      <c r="C241" s="147" t="s">
        <v>21</v>
      </c>
      <c r="D241" s="147">
        <v>484.25891589999998</v>
      </c>
      <c r="E241" s="147">
        <v>47.384722387701103</v>
      </c>
      <c r="F241" s="147">
        <v>14.2584295019451</v>
      </c>
      <c r="G241" s="147">
        <v>35.636361596794998</v>
      </c>
      <c r="H241" s="147">
        <v>2912.0402055</v>
      </c>
      <c r="I241" s="147">
        <v>24.718161329267598</v>
      </c>
      <c r="J241" s="147">
        <v>85.741570498054898</v>
      </c>
      <c r="K241" s="147">
        <v>5.9261633135732197</v>
      </c>
    </row>
    <row r="242" spans="1:11" x14ac:dyDescent="0.25">
      <c r="A242" s="147" t="s">
        <v>141</v>
      </c>
      <c r="B242" s="147" t="s">
        <v>142</v>
      </c>
      <c r="C242" s="147" t="s">
        <v>22</v>
      </c>
      <c r="D242" s="147">
        <v>13489.7574602</v>
      </c>
      <c r="E242" s="147">
        <v>8.3645672726502998</v>
      </c>
      <c r="F242" s="147">
        <v>13.8766023068645</v>
      </c>
      <c r="G242" s="147">
        <v>8.2151042176473794</v>
      </c>
      <c r="H242" s="147">
        <v>83722.493506500003</v>
      </c>
      <c r="I242" s="147">
        <v>3.01588029749874</v>
      </c>
      <c r="J242" s="147">
        <v>86.123397693135502</v>
      </c>
      <c r="K242" s="147">
        <v>1.32365579147168</v>
      </c>
    </row>
    <row r="243" spans="1:11" x14ac:dyDescent="0.25">
      <c r="A243" s="147" t="s">
        <v>143</v>
      </c>
      <c r="B243" s="147" t="s">
        <v>144</v>
      </c>
      <c r="C243" s="147" t="s">
        <v>21</v>
      </c>
      <c r="D243" s="147">
        <v>445.26044400000001</v>
      </c>
      <c r="E243" s="147">
        <v>54.864479954015103</v>
      </c>
      <c r="F243" s="147">
        <v>21.190988171597201</v>
      </c>
      <c r="G243" s="147">
        <v>43.701371844611302</v>
      </c>
      <c r="H243" s="147">
        <v>1655.9178512000001</v>
      </c>
      <c r="I243" s="147">
        <v>34.739874700652003</v>
      </c>
      <c r="J243" s="147">
        <v>78.809011828402802</v>
      </c>
      <c r="K243" s="147">
        <v>11.7508801640369</v>
      </c>
    </row>
    <row r="244" spans="1:11" x14ac:dyDescent="0.25">
      <c r="A244" s="147" t="s">
        <v>143</v>
      </c>
      <c r="B244" s="147" t="s">
        <v>144</v>
      </c>
      <c r="C244" s="147" t="s">
        <v>22</v>
      </c>
      <c r="D244" s="147">
        <v>17388.368364099999</v>
      </c>
      <c r="E244" s="147">
        <v>9.7789766602579196</v>
      </c>
      <c r="F244" s="147">
        <v>15.256934340405101</v>
      </c>
      <c r="G244" s="147">
        <v>9.3146216139844995</v>
      </c>
      <c r="H244" s="147">
        <v>96581.895754099998</v>
      </c>
      <c r="I244" s="147">
        <v>3.2789649294290202</v>
      </c>
      <c r="J244" s="147">
        <v>84.743065659594905</v>
      </c>
      <c r="K244" s="147">
        <v>1.6769817006754599</v>
      </c>
    </row>
    <row r="245" spans="1:11" x14ac:dyDescent="0.25">
      <c r="A245" s="147" t="s">
        <v>145</v>
      </c>
      <c r="B245" s="147" t="s">
        <v>146</v>
      </c>
      <c r="C245" s="147" t="s">
        <v>21</v>
      </c>
      <c r="D245" s="147">
        <v>1189.3133250000001</v>
      </c>
      <c r="E245" s="147">
        <v>31.605031666478698</v>
      </c>
      <c r="F245" s="147">
        <v>19.1151793358564</v>
      </c>
      <c r="G245" s="147">
        <v>28.662630553179699</v>
      </c>
      <c r="H245" s="147">
        <v>5032.5133401000003</v>
      </c>
      <c r="I245" s="147">
        <v>21.124184764979599</v>
      </c>
      <c r="J245" s="147">
        <v>80.884820664143604</v>
      </c>
      <c r="K245" s="147">
        <v>6.7737224211255302</v>
      </c>
    </row>
    <row r="246" spans="1:11" x14ac:dyDescent="0.25">
      <c r="A246" s="147" t="s">
        <v>145</v>
      </c>
      <c r="B246" s="147" t="s">
        <v>146</v>
      </c>
      <c r="C246" s="147" t="s">
        <v>22</v>
      </c>
      <c r="D246" s="147">
        <v>12665.1302689</v>
      </c>
      <c r="E246" s="147">
        <v>9.9724291508835492</v>
      </c>
      <c r="F246" s="147">
        <v>15.2325671739148</v>
      </c>
      <c r="G246" s="147">
        <v>8.83602192903607</v>
      </c>
      <c r="H246" s="147">
        <v>70479.950427599993</v>
      </c>
      <c r="I246" s="147">
        <v>2.9057809113156101</v>
      </c>
      <c r="J246" s="147">
        <v>84.767432826085198</v>
      </c>
      <c r="K246" s="147">
        <v>1.5878184946378</v>
      </c>
    </row>
    <row r="247" spans="1:11" x14ac:dyDescent="0.25">
      <c r="A247" s="147" t="s">
        <v>147</v>
      </c>
      <c r="B247" s="147" t="s">
        <v>148</v>
      </c>
      <c r="C247" s="147" t="s">
        <v>21</v>
      </c>
      <c r="D247" s="147">
        <v>320.42386570000002</v>
      </c>
      <c r="E247" s="147">
        <v>43.320557290185597</v>
      </c>
      <c r="F247" s="147">
        <v>23.239374341365</v>
      </c>
      <c r="G247" s="147">
        <v>23.8361038137949</v>
      </c>
      <c r="H247" s="147">
        <v>1058.3734331999999</v>
      </c>
      <c r="I247" s="147">
        <v>44.3670851579326</v>
      </c>
      <c r="J247" s="147">
        <v>76.760625658635007</v>
      </c>
      <c r="K247" s="147">
        <v>7.2164099056702096</v>
      </c>
    </row>
    <row r="248" spans="1:11" x14ac:dyDescent="0.25">
      <c r="A248" s="147" t="s">
        <v>147</v>
      </c>
      <c r="B248" s="147" t="s">
        <v>148</v>
      </c>
      <c r="C248" s="147" t="s">
        <v>22</v>
      </c>
      <c r="D248" s="147">
        <v>6966.2585128000001</v>
      </c>
      <c r="E248" s="147">
        <v>6.2902358855356004</v>
      </c>
      <c r="F248" s="147">
        <v>18.140996053702899</v>
      </c>
      <c r="G248" s="147">
        <v>6.3396764909597598</v>
      </c>
      <c r="H248" s="147">
        <v>31434.3810782</v>
      </c>
      <c r="I248" s="147">
        <v>3.2969563040315601</v>
      </c>
      <c r="J248" s="147">
        <v>81.859003946297094</v>
      </c>
      <c r="K248" s="147">
        <v>1.4049529148889299</v>
      </c>
    </row>
    <row r="249" spans="1:11" x14ac:dyDescent="0.25">
      <c r="A249" s="147" t="s">
        <v>149</v>
      </c>
      <c r="B249" s="147" t="s">
        <v>150</v>
      </c>
      <c r="C249" s="147" t="s">
        <v>21</v>
      </c>
      <c r="D249" s="147">
        <v>601.26329969999995</v>
      </c>
      <c r="E249" s="147">
        <v>28.654586239031499</v>
      </c>
      <c r="F249" s="147">
        <v>16.402591483088202</v>
      </c>
      <c r="G249" s="147">
        <v>19.117139132335101</v>
      </c>
      <c r="H249" s="147">
        <v>3064.3970949999998</v>
      </c>
      <c r="I249" s="147">
        <v>22.270298442140799</v>
      </c>
      <c r="J249" s="147">
        <v>83.597408516911798</v>
      </c>
      <c r="K249" s="147">
        <v>3.7509610534113098</v>
      </c>
    </row>
    <row r="250" spans="1:11" x14ac:dyDescent="0.25">
      <c r="A250" s="147" t="s">
        <v>149</v>
      </c>
      <c r="B250" s="147" t="s">
        <v>150</v>
      </c>
      <c r="C250" s="147" t="s">
        <v>22</v>
      </c>
      <c r="D250" s="147">
        <v>11555.0275614</v>
      </c>
      <c r="E250" s="147">
        <v>9.1612531898227694</v>
      </c>
      <c r="F250" s="147">
        <v>17.119866628640299</v>
      </c>
      <c r="G250" s="147">
        <v>8.1884820106483396</v>
      </c>
      <c r="H250" s="147">
        <v>55939.818117299998</v>
      </c>
      <c r="I250" s="147">
        <v>3.2027261218530301</v>
      </c>
      <c r="J250" s="147">
        <v>82.880133371359705</v>
      </c>
      <c r="K250" s="147">
        <v>1.6914272963967301</v>
      </c>
    </row>
    <row r="251" spans="1:11" x14ac:dyDescent="0.25">
      <c r="A251" s="147" t="s">
        <v>151</v>
      </c>
      <c r="B251" s="147" t="s">
        <v>152</v>
      </c>
      <c r="C251" s="147" t="s">
        <v>21</v>
      </c>
      <c r="D251" s="147">
        <v>310.28643160000001</v>
      </c>
      <c r="E251" s="147">
        <v>34.5007126980368</v>
      </c>
      <c r="F251" s="147">
        <v>27.2105474484264</v>
      </c>
      <c r="G251" s="147">
        <v>17.373427270788699</v>
      </c>
      <c r="H251" s="147">
        <v>830.03032310000003</v>
      </c>
      <c r="I251" s="147">
        <v>24.140357195653198</v>
      </c>
      <c r="J251" s="147">
        <v>72.789452551573604</v>
      </c>
      <c r="K251" s="147">
        <v>6.4946286930600401</v>
      </c>
    </row>
    <row r="252" spans="1:11" x14ac:dyDescent="0.25">
      <c r="A252" s="147" t="s">
        <v>151</v>
      </c>
      <c r="B252" s="147" t="s">
        <v>152</v>
      </c>
      <c r="C252" s="147" t="s">
        <v>22</v>
      </c>
      <c r="D252" s="147">
        <v>4294.7072642000003</v>
      </c>
      <c r="E252" s="147">
        <v>9.4088413869828305</v>
      </c>
      <c r="F252" s="147">
        <v>19.120928943415599</v>
      </c>
      <c r="G252" s="147">
        <v>8.2450719291078194</v>
      </c>
      <c r="H252" s="147">
        <v>18166.0595579</v>
      </c>
      <c r="I252" s="147">
        <v>2.7276617827374898</v>
      </c>
      <c r="J252" s="147">
        <v>80.879071056584394</v>
      </c>
      <c r="K252" s="147">
        <v>1.9492488282849301</v>
      </c>
    </row>
    <row r="253" spans="1:11" x14ac:dyDescent="0.25">
      <c r="A253" s="147" t="s">
        <v>153</v>
      </c>
      <c r="B253" s="147" t="s">
        <v>154</v>
      </c>
      <c r="C253" s="147" t="s">
        <v>21</v>
      </c>
      <c r="D253" s="147">
        <v>214.98799890000001</v>
      </c>
      <c r="E253" s="147">
        <v>46.106714744959604</v>
      </c>
      <c r="F253" s="147">
        <v>19.753973248197301</v>
      </c>
      <c r="G253" s="147">
        <v>44.442923499694999</v>
      </c>
      <c r="H253" s="147">
        <v>873.33988429999999</v>
      </c>
      <c r="I253" s="147">
        <v>33.464746240051603</v>
      </c>
      <c r="J253" s="147">
        <v>80.246026751802702</v>
      </c>
      <c r="K253" s="147">
        <v>10.940408608640899</v>
      </c>
    </row>
    <row r="254" spans="1:11" x14ac:dyDescent="0.25">
      <c r="A254" s="147" t="s">
        <v>153</v>
      </c>
      <c r="B254" s="147" t="s">
        <v>154</v>
      </c>
      <c r="C254" s="147" t="s">
        <v>22</v>
      </c>
      <c r="D254" s="147">
        <v>10013.9233339</v>
      </c>
      <c r="E254" s="147">
        <v>7.7817656784706903</v>
      </c>
      <c r="F254" s="147">
        <v>23.729163101764598</v>
      </c>
      <c r="G254" s="147">
        <v>8.1627574682901898</v>
      </c>
      <c r="H254" s="147">
        <v>32186.989066400001</v>
      </c>
      <c r="I254" s="147">
        <v>3.8437748945647399</v>
      </c>
      <c r="J254" s="147">
        <v>76.270836898235402</v>
      </c>
      <c r="K254" s="147">
        <v>2.5395735932941701</v>
      </c>
    </row>
    <row r="255" spans="1:11" x14ac:dyDescent="0.25">
      <c r="A255" s="147" t="s">
        <v>155</v>
      </c>
      <c r="B255" s="147" t="s">
        <v>156</v>
      </c>
      <c r="C255" s="147" t="s">
        <v>21</v>
      </c>
      <c r="D255" s="147">
        <v>139.36920900000001</v>
      </c>
      <c r="E255" s="147">
        <v>35.117897973494998</v>
      </c>
      <c r="F255" s="147">
        <v>8.8000106776678706</v>
      </c>
      <c r="G255" s="147">
        <v>34.309172701991002</v>
      </c>
      <c r="H255" s="147">
        <v>1444.3698807000001</v>
      </c>
      <c r="I255" s="147">
        <v>22.861767383093898</v>
      </c>
      <c r="J255" s="147">
        <v>91.199989322332101</v>
      </c>
      <c r="K255" s="147">
        <v>3.3105386125910501</v>
      </c>
    </row>
    <row r="256" spans="1:11" x14ac:dyDescent="0.25">
      <c r="A256" s="147" t="s">
        <v>155</v>
      </c>
      <c r="B256" s="147" t="s">
        <v>156</v>
      </c>
      <c r="C256" s="147" t="s">
        <v>22</v>
      </c>
      <c r="D256" s="147">
        <v>6546.4990238999999</v>
      </c>
      <c r="E256" s="147">
        <v>8.3259040340978494</v>
      </c>
      <c r="F256" s="147">
        <v>17.512595194224101</v>
      </c>
      <c r="G256" s="147">
        <v>8.0378628596745596</v>
      </c>
      <c r="H256" s="147">
        <v>30835.162296400002</v>
      </c>
      <c r="I256" s="147">
        <v>3.6627170425216402</v>
      </c>
      <c r="J256" s="147">
        <v>82.487404805775896</v>
      </c>
      <c r="K256" s="147">
        <v>1.7064888732966099</v>
      </c>
    </row>
    <row r="257" spans="1:11" x14ac:dyDescent="0.25">
      <c r="A257" s="147" t="s">
        <v>157</v>
      </c>
      <c r="B257" s="147" t="s">
        <v>158</v>
      </c>
      <c r="C257" s="147" t="s">
        <v>21</v>
      </c>
      <c r="D257" s="147">
        <v>585.58566150000001</v>
      </c>
      <c r="E257" s="147">
        <v>42.775640712518701</v>
      </c>
      <c r="F257" s="147">
        <v>30.895502503388599</v>
      </c>
      <c r="G257" s="147">
        <v>27.820392421492699</v>
      </c>
      <c r="H257" s="147">
        <v>1309.7894386</v>
      </c>
      <c r="I257" s="147">
        <v>28.2933965723036</v>
      </c>
      <c r="J257" s="147">
        <v>69.104497496611401</v>
      </c>
      <c r="K257" s="147">
        <v>12.4380472305096</v>
      </c>
    </row>
    <row r="258" spans="1:11" x14ac:dyDescent="0.25">
      <c r="A258" s="147" t="s">
        <v>157</v>
      </c>
      <c r="B258" s="147" t="s">
        <v>158</v>
      </c>
      <c r="C258" s="147" t="s">
        <v>22</v>
      </c>
      <c r="D258" s="147">
        <v>12324.842472300001</v>
      </c>
      <c r="E258" s="147">
        <v>6.0329358208949904</v>
      </c>
      <c r="F258" s="147">
        <v>25.492595865507599</v>
      </c>
      <c r="G258" s="147">
        <v>4.8674569554820799</v>
      </c>
      <c r="H258" s="147">
        <v>36021.910982399997</v>
      </c>
      <c r="I258" s="147">
        <v>3.5784648766740901</v>
      </c>
      <c r="J258" s="147">
        <v>74.507404134492404</v>
      </c>
      <c r="K258" s="147">
        <v>1.6653930505332899</v>
      </c>
    </row>
    <row r="259" spans="1:11" x14ac:dyDescent="0.25">
      <c r="A259" s="147" t="s">
        <v>159</v>
      </c>
      <c r="B259" s="147" t="s">
        <v>160</v>
      </c>
      <c r="C259" s="147" t="s">
        <v>21</v>
      </c>
      <c r="D259" s="147">
        <v>858.54683290000003</v>
      </c>
      <c r="E259" s="147">
        <v>24.765143228406199</v>
      </c>
      <c r="F259" s="147">
        <v>19.586270462217101</v>
      </c>
      <c r="G259" s="147">
        <v>18.024069253306902</v>
      </c>
      <c r="H259" s="147">
        <v>3524.8646724</v>
      </c>
      <c r="I259" s="147">
        <v>17.548755451794101</v>
      </c>
      <c r="J259" s="147">
        <v>80.413729537782899</v>
      </c>
      <c r="K259" s="147">
        <v>4.3900997659750303</v>
      </c>
    </row>
    <row r="260" spans="1:11" x14ac:dyDescent="0.25">
      <c r="A260" s="147" t="s">
        <v>159</v>
      </c>
      <c r="B260" s="147" t="s">
        <v>160</v>
      </c>
      <c r="C260" s="147" t="s">
        <v>22</v>
      </c>
      <c r="D260" s="147">
        <v>21528.316873600001</v>
      </c>
      <c r="E260" s="147">
        <v>4.58442241771907</v>
      </c>
      <c r="F260" s="147">
        <v>27.807283837343899</v>
      </c>
      <c r="G260" s="147">
        <v>4.4640337561803802</v>
      </c>
      <c r="H260" s="147">
        <v>55891.387256900001</v>
      </c>
      <c r="I260" s="147">
        <v>3.5464046435543701</v>
      </c>
      <c r="J260" s="147">
        <v>72.192716162656097</v>
      </c>
      <c r="K260" s="147">
        <v>1.7194622991869599</v>
      </c>
    </row>
    <row r="261" spans="1:11" x14ac:dyDescent="0.25">
      <c r="A261" s="147" t="s">
        <v>161</v>
      </c>
      <c r="B261" s="147" t="s">
        <v>162</v>
      </c>
      <c r="C261" s="147" t="s">
        <v>21</v>
      </c>
      <c r="D261" s="147">
        <v>395.40269970000003</v>
      </c>
      <c r="E261" s="147">
        <v>53.904625563674003</v>
      </c>
      <c r="F261" s="147">
        <v>13.9034112210761</v>
      </c>
      <c r="G261" s="147">
        <v>30.177247387834001</v>
      </c>
      <c r="H261" s="147">
        <v>2448.5231067999998</v>
      </c>
      <c r="I261" s="147">
        <v>29.58750289956</v>
      </c>
      <c r="J261" s="147">
        <v>86.096588778923902</v>
      </c>
      <c r="K261" s="147">
        <v>4.8732091004273297</v>
      </c>
    </row>
    <row r="262" spans="1:11" x14ac:dyDescent="0.25">
      <c r="A262" s="147" t="s">
        <v>161</v>
      </c>
      <c r="B262" s="147" t="s">
        <v>162</v>
      </c>
      <c r="C262" s="147" t="s">
        <v>22</v>
      </c>
      <c r="D262" s="147">
        <v>15541.5451326</v>
      </c>
      <c r="E262" s="147">
        <v>7.8036794007699797</v>
      </c>
      <c r="F262" s="147">
        <v>17.229843517466701</v>
      </c>
      <c r="G262" s="147">
        <v>7.4320233929146298</v>
      </c>
      <c r="H262" s="147">
        <v>74659.768169200004</v>
      </c>
      <c r="I262" s="147">
        <v>3.0279604987223498</v>
      </c>
      <c r="J262" s="147">
        <v>82.770156482533295</v>
      </c>
      <c r="K262" s="147">
        <v>1.5470866012569799</v>
      </c>
    </row>
    <row r="263" spans="1:11" x14ac:dyDescent="0.25">
      <c r="A263" s="147" t="s">
        <v>163</v>
      </c>
      <c r="B263" s="147" t="s">
        <v>164</v>
      </c>
      <c r="C263" s="147" t="s">
        <v>21</v>
      </c>
      <c r="D263" s="147">
        <v>222.74326289999999</v>
      </c>
      <c r="E263" s="147">
        <v>40.130405038315203</v>
      </c>
      <c r="F263" s="147">
        <v>20.8001020140692</v>
      </c>
      <c r="G263" s="147">
        <v>32.445948768748003</v>
      </c>
      <c r="H263" s="147">
        <v>848.13255660000004</v>
      </c>
      <c r="I263" s="147">
        <v>34.072702807373403</v>
      </c>
      <c r="J263" s="147">
        <v>79.199897985930804</v>
      </c>
      <c r="K263" s="147">
        <v>8.5212110305130597</v>
      </c>
    </row>
    <row r="264" spans="1:11" x14ac:dyDescent="0.25">
      <c r="A264" s="147" t="s">
        <v>163</v>
      </c>
      <c r="B264" s="147" t="s">
        <v>164</v>
      </c>
      <c r="C264" s="147" t="s">
        <v>22</v>
      </c>
      <c r="D264" s="147">
        <v>14688.7696937</v>
      </c>
      <c r="E264" s="147">
        <v>6.6158470736047397</v>
      </c>
      <c r="F264" s="147">
        <v>27.772709787286999</v>
      </c>
      <c r="G264" s="147">
        <v>5.6299549257274801</v>
      </c>
      <c r="H264" s="147">
        <v>38200.450718</v>
      </c>
      <c r="I264" s="147">
        <v>3.6153848231417798</v>
      </c>
      <c r="J264" s="147">
        <v>72.227290212713001</v>
      </c>
      <c r="K264" s="147">
        <v>2.1648203027865298</v>
      </c>
    </row>
    <row r="265" spans="1:11" x14ac:dyDescent="0.25">
      <c r="A265" s="147" t="s">
        <v>165</v>
      </c>
      <c r="B265" s="147" t="s">
        <v>166</v>
      </c>
      <c r="C265" s="147" t="s">
        <v>21</v>
      </c>
      <c r="D265" s="147">
        <v>1071.7306891999999</v>
      </c>
      <c r="E265" s="147">
        <v>44.939805385970502</v>
      </c>
      <c r="F265" s="147">
        <v>25.3477749662812</v>
      </c>
      <c r="G265" s="147">
        <v>30.464781230593399</v>
      </c>
      <c r="H265" s="147">
        <v>3156.3748965</v>
      </c>
      <c r="I265" s="147">
        <v>23.657057273437299</v>
      </c>
      <c r="J265" s="147">
        <v>74.652225033718807</v>
      </c>
      <c r="K265" s="147">
        <v>10.3441581102408</v>
      </c>
    </row>
    <row r="266" spans="1:11" x14ac:dyDescent="0.25">
      <c r="A266" s="147" t="s">
        <v>165</v>
      </c>
      <c r="B266" s="147" t="s">
        <v>166</v>
      </c>
      <c r="C266" s="147" t="s">
        <v>22</v>
      </c>
      <c r="D266" s="147">
        <v>33431.191617700002</v>
      </c>
      <c r="E266" s="147">
        <v>5.9025394369338402</v>
      </c>
      <c r="F266" s="147">
        <v>28.228681576081598</v>
      </c>
      <c r="G266" s="147">
        <v>6.3979206458738398</v>
      </c>
      <c r="H266" s="147">
        <v>84998.680948599998</v>
      </c>
      <c r="I266" s="147">
        <v>4.5002156503877497</v>
      </c>
      <c r="J266" s="147">
        <v>71.771318423918402</v>
      </c>
      <c r="K266" s="147">
        <v>2.5163932978723502</v>
      </c>
    </row>
    <row r="267" spans="1:11" x14ac:dyDescent="0.25">
      <c r="A267" s="147" t="s">
        <v>167</v>
      </c>
      <c r="B267" s="147" t="s">
        <v>168</v>
      </c>
      <c r="C267" s="147" t="s">
        <v>21</v>
      </c>
      <c r="D267" s="147">
        <v>554.16275289999999</v>
      </c>
      <c r="E267" s="147">
        <v>27.367279594212299</v>
      </c>
      <c r="F267" s="147">
        <v>23.964707808011301</v>
      </c>
      <c r="G267" s="147">
        <v>20.412495601740499</v>
      </c>
      <c r="H267" s="147">
        <v>1758.2491376999999</v>
      </c>
      <c r="I267" s="147">
        <v>18.055467241715</v>
      </c>
      <c r="J267" s="147">
        <v>76.035292191988702</v>
      </c>
      <c r="K267" s="147">
        <v>6.4335847029147004</v>
      </c>
    </row>
    <row r="268" spans="1:11" x14ac:dyDescent="0.25">
      <c r="A268" s="147" t="s">
        <v>167</v>
      </c>
      <c r="B268" s="147" t="s">
        <v>168</v>
      </c>
      <c r="C268" s="147" t="s">
        <v>22</v>
      </c>
      <c r="D268" s="147">
        <v>12675.362654500001</v>
      </c>
      <c r="E268" s="147">
        <v>6.538474983985</v>
      </c>
      <c r="F268" s="147">
        <v>19.8709307785949</v>
      </c>
      <c r="G268" s="147">
        <v>5.6105398588290596</v>
      </c>
      <c r="H268" s="147">
        <v>51113.107023800003</v>
      </c>
      <c r="I268" s="147">
        <v>2.5515875213641199</v>
      </c>
      <c r="J268" s="147">
        <v>80.129069221405103</v>
      </c>
      <c r="K268" s="147">
        <v>1.39133837755298</v>
      </c>
    </row>
    <row r="269" spans="1:11" x14ac:dyDescent="0.25">
      <c r="A269" s="147" t="s">
        <v>169</v>
      </c>
      <c r="B269" s="147" t="s">
        <v>170</v>
      </c>
      <c r="C269" s="147" t="s">
        <v>21</v>
      </c>
      <c r="D269" s="147">
        <v>78.214483099999995</v>
      </c>
      <c r="E269" s="147">
        <v>70.357148202305893</v>
      </c>
      <c r="F269" s="147">
        <v>4.8058015901251503</v>
      </c>
      <c r="G269" s="147">
        <v>69.384119838365095</v>
      </c>
      <c r="H269" s="147">
        <v>1549.2868116</v>
      </c>
      <c r="I269" s="147">
        <v>30.959306852152899</v>
      </c>
      <c r="J269" s="147">
        <v>95.1941984098749</v>
      </c>
      <c r="K269" s="147">
        <v>3.5028007905790499</v>
      </c>
    </row>
    <row r="270" spans="1:11" x14ac:dyDescent="0.25">
      <c r="A270" s="147" t="s">
        <v>169</v>
      </c>
      <c r="B270" s="147" t="s">
        <v>170</v>
      </c>
      <c r="C270" s="147" t="s">
        <v>22</v>
      </c>
      <c r="D270" s="147">
        <v>12269.1683555</v>
      </c>
      <c r="E270" s="147">
        <v>9.1813648969317008</v>
      </c>
      <c r="F270" s="147">
        <v>17.425992353095399</v>
      </c>
      <c r="G270" s="147">
        <v>8.4305578138873791</v>
      </c>
      <c r="H270" s="147">
        <v>58138.118110000003</v>
      </c>
      <c r="I270" s="147">
        <v>3.00533368078576</v>
      </c>
      <c r="J270" s="147">
        <v>82.574007646904604</v>
      </c>
      <c r="K270" s="147">
        <v>1.7791414051905601</v>
      </c>
    </row>
    <row r="271" spans="1:11" x14ac:dyDescent="0.25">
      <c r="A271" s="147" t="s">
        <v>171</v>
      </c>
      <c r="B271" s="147" t="s">
        <v>172</v>
      </c>
      <c r="C271" s="147" t="s">
        <v>21</v>
      </c>
      <c r="D271" s="147">
        <v>676.2364493</v>
      </c>
      <c r="E271" s="147">
        <v>39.878178115623697</v>
      </c>
      <c r="F271" s="147">
        <v>22.098368871592299</v>
      </c>
      <c r="G271" s="147">
        <v>30.2647839673681</v>
      </c>
      <c r="H271" s="147">
        <v>2383.8828438</v>
      </c>
      <c r="I271" s="147">
        <v>21.3209715508717</v>
      </c>
      <c r="J271" s="147">
        <v>77.901631128407701</v>
      </c>
      <c r="K271" s="147">
        <v>8.5852163843340499</v>
      </c>
    </row>
    <row r="272" spans="1:11" x14ac:dyDescent="0.25">
      <c r="A272" s="147" t="s">
        <v>171</v>
      </c>
      <c r="B272" s="147" t="s">
        <v>172</v>
      </c>
      <c r="C272" s="147" t="s">
        <v>22</v>
      </c>
      <c r="D272" s="147">
        <v>19576.556412900001</v>
      </c>
      <c r="E272" s="147">
        <v>7.03522616108331</v>
      </c>
      <c r="F272" s="147">
        <v>25.434727247219602</v>
      </c>
      <c r="G272" s="147">
        <v>6.4151329986271897</v>
      </c>
      <c r="H272" s="147">
        <v>57391.268807400003</v>
      </c>
      <c r="I272" s="147">
        <v>3.07902779968496</v>
      </c>
      <c r="J272" s="147">
        <v>74.565272752780402</v>
      </c>
      <c r="K272" s="147">
        <v>2.18824597632329</v>
      </c>
    </row>
    <row r="273" spans="1:11" x14ac:dyDescent="0.25">
      <c r="A273" s="147" t="s">
        <v>173</v>
      </c>
      <c r="B273" s="147" t="s">
        <v>174</v>
      </c>
      <c r="C273" s="147" t="s">
        <v>21</v>
      </c>
      <c r="D273" s="147">
        <v>421.24886700000002</v>
      </c>
      <c r="E273" s="147">
        <v>46.830352634695302</v>
      </c>
      <c r="F273" s="147">
        <v>16.657990156316199</v>
      </c>
      <c r="G273" s="147">
        <v>37.875260363671998</v>
      </c>
      <c r="H273" s="147">
        <v>2107.5608096000001</v>
      </c>
      <c r="I273" s="147">
        <v>26.236103091246701</v>
      </c>
      <c r="J273" s="147">
        <v>83.342009843683797</v>
      </c>
      <c r="K273" s="147">
        <v>7.5703203641155996</v>
      </c>
    </row>
    <row r="274" spans="1:11" x14ac:dyDescent="0.25">
      <c r="A274" s="147" t="s">
        <v>173</v>
      </c>
      <c r="B274" s="147" t="s">
        <v>174</v>
      </c>
      <c r="C274" s="147" t="s">
        <v>22</v>
      </c>
      <c r="D274" s="147">
        <v>15276.676372600001</v>
      </c>
      <c r="E274" s="147">
        <v>6.4280837082821503</v>
      </c>
      <c r="F274" s="147">
        <v>18.642970716616301</v>
      </c>
      <c r="G274" s="147">
        <v>6.34798820188146</v>
      </c>
      <c r="H274" s="147">
        <v>66666.682359300001</v>
      </c>
      <c r="I274" s="147">
        <v>2.7149847223560299</v>
      </c>
      <c r="J274" s="147">
        <v>81.357029283383596</v>
      </c>
      <c r="K274" s="147">
        <v>1.45464207825092</v>
      </c>
    </row>
    <row r="275" spans="1:11" x14ac:dyDescent="0.25">
      <c r="A275" s="147" t="s">
        <v>175</v>
      </c>
      <c r="B275" s="147" t="s">
        <v>176</v>
      </c>
      <c r="C275" s="147" t="s">
        <v>21</v>
      </c>
      <c r="D275" s="147">
        <v>216.83161580000001</v>
      </c>
      <c r="E275" s="147">
        <v>63.068485867500698</v>
      </c>
      <c r="F275" s="147">
        <v>5.9937777310859603</v>
      </c>
      <c r="G275" s="147">
        <v>61.0193738378522</v>
      </c>
      <c r="H275" s="147">
        <v>3400.7802732</v>
      </c>
      <c r="I275" s="147">
        <v>21.3040354923852</v>
      </c>
      <c r="J275" s="147">
        <v>94.006222268914001</v>
      </c>
      <c r="K275" s="147">
        <v>3.8905569785359799</v>
      </c>
    </row>
    <row r="276" spans="1:11" x14ac:dyDescent="0.25">
      <c r="A276" s="147" t="s">
        <v>175</v>
      </c>
      <c r="B276" s="147" t="s">
        <v>176</v>
      </c>
      <c r="C276" s="147" t="s">
        <v>22</v>
      </c>
      <c r="D276" s="147">
        <v>19731.294091600001</v>
      </c>
      <c r="E276" s="147">
        <v>6.5192197665161098</v>
      </c>
      <c r="F276" s="147">
        <v>16.163382895704</v>
      </c>
      <c r="G276" s="147">
        <v>6.1323187720008399</v>
      </c>
      <c r="H276" s="147">
        <v>102342.7433727</v>
      </c>
      <c r="I276" s="147">
        <v>3.1859545828748201</v>
      </c>
      <c r="J276" s="147">
        <v>83.836617104295996</v>
      </c>
      <c r="K276" s="147">
        <v>1.1822878805696</v>
      </c>
    </row>
    <row r="277" spans="1:11" x14ac:dyDescent="0.25">
      <c r="A277" s="147" t="s">
        <v>177</v>
      </c>
      <c r="B277" s="147" t="s">
        <v>178</v>
      </c>
      <c r="C277" s="147" t="s">
        <v>21</v>
      </c>
      <c r="D277" s="147">
        <v>223.24335110000001</v>
      </c>
      <c r="E277" s="147">
        <v>29.647934907489802</v>
      </c>
      <c r="F277" s="147">
        <v>12.5311767456827</v>
      </c>
      <c r="G277" s="147">
        <v>22.6164048029216</v>
      </c>
      <c r="H277" s="147">
        <v>1558.2601391999999</v>
      </c>
      <c r="I277" s="147">
        <v>17.289396435393801</v>
      </c>
      <c r="J277" s="147">
        <v>87.4688232543173</v>
      </c>
      <c r="K277" s="147">
        <v>3.2401278008885299</v>
      </c>
    </row>
    <row r="278" spans="1:11" x14ac:dyDescent="0.25">
      <c r="A278" s="147" t="s">
        <v>177</v>
      </c>
      <c r="B278" s="147" t="s">
        <v>178</v>
      </c>
      <c r="C278" s="147" t="s">
        <v>22</v>
      </c>
      <c r="D278" s="147">
        <v>3309.0524916999998</v>
      </c>
      <c r="E278" s="147">
        <v>7.8546468001516203</v>
      </c>
      <c r="F278" s="147">
        <v>10.868775412297</v>
      </c>
      <c r="G278" s="147">
        <v>8.04378440918072</v>
      </c>
      <c r="H278" s="147">
        <v>27136.442664599999</v>
      </c>
      <c r="I278" s="147">
        <v>2.8473030933616501</v>
      </c>
      <c r="J278" s="147">
        <v>89.131224587703002</v>
      </c>
      <c r="K278" s="147">
        <v>0.98086934867921605</v>
      </c>
    </row>
    <row r="279" spans="1:11" x14ac:dyDescent="0.25">
      <c r="A279" s="147" t="s">
        <v>179</v>
      </c>
      <c r="B279" s="147" t="s">
        <v>180</v>
      </c>
      <c r="C279" s="147" t="s">
        <v>21</v>
      </c>
      <c r="D279" s="147">
        <v>945.64064289999999</v>
      </c>
      <c r="E279" s="147">
        <v>25.835235789570898</v>
      </c>
      <c r="F279" s="147">
        <v>18.332665259508701</v>
      </c>
      <c r="G279" s="147">
        <v>23.758196508618099</v>
      </c>
      <c r="H279" s="147">
        <v>4212.5871952999996</v>
      </c>
      <c r="I279" s="147">
        <v>20.690378263299898</v>
      </c>
      <c r="J279" s="147">
        <v>81.667334740491299</v>
      </c>
      <c r="K279" s="147">
        <v>5.33323470327697</v>
      </c>
    </row>
    <row r="280" spans="1:11" x14ac:dyDescent="0.25">
      <c r="A280" s="147" t="s">
        <v>179</v>
      </c>
      <c r="B280" s="147" t="s">
        <v>180</v>
      </c>
      <c r="C280" s="147" t="s">
        <v>22</v>
      </c>
      <c r="D280" s="147">
        <v>13828.079582300001</v>
      </c>
      <c r="E280" s="147">
        <v>6.55656140683383</v>
      </c>
      <c r="F280" s="147">
        <v>17.731554967062799</v>
      </c>
      <c r="G280" s="147">
        <v>6.4976408062328996</v>
      </c>
      <c r="H280" s="147">
        <v>64157.633503700003</v>
      </c>
      <c r="I280" s="147">
        <v>3.9063621892128499</v>
      </c>
      <c r="J280" s="147">
        <v>82.268445032937194</v>
      </c>
      <c r="K280" s="147">
        <v>1.40045524217484</v>
      </c>
    </row>
    <row r="281" spans="1:11" x14ac:dyDescent="0.25">
      <c r="A281" s="147" t="s">
        <v>181</v>
      </c>
      <c r="B281" s="147" t="s">
        <v>182</v>
      </c>
      <c r="C281" s="147" t="s">
        <v>21</v>
      </c>
      <c r="D281" s="147">
        <v>644.54663370000003</v>
      </c>
      <c r="E281" s="147">
        <v>30.4270504161499</v>
      </c>
      <c r="F281" s="147">
        <v>14.441250271003399</v>
      </c>
      <c r="G281" s="147">
        <v>24.895725918334001</v>
      </c>
      <c r="H281" s="147">
        <v>3818.6862692999998</v>
      </c>
      <c r="I281" s="147">
        <v>19.692985236268399</v>
      </c>
      <c r="J281" s="147">
        <v>85.558749728996602</v>
      </c>
      <c r="K281" s="147">
        <v>4.2020881535055903</v>
      </c>
    </row>
    <row r="282" spans="1:11" x14ac:dyDescent="0.25">
      <c r="A282" s="147" t="s">
        <v>181</v>
      </c>
      <c r="B282" s="147" t="s">
        <v>182</v>
      </c>
      <c r="C282" s="147" t="s">
        <v>22</v>
      </c>
      <c r="D282" s="147">
        <v>9518.3034690999993</v>
      </c>
      <c r="E282" s="147">
        <v>6.6059064095128104</v>
      </c>
      <c r="F282" s="147">
        <v>15.376479566209801</v>
      </c>
      <c r="G282" s="147">
        <v>6.4923945978836297</v>
      </c>
      <c r="H282" s="147">
        <v>52383.404448599998</v>
      </c>
      <c r="I282" s="147">
        <v>3.5274840997011299</v>
      </c>
      <c r="J282" s="147">
        <v>84.623520433790205</v>
      </c>
      <c r="K282" s="147">
        <v>1.1796977052997399</v>
      </c>
    </row>
    <row r="283" spans="1:11" x14ac:dyDescent="0.25">
      <c r="A283" s="147" t="s">
        <v>183</v>
      </c>
      <c r="B283" s="147" t="s">
        <v>184</v>
      </c>
      <c r="C283" s="147" t="s">
        <v>21</v>
      </c>
      <c r="D283" s="147">
        <v>686.6588726</v>
      </c>
      <c r="E283" s="147">
        <v>18.406238438500001</v>
      </c>
      <c r="F283" s="147">
        <v>23.890945704761599</v>
      </c>
      <c r="G283" s="147">
        <v>12.102258347462399</v>
      </c>
      <c r="H283" s="147">
        <v>2187.4796445000002</v>
      </c>
      <c r="I283" s="147">
        <v>13.962446847311099</v>
      </c>
      <c r="J283" s="147">
        <v>76.109054295238394</v>
      </c>
      <c r="K283" s="147">
        <v>3.7989487553297501</v>
      </c>
    </row>
    <row r="284" spans="1:11" x14ac:dyDescent="0.25">
      <c r="A284" s="147" t="s">
        <v>183</v>
      </c>
      <c r="B284" s="147" t="s">
        <v>184</v>
      </c>
      <c r="C284" s="147" t="s">
        <v>22</v>
      </c>
      <c r="D284" s="147">
        <v>2160.6375343</v>
      </c>
      <c r="E284" s="147">
        <v>7.0142623621429898</v>
      </c>
      <c r="F284" s="147">
        <v>16.017360012816901</v>
      </c>
      <c r="G284" s="147">
        <v>7.0357621799564596</v>
      </c>
      <c r="H284" s="147">
        <v>11328.711101000001</v>
      </c>
      <c r="I284" s="147">
        <v>4.3277102487347996</v>
      </c>
      <c r="J284" s="147">
        <v>83.982639987183106</v>
      </c>
      <c r="K284" s="147">
        <v>1.3418765570851601</v>
      </c>
    </row>
    <row r="285" spans="1:11" x14ac:dyDescent="0.25">
      <c r="A285" s="147" t="s">
        <v>185</v>
      </c>
      <c r="B285" s="147" t="s">
        <v>186</v>
      </c>
      <c r="C285" s="147" t="s">
        <v>21</v>
      </c>
      <c r="D285" s="147">
        <v>306.35244</v>
      </c>
      <c r="E285" s="147">
        <v>26.879116476391001</v>
      </c>
      <c r="F285" s="147">
        <v>7.3137593137892898</v>
      </c>
      <c r="G285" s="147">
        <v>26.254719340709599</v>
      </c>
      <c r="H285" s="147">
        <v>3882.3612824000002</v>
      </c>
      <c r="I285" s="147">
        <v>14.813473574733001</v>
      </c>
      <c r="J285" s="147">
        <v>92.686240686210695</v>
      </c>
      <c r="K285" s="147">
        <v>2.0717281949013899</v>
      </c>
    </row>
    <row r="286" spans="1:11" x14ac:dyDescent="0.25">
      <c r="A286" s="147" t="s">
        <v>185</v>
      </c>
      <c r="B286" s="147" t="s">
        <v>186</v>
      </c>
      <c r="C286" s="147" t="s">
        <v>22</v>
      </c>
      <c r="D286" s="147">
        <v>7118.4711402000003</v>
      </c>
      <c r="E286" s="147">
        <v>7.5094331305788096</v>
      </c>
      <c r="F286" s="147">
        <v>19.487503016782899</v>
      </c>
      <c r="G286" s="147">
        <v>7.4012123744363301</v>
      </c>
      <c r="H286" s="147">
        <v>29409.9190495</v>
      </c>
      <c r="I286" s="147">
        <v>3.8871300824535702</v>
      </c>
      <c r="J286" s="147">
        <v>80.512496983217105</v>
      </c>
      <c r="K286" s="147">
        <v>1.7914131827850699</v>
      </c>
    </row>
    <row r="287" spans="1:11" x14ac:dyDescent="0.25">
      <c r="A287" s="147" t="s">
        <v>187</v>
      </c>
      <c r="B287" s="147" t="s">
        <v>188</v>
      </c>
      <c r="C287" s="147" t="s">
        <v>21</v>
      </c>
      <c r="D287" s="147">
        <v>1402.6243090999999</v>
      </c>
      <c r="E287" s="147">
        <v>28.2414504415583</v>
      </c>
      <c r="F287" s="147">
        <v>15.326785161289701</v>
      </c>
      <c r="G287" s="147">
        <v>20.8092069192057</v>
      </c>
      <c r="H287" s="147">
        <v>7748.8337060000003</v>
      </c>
      <c r="I287" s="147">
        <v>22.775900204592901</v>
      </c>
      <c r="J287" s="147">
        <v>84.673214838710294</v>
      </c>
      <c r="K287" s="147">
        <v>3.7666958132511801</v>
      </c>
    </row>
    <row r="288" spans="1:11" x14ac:dyDescent="0.25">
      <c r="A288" s="147" t="s">
        <v>187</v>
      </c>
      <c r="B288" s="147" t="s">
        <v>188</v>
      </c>
      <c r="C288" s="147" t="s">
        <v>22</v>
      </c>
      <c r="D288" s="147">
        <v>12107.662891100001</v>
      </c>
      <c r="E288" s="147">
        <v>10.7927429997182</v>
      </c>
      <c r="F288" s="147">
        <v>12.5354161674091</v>
      </c>
      <c r="G288" s="147">
        <v>10.526523642641701</v>
      </c>
      <c r="H288" s="147">
        <v>84479.979109799999</v>
      </c>
      <c r="I288" s="147">
        <v>4.28389708384017</v>
      </c>
      <c r="J288" s="147">
        <v>87.464583832590904</v>
      </c>
      <c r="K288" s="147">
        <v>1.5086604071557499</v>
      </c>
    </row>
    <row r="289" spans="1:11" x14ac:dyDescent="0.25">
      <c r="A289" s="147" t="s">
        <v>189</v>
      </c>
      <c r="B289" s="147" t="s">
        <v>190</v>
      </c>
      <c r="C289" s="147" t="s">
        <v>21</v>
      </c>
      <c r="D289" s="147">
        <v>2808.2063837000001</v>
      </c>
      <c r="E289" s="147">
        <v>16.324931750294599</v>
      </c>
      <c r="F289" s="147">
        <v>34.5043461330404</v>
      </c>
      <c r="G289" s="147">
        <v>10.1792763069476</v>
      </c>
      <c r="H289" s="147">
        <v>5330.4969926000003</v>
      </c>
      <c r="I289" s="147">
        <v>13.769496704660501</v>
      </c>
      <c r="J289" s="147">
        <v>65.4956538669596</v>
      </c>
      <c r="K289" s="147">
        <v>5.3626348061540599</v>
      </c>
    </row>
    <row r="290" spans="1:11" x14ac:dyDescent="0.25">
      <c r="A290" s="147" t="s">
        <v>189</v>
      </c>
      <c r="B290" s="147" t="s">
        <v>190</v>
      </c>
      <c r="C290" s="147" t="s">
        <v>22</v>
      </c>
      <c r="D290" s="147">
        <v>20705.936389800001</v>
      </c>
      <c r="E290" s="147">
        <v>4.8720350016696301</v>
      </c>
      <c r="F290" s="147">
        <v>36.8625145709875</v>
      </c>
      <c r="G290" s="147">
        <v>4.53958651481536</v>
      </c>
      <c r="H290" s="147">
        <v>35464.774237999998</v>
      </c>
      <c r="I290" s="147">
        <v>4.4237850296647698</v>
      </c>
      <c r="J290" s="147">
        <v>63.1374854290125</v>
      </c>
      <c r="K290" s="147">
        <v>2.6504155639328699</v>
      </c>
    </row>
    <row r="291" spans="1:11" x14ac:dyDescent="0.25">
      <c r="A291" s="147" t="s">
        <v>191</v>
      </c>
      <c r="B291" s="147" t="s">
        <v>192</v>
      </c>
      <c r="C291" s="147" t="s">
        <v>21</v>
      </c>
      <c r="D291" s="147">
        <v>1111.2719615000001</v>
      </c>
      <c r="E291" s="147">
        <v>28.136101706501201</v>
      </c>
      <c r="F291" s="147">
        <v>10.4074294475176</v>
      </c>
      <c r="G291" s="147">
        <v>23.8019696314492</v>
      </c>
      <c r="H291" s="147">
        <v>9566.4075472000004</v>
      </c>
      <c r="I291" s="147">
        <v>14.9375081274035</v>
      </c>
      <c r="J291" s="147">
        <v>89.5925705524824</v>
      </c>
      <c r="K291" s="147">
        <v>2.7649314906770601</v>
      </c>
    </row>
    <row r="292" spans="1:11" x14ac:dyDescent="0.25">
      <c r="A292" s="147" t="s">
        <v>191</v>
      </c>
      <c r="B292" s="147" t="s">
        <v>192</v>
      </c>
      <c r="C292" s="147" t="s">
        <v>22</v>
      </c>
      <c r="D292" s="147">
        <v>10266.179023299999</v>
      </c>
      <c r="E292" s="147">
        <v>10.217392859796901</v>
      </c>
      <c r="F292" s="147">
        <v>10.065432016077899</v>
      </c>
      <c r="G292" s="147">
        <v>10.5431828934598</v>
      </c>
      <c r="H292" s="147">
        <v>91728.241155600001</v>
      </c>
      <c r="I292" s="147">
        <v>3.3168233305080101</v>
      </c>
      <c r="J292" s="147">
        <v>89.934567983922094</v>
      </c>
      <c r="K292" s="147">
        <v>1.17998777362411</v>
      </c>
    </row>
    <row r="293" spans="1:11" x14ac:dyDescent="0.25">
      <c r="A293" s="147" t="s">
        <v>193</v>
      </c>
      <c r="B293" s="147" t="s">
        <v>194</v>
      </c>
      <c r="C293" s="147" t="s">
        <v>21</v>
      </c>
      <c r="D293" s="147">
        <v>361.16677329999999</v>
      </c>
      <c r="E293" s="147">
        <v>46.186074629235897</v>
      </c>
      <c r="F293" s="147">
        <v>5.3526188027918096</v>
      </c>
      <c r="G293" s="147">
        <v>44.0307446765094</v>
      </c>
      <c r="H293" s="147">
        <v>6386.3111736000001</v>
      </c>
      <c r="I293" s="147">
        <v>15.957958452328</v>
      </c>
      <c r="J293" s="147">
        <v>94.647381197208205</v>
      </c>
      <c r="K293" s="147">
        <v>2.4900825450769202</v>
      </c>
    </row>
    <row r="294" spans="1:11" x14ac:dyDescent="0.25">
      <c r="A294" s="147" t="s">
        <v>193</v>
      </c>
      <c r="B294" s="147" t="s">
        <v>194</v>
      </c>
      <c r="C294" s="147" t="s">
        <v>22</v>
      </c>
      <c r="D294" s="147">
        <v>5695.8670929</v>
      </c>
      <c r="E294" s="147">
        <v>10.777187888858499</v>
      </c>
      <c r="F294" s="147">
        <v>7.3442775462154399</v>
      </c>
      <c r="G294" s="147">
        <v>10.771474131951701</v>
      </c>
      <c r="H294" s="147">
        <v>71859.305040199994</v>
      </c>
      <c r="I294" s="147">
        <v>2.9545443690268098</v>
      </c>
      <c r="J294" s="147">
        <v>92.655722453784506</v>
      </c>
      <c r="K294" s="147">
        <v>0.85379179517370596</v>
      </c>
    </row>
    <row r="295" spans="1:11" x14ac:dyDescent="0.25">
      <c r="A295" s="147" t="s">
        <v>195</v>
      </c>
      <c r="B295" s="147" t="s">
        <v>196</v>
      </c>
      <c r="C295" s="147" t="s">
        <v>21</v>
      </c>
      <c r="D295" s="147">
        <v>547.03742169999998</v>
      </c>
      <c r="E295" s="147">
        <v>27.154518291991401</v>
      </c>
      <c r="F295" s="147">
        <v>18.848749092584399</v>
      </c>
      <c r="G295" s="147">
        <v>19.520009830462101</v>
      </c>
      <c r="H295" s="147">
        <v>2355.2104623</v>
      </c>
      <c r="I295" s="147">
        <v>16.101882633097201</v>
      </c>
      <c r="J295" s="147">
        <v>81.151250907415601</v>
      </c>
      <c r="K295" s="147">
        <v>4.5338520782498497</v>
      </c>
    </row>
    <row r="296" spans="1:11" x14ac:dyDescent="0.25">
      <c r="A296" s="147" t="s">
        <v>195</v>
      </c>
      <c r="B296" s="147" t="s">
        <v>196</v>
      </c>
      <c r="C296" s="147" t="s">
        <v>22</v>
      </c>
      <c r="D296" s="147">
        <v>5698.0972664000001</v>
      </c>
      <c r="E296" s="147">
        <v>8.4730715804894192</v>
      </c>
      <c r="F296" s="147">
        <v>17.400207381179101</v>
      </c>
      <c r="G296" s="147">
        <v>7.4261293283151302</v>
      </c>
      <c r="H296" s="147">
        <v>27049.197875400001</v>
      </c>
      <c r="I296" s="147">
        <v>3.2148516604552002</v>
      </c>
      <c r="J296" s="147">
        <v>82.599792618820899</v>
      </c>
      <c r="K296" s="147">
        <v>1.5643645856163699</v>
      </c>
    </row>
    <row r="297" spans="1:11" x14ac:dyDescent="0.25">
      <c r="A297" s="147" t="s">
        <v>197</v>
      </c>
      <c r="B297" s="147" t="s">
        <v>198</v>
      </c>
      <c r="C297" s="147" t="s">
        <v>21</v>
      </c>
      <c r="D297" s="147">
        <v>588.38139490000003</v>
      </c>
      <c r="E297" s="147">
        <v>32.400600023960699</v>
      </c>
      <c r="F297" s="147">
        <v>26.631464740982398</v>
      </c>
      <c r="G297" s="147">
        <v>21.479543314458201</v>
      </c>
      <c r="H297" s="147">
        <v>1620.9653332</v>
      </c>
      <c r="I297" s="147">
        <v>24.091959859496999</v>
      </c>
      <c r="J297" s="147">
        <v>73.368535259017605</v>
      </c>
      <c r="K297" s="147">
        <v>7.7966896628359699</v>
      </c>
    </row>
    <row r="298" spans="1:11" x14ac:dyDescent="0.25">
      <c r="A298" s="147" t="s">
        <v>197</v>
      </c>
      <c r="B298" s="147" t="s">
        <v>198</v>
      </c>
      <c r="C298" s="147" t="s">
        <v>22</v>
      </c>
      <c r="D298" s="147">
        <v>14862.860871999999</v>
      </c>
      <c r="E298" s="147">
        <v>7.33323105279106</v>
      </c>
      <c r="F298" s="147">
        <v>21.0034527182011</v>
      </c>
      <c r="G298" s="147">
        <v>7.00044949370134</v>
      </c>
      <c r="H298" s="147">
        <v>55901.032433599998</v>
      </c>
      <c r="I298" s="147">
        <v>3.6582183431434898</v>
      </c>
      <c r="J298" s="147">
        <v>78.996547281798897</v>
      </c>
      <c r="K298" s="147">
        <v>1.86126628322892</v>
      </c>
    </row>
    <row r="299" spans="1:11" x14ac:dyDescent="0.25">
      <c r="A299" s="147" t="s">
        <v>199</v>
      </c>
      <c r="B299" s="147" t="s">
        <v>200</v>
      </c>
      <c r="C299" s="147" t="s">
        <v>21</v>
      </c>
      <c r="D299" s="147">
        <v>1367.8050378999999</v>
      </c>
      <c r="E299" s="147">
        <v>19.972251264902699</v>
      </c>
      <c r="F299" s="147">
        <v>24.277909914656501</v>
      </c>
      <c r="G299" s="147">
        <v>14.581139772659901</v>
      </c>
      <c r="H299" s="147">
        <v>4266.1438593000003</v>
      </c>
      <c r="I299" s="147">
        <v>16.420636026911801</v>
      </c>
      <c r="J299" s="147">
        <v>75.722090085343496</v>
      </c>
      <c r="K299" s="147">
        <v>4.67498450524376</v>
      </c>
    </row>
    <row r="300" spans="1:11" x14ac:dyDescent="0.25">
      <c r="A300" s="147" t="s">
        <v>199</v>
      </c>
      <c r="B300" s="147" t="s">
        <v>200</v>
      </c>
      <c r="C300" s="147" t="s">
        <v>22</v>
      </c>
      <c r="D300" s="147">
        <v>13613.3158226</v>
      </c>
      <c r="E300" s="147">
        <v>7.2545704307474903</v>
      </c>
      <c r="F300" s="147">
        <v>24.391356591963699</v>
      </c>
      <c r="G300" s="147">
        <v>6.63452898754531</v>
      </c>
      <c r="H300" s="147">
        <v>42198.732889300001</v>
      </c>
      <c r="I300" s="147">
        <v>4.47253464923969</v>
      </c>
      <c r="J300" s="147">
        <v>75.608643408036301</v>
      </c>
      <c r="K300" s="147">
        <v>2.1402997734216398</v>
      </c>
    </row>
    <row r="301" spans="1:11" x14ac:dyDescent="0.25">
      <c r="A301" s="147" t="s">
        <v>201</v>
      </c>
      <c r="B301" s="147" t="s">
        <v>202</v>
      </c>
      <c r="C301" s="147" t="s">
        <v>21</v>
      </c>
      <c r="D301" s="147">
        <v>2798.3791507000001</v>
      </c>
      <c r="E301" s="147">
        <v>25.647002965483601</v>
      </c>
      <c r="F301" s="147">
        <v>16.9423813618099</v>
      </c>
      <c r="G301" s="147">
        <v>18.2221546620898</v>
      </c>
      <c r="H301" s="147">
        <v>13718.656388400001</v>
      </c>
      <c r="I301" s="147">
        <v>16.9860891738366</v>
      </c>
      <c r="J301" s="147">
        <v>83.057618638190107</v>
      </c>
      <c r="K301" s="147">
        <v>3.7170183612398402</v>
      </c>
    </row>
    <row r="302" spans="1:11" x14ac:dyDescent="0.25">
      <c r="A302" s="147" t="s">
        <v>201</v>
      </c>
      <c r="B302" s="147" t="s">
        <v>202</v>
      </c>
      <c r="C302" s="147" t="s">
        <v>22</v>
      </c>
      <c r="D302" s="147">
        <v>16222.641420100001</v>
      </c>
      <c r="E302" s="147">
        <v>10.004431142545</v>
      </c>
      <c r="F302" s="147">
        <v>13.7862807303535</v>
      </c>
      <c r="G302" s="147">
        <v>9.0751019715697794</v>
      </c>
      <c r="H302" s="147">
        <v>101449.7151596</v>
      </c>
      <c r="I302" s="147">
        <v>3.6489090810651601</v>
      </c>
      <c r="J302" s="147">
        <v>86.213719269646504</v>
      </c>
      <c r="K302" s="147">
        <v>1.4511832281047801</v>
      </c>
    </row>
    <row r="303" spans="1:11" x14ac:dyDescent="0.25">
      <c r="A303" s="147" t="s">
        <v>203</v>
      </c>
      <c r="B303" s="147" t="s">
        <v>204</v>
      </c>
      <c r="C303" s="147" t="s">
        <v>21</v>
      </c>
      <c r="D303" s="147">
        <v>3590.9892758999999</v>
      </c>
      <c r="E303" s="147">
        <v>24.101358859829102</v>
      </c>
      <c r="F303" s="147">
        <v>25.033501434479501</v>
      </c>
      <c r="G303" s="147">
        <v>14.839383934738199</v>
      </c>
      <c r="H303" s="147">
        <v>10753.7450606</v>
      </c>
      <c r="I303" s="147">
        <v>18.3927024719742</v>
      </c>
      <c r="J303" s="147">
        <v>74.966498565520496</v>
      </c>
      <c r="K303" s="147">
        <v>4.95530331715287</v>
      </c>
    </row>
    <row r="304" spans="1:11" x14ac:dyDescent="0.25">
      <c r="A304" s="147" t="s">
        <v>203</v>
      </c>
      <c r="B304" s="147" t="s">
        <v>204</v>
      </c>
      <c r="C304" s="147" t="s">
        <v>22</v>
      </c>
      <c r="D304" s="147">
        <v>29940.7489695</v>
      </c>
      <c r="E304" s="147">
        <v>6.8717252360675696</v>
      </c>
      <c r="F304" s="147">
        <v>23.5664516927772</v>
      </c>
      <c r="G304" s="147">
        <v>5.8605749691585602</v>
      </c>
      <c r="H304" s="147">
        <v>97107.435287600005</v>
      </c>
      <c r="I304" s="147">
        <v>3.2194116776887198</v>
      </c>
      <c r="J304" s="147">
        <v>76.433548307222793</v>
      </c>
      <c r="K304" s="147">
        <v>1.80696775122139</v>
      </c>
    </row>
    <row r="305" spans="1:11" x14ac:dyDescent="0.25">
      <c r="A305" s="147" t="s">
        <v>205</v>
      </c>
      <c r="B305" s="147" t="s">
        <v>206</v>
      </c>
      <c r="C305" s="147" t="s">
        <v>21</v>
      </c>
      <c r="D305" s="147">
        <v>882.75993329999994</v>
      </c>
      <c r="E305" s="147">
        <v>26.109123469365201</v>
      </c>
      <c r="F305" s="147">
        <v>8.6248635714060704</v>
      </c>
      <c r="G305" s="147">
        <v>24.957497830680499</v>
      </c>
      <c r="H305" s="147">
        <v>9352.2997403000008</v>
      </c>
      <c r="I305" s="147">
        <v>13.969106005592</v>
      </c>
      <c r="J305" s="147">
        <v>91.375136428593905</v>
      </c>
      <c r="K305" s="147">
        <v>2.3557285087228901</v>
      </c>
    </row>
    <row r="306" spans="1:11" x14ac:dyDescent="0.25">
      <c r="A306" s="147" t="s">
        <v>205</v>
      </c>
      <c r="B306" s="147" t="s">
        <v>206</v>
      </c>
      <c r="C306" s="147" t="s">
        <v>22</v>
      </c>
      <c r="D306" s="147">
        <v>11676.002191</v>
      </c>
      <c r="E306" s="147">
        <v>7.8776362731213299</v>
      </c>
      <c r="F306" s="147">
        <v>15.7072500845417</v>
      </c>
      <c r="G306" s="147">
        <v>7.7018286064161199</v>
      </c>
      <c r="H306" s="147">
        <v>62659.111391300001</v>
      </c>
      <c r="I306" s="147">
        <v>3.3471970138492102</v>
      </c>
      <c r="J306" s="147">
        <v>84.292749915458302</v>
      </c>
      <c r="K306" s="147">
        <v>1.4351714489156799</v>
      </c>
    </row>
    <row r="307" spans="1:11" x14ac:dyDescent="0.25">
      <c r="A307" s="147" t="s">
        <v>207</v>
      </c>
      <c r="B307" s="147" t="s">
        <v>208</v>
      </c>
      <c r="C307" s="147" t="s">
        <v>21</v>
      </c>
      <c r="D307" s="147">
        <v>1180.7738439</v>
      </c>
      <c r="E307" s="147">
        <v>38.494047667786397</v>
      </c>
      <c r="F307" s="147">
        <v>9.3116323487552393</v>
      </c>
      <c r="G307" s="147">
        <v>32.314696819597799</v>
      </c>
      <c r="H307" s="147">
        <v>11499.858291</v>
      </c>
      <c r="I307" s="147">
        <v>21.2773645572709</v>
      </c>
      <c r="J307" s="147">
        <v>90.688367651244803</v>
      </c>
      <c r="K307" s="147">
        <v>3.3179842579452901</v>
      </c>
    </row>
    <row r="308" spans="1:11" x14ac:dyDescent="0.25">
      <c r="A308" s="147" t="s">
        <v>207</v>
      </c>
      <c r="B308" s="147" t="s">
        <v>208</v>
      </c>
      <c r="C308" s="147" t="s">
        <v>22</v>
      </c>
      <c r="D308" s="147">
        <v>29042.482214700001</v>
      </c>
      <c r="E308" s="147">
        <v>8.6759189831810009</v>
      </c>
      <c r="F308" s="147">
        <v>11.9281956986379</v>
      </c>
      <c r="G308" s="147">
        <v>7.88162613003791</v>
      </c>
      <c r="H308" s="147">
        <v>214435.09770139999</v>
      </c>
      <c r="I308" s="147">
        <v>3.1645720235161798</v>
      </c>
      <c r="J308" s="147">
        <v>88.071804301362107</v>
      </c>
      <c r="K308" s="147">
        <v>1.0674651172229599</v>
      </c>
    </row>
    <row r="309" spans="1:11" x14ac:dyDescent="0.25">
      <c r="A309" s="147" t="s">
        <v>209</v>
      </c>
      <c r="B309" s="147" t="s">
        <v>210</v>
      </c>
      <c r="C309" s="147" t="s">
        <v>21</v>
      </c>
      <c r="D309" s="147">
        <v>60.423707899999997</v>
      </c>
      <c r="E309" s="147">
        <v>70.344776159178096</v>
      </c>
      <c r="F309" s="147">
        <v>6.7667228866536799</v>
      </c>
      <c r="G309" s="147">
        <v>66.078290393565695</v>
      </c>
      <c r="H309" s="147">
        <v>832.53007360000004</v>
      </c>
      <c r="I309" s="147">
        <v>36.847971357995803</v>
      </c>
      <c r="J309" s="147">
        <v>93.233277113346304</v>
      </c>
      <c r="K309" s="147">
        <v>4.7958571634620997</v>
      </c>
    </row>
    <row r="310" spans="1:11" x14ac:dyDescent="0.25">
      <c r="A310" s="147" t="s">
        <v>209</v>
      </c>
      <c r="B310" s="147" t="s">
        <v>210</v>
      </c>
      <c r="C310" s="147" t="s">
        <v>22</v>
      </c>
      <c r="D310" s="147">
        <v>8520.2234532999992</v>
      </c>
      <c r="E310" s="147">
        <v>7.3120224162818399</v>
      </c>
      <c r="F310" s="147">
        <v>11.111545059571799</v>
      </c>
      <c r="G310" s="147">
        <v>6.8651784330945196</v>
      </c>
      <c r="H310" s="147">
        <v>68158.792899699998</v>
      </c>
      <c r="I310" s="147">
        <v>2.5711614364297701</v>
      </c>
      <c r="J310" s="147">
        <v>88.888454940428204</v>
      </c>
      <c r="K310" s="147">
        <v>0.85818500898067895</v>
      </c>
    </row>
    <row r="311" spans="1:11" x14ac:dyDescent="0.25">
      <c r="A311" s="147" t="s">
        <v>211</v>
      </c>
      <c r="B311" s="147" t="s">
        <v>212</v>
      </c>
      <c r="C311" s="147" t="s">
        <v>21</v>
      </c>
      <c r="D311" s="147">
        <v>290.3521882</v>
      </c>
      <c r="E311" s="147">
        <v>51.957400537846901</v>
      </c>
      <c r="F311" s="147">
        <v>6.3694232966583204</v>
      </c>
      <c r="G311" s="147">
        <v>48.607952920471398</v>
      </c>
      <c r="H311" s="147">
        <v>4268.1796391999997</v>
      </c>
      <c r="I311" s="147">
        <v>26.727704204883601</v>
      </c>
      <c r="J311" s="147">
        <v>93.630576703341703</v>
      </c>
      <c r="K311" s="147">
        <v>3.3066615483472899</v>
      </c>
    </row>
    <row r="312" spans="1:11" x14ac:dyDescent="0.25">
      <c r="A312" s="147" t="s">
        <v>211</v>
      </c>
      <c r="B312" s="147" t="s">
        <v>212</v>
      </c>
      <c r="C312" s="147" t="s">
        <v>22</v>
      </c>
      <c r="D312" s="147">
        <v>16735.3218327</v>
      </c>
      <c r="E312" s="147">
        <v>9.4838170370138002</v>
      </c>
      <c r="F312" s="147">
        <v>11.3286296348404</v>
      </c>
      <c r="G312" s="147">
        <v>9.1851211738447809</v>
      </c>
      <c r="H312" s="147">
        <v>130990.5935881</v>
      </c>
      <c r="I312" s="147">
        <v>3.4141202702907698</v>
      </c>
      <c r="J312" s="147">
        <v>88.671370365159603</v>
      </c>
      <c r="K312" s="147">
        <v>1.1734885284969301</v>
      </c>
    </row>
    <row r="313" spans="1:11" x14ac:dyDescent="0.25">
      <c r="A313" s="147" t="s">
        <v>213</v>
      </c>
      <c r="B313" s="147" t="s">
        <v>214</v>
      </c>
      <c r="C313" s="147" t="s">
        <v>21</v>
      </c>
      <c r="D313" s="147">
        <v>1141.8632745</v>
      </c>
      <c r="E313" s="147">
        <v>32.365725237558003</v>
      </c>
      <c r="F313" s="147">
        <v>12.078360699749799</v>
      </c>
      <c r="G313" s="147">
        <v>27.8791674384941</v>
      </c>
      <c r="H313" s="147">
        <v>8311.9301904000004</v>
      </c>
      <c r="I313" s="147">
        <v>19.7040091802238</v>
      </c>
      <c r="J313" s="147">
        <v>87.921639300250206</v>
      </c>
      <c r="K313" s="147">
        <v>3.8299404220718798</v>
      </c>
    </row>
    <row r="314" spans="1:11" x14ac:dyDescent="0.25">
      <c r="A314" s="147" t="s">
        <v>213</v>
      </c>
      <c r="B314" s="147" t="s">
        <v>214</v>
      </c>
      <c r="C314" s="147" t="s">
        <v>22</v>
      </c>
      <c r="D314" s="147">
        <v>14919.870158</v>
      </c>
      <c r="E314" s="147">
        <v>9.6923230669868801</v>
      </c>
      <c r="F314" s="147">
        <v>13.195063913884001</v>
      </c>
      <c r="G314" s="147">
        <v>10.1551632201112</v>
      </c>
      <c r="H314" s="147">
        <v>98151.7318848</v>
      </c>
      <c r="I314" s="147">
        <v>3.97748641928295</v>
      </c>
      <c r="J314" s="147">
        <v>86.804936086116001</v>
      </c>
      <c r="K314" s="147">
        <v>1.5436682956872101</v>
      </c>
    </row>
    <row r="315" spans="1:11" x14ac:dyDescent="0.25">
      <c r="A315" s="147" t="s">
        <v>215</v>
      </c>
      <c r="B315" s="147" t="s">
        <v>216</v>
      </c>
      <c r="C315" s="147" t="s">
        <v>21</v>
      </c>
      <c r="D315" s="147">
        <v>565.77650259999996</v>
      </c>
      <c r="E315" s="147">
        <v>40.532731559854597</v>
      </c>
      <c r="F315" s="147">
        <v>11.7215665887533</v>
      </c>
      <c r="G315" s="147">
        <v>34.3209891562392</v>
      </c>
      <c r="H315" s="147">
        <v>4261.0228703000002</v>
      </c>
      <c r="I315" s="147">
        <v>26.501826067656701</v>
      </c>
      <c r="J315" s="147">
        <v>88.278433411246695</v>
      </c>
      <c r="K315" s="147">
        <v>4.55712391171053</v>
      </c>
    </row>
    <row r="316" spans="1:11" x14ac:dyDescent="0.25">
      <c r="A316" s="147" t="s">
        <v>215</v>
      </c>
      <c r="B316" s="147" t="s">
        <v>216</v>
      </c>
      <c r="C316" s="147" t="s">
        <v>22</v>
      </c>
      <c r="D316" s="147">
        <v>16074.3146256</v>
      </c>
      <c r="E316" s="147">
        <v>10.404398028985399</v>
      </c>
      <c r="F316" s="147">
        <v>13.616599485481199</v>
      </c>
      <c r="G316" s="147">
        <v>9.8828673208198907</v>
      </c>
      <c r="H316" s="147">
        <v>101975.0900201</v>
      </c>
      <c r="I316" s="147">
        <v>2.9136655095477502</v>
      </c>
      <c r="J316" s="147">
        <v>86.383400514518797</v>
      </c>
      <c r="K316" s="147">
        <v>1.5578345524049699</v>
      </c>
    </row>
    <row r="317" spans="1:11" x14ac:dyDescent="0.25">
      <c r="A317" s="147" t="s">
        <v>217</v>
      </c>
      <c r="B317" s="147" t="s">
        <v>218</v>
      </c>
      <c r="C317" s="147" t="s">
        <v>21</v>
      </c>
      <c r="D317" s="147">
        <v>176.39411559999999</v>
      </c>
      <c r="E317" s="147">
        <v>33.079705520527497</v>
      </c>
      <c r="F317" s="147">
        <v>9.5663991518002707</v>
      </c>
      <c r="G317" s="147">
        <v>29.681059705842699</v>
      </c>
      <c r="H317" s="147">
        <v>1667.4983752000001</v>
      </c>
      <c r="I317" s="147">
        <v>20.5605312521391</v>
      </c>
      <c r="J317" s="147">
        <v>90.433600848199703</v>
      </c>
      <c r="K317" s="147">
        <v>3.13977174115985</v>
      </c>
    </row>
    <row r="318" spans="1:11" x14ac:dyDescent="0.25">
      <c r="A318" s="147" t="s">
        <v>217</v>
      </c>
      <c r="B318" s="147" t="s">
        <v>218</v>
      </c>
      <c r="C318" s="147" t="s">
        <v>22</v>
      </c>
      <c r="D318" s="147">
        <v>4645.9196752999997</v>
      </c>
      <c r="E318" s="147">
        <v>8.2155711715593203</v>
      </c>
      <c r="F318" s="147">
        <v>16.637045041623001</v>
      </c>
      <c r="G318" s="147">
        <v>8.5638449495049898</v>
      </c>
      <c r="H318" s="147">
        <v>23279.2296747</v>
      </c>
      <c r="I318" s="147">
        <v>3.9434082452564398</v>
      </c>
      <c r="J318" s="147">
        <v>83.362954958377003</v>
      </c>
      <c r="K318" s="147">
        <v>1.7091173678467699</v>
      </c>
    </row>
    <row r="319" spans="1:11" x14ac:dyDescent="0.25">
      <c r="A319" s="147" t="s">
        <v>219</v>
      </c>
      <c r="B319" s="147" t="s">
        <v>220</v>
      </c>
      <c r="C319" s="147" t="s">
        <v>21</v>
      </c>
      <c r="D319" s="147">
        <v>111.9325132</v>
      </c>
      <c r="E319" s="147">
        <v>49.4983716979185</v>
      </c>
      <c r="F319" s="147">
        <v>7.7455149987592602</v>
      </c>
      <c r="G319" s="147">
        <v>47.4582098344288</v>
      </c>
      <c r="H319" s="147">
        <v>1333.1942888000001</v>
      </c>
      <c r="I319" s="147">
        <v>39.867618074496299</v>
      </c>
      <c r="J319" s="147">
        <v>92.254485001240695</v>
      </c>
      <c r="K319" s="147">
        <v>3.9845030415799201</v>
      </c>
    </row>
    <row r="320" spans="1:11" x14ac:dyDescent="0.25">
      <c r="A320" s="147" t="s">
        <v>219</v>
      </c>
      <c r="B320" s="147" t="s">
        <v>220</v>
      </c>
      <c r="C320" s="147" t="s">
        <v>22</v>
      </c>
      <c r="D320" s="147">
        <v>6931.5448310000002</v>
      </c>
      <c r="E320" s="147">
        <v>8.0693427225907506</v>
      </c>
      <c r="F320" s="147">
        <v>12.726020169902499</v>
      </c>
      <c r="G320" s="147">
        <v>7.6262099576770597</v>
      </c>
      <c r="H320" s="147">
        <v>47535.9535578</v>
      </c>
      <c r="I320" s="147">
        <v>3.3314265965028702</v>
      </c>
      <c r="J320" s="147">
        <v>87.273979830097502</v>
      </c>
      <c r="K320" s="147">
        <v>1.11203020568383</v>
      </c>
    </row>
    <row r="321" spans="1:11" x14ac:dyDescent="0.25">
      <c r="A321" s="147" t="s">
        <v>221</v>
      </c>
      <c r="B321" s="147" t="s">
        <v>222</v>
      </c>
      <c r="C321" s="147" t="s">
        <v>21</v>
      </c>
      <c r="D321" s="147">
        <v>150.52811840000001</v>
      </c>
      <c r="E321" s="147">
        <v>41.0225578097414</v>
      </c>
      <c r="F321" s="147">
        <v>28.587964141662098</v>
      </c>
      <c r="G321" s="147">
        <v>19.925636811790401</v>
      </c>
      <c r="H321" s="147">
        <v>376.01556149999999</v>
      </c>
      <c r="I321" s="147">
        <v>37.6765661755624</v>
      </c>
      <c r="J321" s="147">
        <v>71.412035858337902</v>
      </c>
      <c r="K321" s="147">
        <v>7.9767140626720501</v>
      </c>
    </row>
    <row r="322" spans="1:11" x14ac:dyDescent="0.25">
      <c r="A322" s="147" t="s">
        <v>221</v>
      </c>
      <c r="B322" s="147" t="s">
        <v>222</v>
      </c>
      <c r="C322" s="147" t="s">
        <v>22</v>
      </c>
      <c r="D322" s="147">
        <v>2753.7219218999999</v>
      </c>
      <c r="E322" s="147">
        <v>9.2133475291050004</v>
      </c>
      <c r="F322" s="147">
        <v>10.6445871838459</v>
      </c>
      <c r="G322" s="147">
        <v>9.1578015493786804</v>
      </c>
      <c r="H322" s="147">
        <v>23115.970104100001</v>
      </c>
      <c r="I322" s="147">
        <v>2.6623376691176599</v>
      </c>
      <c r="J322" s="147">
        <v>89.3554128161541</v>
      </c>
      <c r="K322" s="147">
        <v>1.0909357803011299</v>
      </c>
    </row>
    <row r="323" spans="1:11" x14ac:dyDescent="0.25">
      <c r="A323" s="147" t="s">
        <v>223</v>
      </c>
      <c r="B323" s="147" t="s">
        <v>224</v>
      </c>
      <c r="C323" s="147" t="s">
        <v>21</v>
      </c>
      <c r="D323" s="147">
        <v>1357.2855818999999</v>
      </c>
      <c r="E323" s="147">
        <v>28.811212592298101</v>
      </c>
      <c r="F323" s="147">
        <v>24.3085226384128</v>
      </c>
      <c r="G323" s="147">
        <v>19.201419369594301</v>
      </c>
      <c r="H323" s="147">
        <v>4226.2934865999996</v>
      </c>
      <c r="I323" s="147">
        <v>23.789905415320799</v>
      </c>
      <c r="J323" s="147">
        <v>75.691477361587204</v>
      </c>
      <c r="K323" s="147">
        <v>6.1665877547307204</v>
      </c>
    </row>
    <row r="324" spans="1:11" x14ac:dyDescent="0.25">
      <c r="A324" s="147" t="s">
        <v>223</v>
      </c>
      <c r="B324" s="147" t="s">
        <v>224</v>
      </c>
      <c r="C324" s="147" t="s">
        <v>22</v>
      </c>
      <c r="D324" s="147">
        <v>17140.359574599999</v>
      </c>
      <c r="E324" s="147">
        <v>6.4747811028539797</v>
      </c>
      <c r="F324" s="147">
        <v>15.599613066807301</v>
      </c>
      <c r="G324" s="147">
        <v>6.2112276372281396</v>
      </c>
      <c r="H324" s="147">
        <v>92736.465582499994</v>
      </c>
      <c r="I324" s="147">
        <v>2.9421533909511202</v>
      </c>
      <c r="J324" s="147">
        <v>84.400386933192706</v>
      </c>
      <c r="K324" s="147">
        <v>1.1480130759034901</v>
      </c>
    </row>
    <row r="325" spans="1:11" x14ac:dyDescent="0.25">
      <c r="A325" s="147" t="s">
        <v>225</v>
      </c>
      <c r="B325" s="147" t="s">
        <v>226</v>
      </c>
      <c r="C325" s="147" t="s">
        <v>21</v>
      </c>
      <c r="D325" s="147">
        <v>712.62940030000004</v>
      </c>
      <c r="E325" s="147">
        <v>22.883373004821699</v>
      </c>
      <c r="F325" s="147">
        <v>12.5783194450562</v>
      </c>
      <c r="G325" s="147">
        <v>21.2285159733527</v>
      </c>
      <c r="H325" s="147">
        <v>4952.9080621000003</v>
      </c>
      <c r="I325" s="147">
        <v>15.6264577682606</v>
      </c>
      <c r="J325" s="147">
        <v>87.421680554943904</v>
      </c>
      <c r="K325" s="147">
        <v>3.0543802585616899</v>
      </c>
    </row>
    <row r="326" spans="1:11" x14ac:dyDescent="0.25">
      <c r="A326" s="147" t="s">
        <v>225</v>
      </c>
      <c r="B326" s="147" t="s">
        <v>226</v>
      </c>
      <c r="C326" s="147" t="s">
        <v>22</v>
      </c>
      <c r="D326" s="147">
        <v>8032.3392708000001</v>
      </c>
      <c r="E326" s="147">
        <v>6.4866708655488896</v>
      </c>
      <c r="F326" s="147">
        <v>18.8334931621648</v>
      </c>
      <c r="G326" s="147">
        <v>6.3842520718882501</v>
      </c>
      <c r="H326" s="147">
        <v>34616.887835599999</v>
      </c>
      <c r="I326" s="147">
        <v>2.7565221469533401</v>
      </c>
      <c r="J326" s="147">
        <v>81.1665068378352</v>
      </c>
      <c r="K326" s="147">
        <v>1.4813717187764499</v>
      </c>
    </row>
    <row r="327" spans="1:11" x14ac:dyDescent="0.25">
      <c r="A327" s="147" t="s">
        <v>227</v>
      </c>
      <c r="B327" s="147" t="s">
        <v>228</v>
      </c>
      <c r="C327" s="147" t="s">
        <v>21</v>
      </c>
      <c r="D327" s="147">
        <v>253.22651010000001</v>
      </c>
      <c r="E327" s="147">
        <v>35.219063389337201</v>
      </c>
      <c r="F327" s="147">
        <v>6.9881523356579702</v>
      </c>
      <c r="G327" s="147">
        <v>31.7897519088046</v>
      </c>
      <c r="H327" s="147">
        <v>3370.4281833999999</v>
      </c>
      <c r="I327" s="147">
        <v>15.5224968651852</v>
      </c>
      <c r="J327" s="147">
        <v>93.011847664342</v>
      </c>
      <c r="K327" s="147">
        <v>2.3884229227785401</v>
      </c>
    </row>
    <row r="328" spans="1:11" x14ac:dyDescent="0.25">
      <c r="A328" s="147" t="s">
        <v>227</v>
      </c>
      <c r="B328" s="147" t="s">
        <v>228</v>
      </c>
      <c r="C328" s="147" t="s">
        <v>22</v>
      </c>
      <c r="D328" s="147">
        <v>4698.7961770000002</v>
      </c>
      <c r="E328" s="147">
        <v>9.3020832556075099</v>
      </c>
      <c r="F328" s="147">
        <v>9.16254879638036</v>
      </c>
      <c r="G328" s="147">
        <v>8.7687347011709402</v>
      </c>
      <c r="H328" s="147">
        <v>46583.835778599998</v>
      </c>
      <c r="I328" s="147">
        <v>3.3662232431676502</v>
      </c>
      <c r="J328" s="147">
        <v>90.837451203619594</v>
      </c>
      <c r="K328" s="147">
        <v>0.88448055859576002</v>
      </c>
    </row>
    <row r="329" spans="1:11" x14ac:dyDescent="0.25">
      <c r="A329" s="147" t="s">
        <v>229</v>
      </c>
      <c r="B329" s="147" t="s">
        <v>230</v>
      </c>
      <c r="C329" s="147" t="s">
        <v>21</v>
      </c>
      <c r="D329" s="147">
        <v>3413.3080725</v>
      </c>
      <c r="E329" s="147">
        <v>22.412430758440198</v>
      </c>
      <c r="F329" s="147">
        <v>23.346859937082002</v>
      </c>
      <c r="G329" s="147">
        <v>18.241737853520501</v>
      </c>
      <c r="H329" s="147">
        <v>11206.679719</v>
      </c>
      <c r="I329" s="147">
        <v>11.8003131159271</v>
      </c>
      <c r="J329" s="147">
        <v>76.653140062917998</v>
      </c>
      <c r="K329" s="147">
        <v>5.5560319945867302</v>
      </c>
    </row>
    <row r="330" spans="1:11" x14ac:dyDescent="0.25">
      <c r="A330" s="147" t="s">
        <v>229</v>
      </c>
      <c r="B330" s="147" t="s">
        <v>230</v>
      </c>
      <c r="C330" s="147" t="s">
        <v>22</v>
      </c>
      <c r="D330" s="147">
        <v>14905.947185000001</v>
      </c>
      <c r="E330" s="147">
        <v>8.81285401722179</v>
      </c>
      <c r="F330" s="147">
        <v>14.339902279686401</v>
      </c>
      <c r="G330" s="147">
        <v>8.6739489580848907</v>
      </c>
      <c r="H330" s="147">
        <v>89041.394256200001</v>
      </c>
      <c r="I330" s="147">
        <v>3.2859884991676802</v>
      </c>
      <c r="J330" s="147">
        <v>85.660097720313601</v>
      </c>
      <c r="K330" s="147">
        <v>1.4520597541698601</v>
      </c>
    </row>
    <row r="331" spans="1:11" x14ac:dyDescent="0.25">
      <c r="A331" s="147" t="s">
        <v>231</v>
      </c>
      <c r="B331" s="147" t="s">
        <v>232</v>
      </c>
      <c r="C331" s="147" t="s">
        <v>21</v>
      </c>
      <c r="D331" s="147">
        <v>68.593588800000006</v>
      </c>
      <c r="E331" s="147">
        <v>59.834661837454803</v>
      </c>
      <c r="F331" s="147">
        <v>9.5193245618232005</v>
      </c>
      <c r="G331" s="147">
        <v>52.289921604595499</v>
      </c>
      <c r="H331" s="147">
        <v>651.97842609999998</v>
      </c>
      <c r="I331" s="147">
        <v>27.534383641504</v>
      </c>
      <c r="J331" s="147">
        <v>90.480675438176803</v>
      </c>
      <c r="K331" s="147">
        <v>5.5013375249010599</v>
      </c>
    </row>
    <row r="332" spans="1:11" x14ac:dyDescent="0.25">
      <c r="A332" s="147" t="s">
        <v>231</v>
      </c>
      <c r="B332" s="147" t="s">
        <v>232</v>
      </c>
      <c r="C332" s="147" t="s">
        <v>22</v>
      </c>
      <c r="D332" s="147">
        <v>3549.3786774999999</v>
      </c>
      <c r="E332" s="147">
        <v>7.5899663247047702</v>
      </c>
      <c r="F332" s="147">
        <v>13.0930756893155</v>
      </c>
      <c r="G332" s="147">
        <v>7.6694356862618802</v>
      </c>
      <c r="H332" s="147">
        <v>23559.444044700002</v>
      </c>
      <c r="I332" s="147">
        <v>2.7487888615827001</v>
      </c>
      <c r="J332" s="147">
        <v>86.906924310684502</v>
      </c>
      <c r="K332" s="147">
        <v>1.15544880607653</v>
      </c>
    </row>
    <row r="333" spans="1:11" x14ac:dyDescent="0.25">
      <c r="A333" s="147" t="s">
        <v>233</v>
      </c>
      <c r="B333" s="147" t="s">
        <v>234</v>
      </c>
      <c r="C333" s="147" t="s">
        <v>21</v>
      </c>
      <c r="D333" s="147">
        <v>2346.0820078000002</v>
      </c>
      <c r="E333" s="147">
        <v>29.429591143464101</v>
      </c>
      <c r="F333" s="147">
        <v>14.2489919186203</v>
      </c>
      <c r="G333" s="147">
        <v>24.850613729877502</v>
      </c>
      <c r="H333" s="147">
        <v>14118.8161492</v>
      </c>
      <c r="I333" s="147">
        <v>16.210113453758201</v>
      </c>
      <c r="J333" s="147">
        <v>85.751008081379695</v>
      </c>
      <c r="K333" s="147">
        <v>4.1293531368603302</v>
      </c>
    </row>
    <row r="334" spans="1:11" x14ac:dyDescent="0.25">
      <c r="A334" s="147" t="s">
        <v>233</v>
      </c>
      <c r="B334" s="147" t="s">
        <v>234</v>
      </c>
      <c r="C334" s="147" t="s">
        <v>22</v>
      </c>
      <c r="D334" s="147">
        <v>23695.921286699999</v>
      </c>
      <c r="E334" s="147">
        <v>7.8522607813492602</v>
      </c>
      <c r="F334" s="147">
        <v>15.2521302539852</v>
      </c>
      <c r="G334" s="147">
        <v>6.6432679978233198</v>
      </c>
      <c r="H334" s="147">
        <v>131665.46687420001</v>
      </c>
      <c r="I334" s="147">
        <v>3.3320242561667599</v>
      </c>
      <c r="J334" s="147">
        <v>84.7478697460148</v>
      </c>
      <c r="K334" s="147">
        <v>1.1955933419753899</v>
      </c>
    </row>
    <row r="335" spans="1:11" x14ac:dyDescent="0.25">
      <c r="A335" s="147" t="s">
        <v>235</v>
      </c>
      <c r="B335" s="147" t="s">
        <v>236</v>
      </c>
      <c r="C335" s="147" t="s">
        <v>21</v>
      </c>
      <c r="D335" s="147">
        <v>940.12650369999994</v>
      </c>
      <c r="E335" s="147">
        <v>41.5017364936486</v>
      </c>
      <c r="F335" s="147">
        <v>6.4350261257135104</v>
      </c>
      <c r="G335" s="147">
        <v>35.069899817609503</v>
      </c>
      <c r="H335" s="147">
        <v>13669.394659600001</v>
      </c>
      <c r="I335" s="147">
        <v>16.331169824164899</v>
      </c>
      <c r="J335" s="147">
        <v>93.564973874286494</v>
      </c>
      <c r="K335" s="147">
        <v>2.4119679855379399</v>
      </c>
    </row>
    <row r="336" spans="1:11" x14ac:dyDescent="0.25">
      <c r="A336" s="147" t="s">
        <v>235</v>
      </c>
      <c r="B336" s="147" t="s">
        <v>236</v>
      </c>
      <c r="C336" s="147" t="s">
        <v>22</v>
      </c>
      <c r="D336" s="147">
        <v>19209.233926000001</v>
      </c>
      <c r="E336" s="147">
        <v>14.303041273910701</v>
      </c>
      <c r="F336" s="147">
        <v>10.1217770134402</v>
      </c>
      <c r="G336" s="147">
        <v>13.377683450797299</v>
      </c>
      <c r="H336" s="147">
        <v>170572.00607259999</v>
      </c>
      <c r="I336" s="147">
        <v>2.77283381962298</v>
      </c>
      <c r="J336" s="147">
        <v>89.878222986559805</v>
      </c>
      <c r="K336" s="147">
        <v>1.50654879842926</v>
      </c>
    </row>
    <row r="337" spans="1:11" x14ac:dyDescent="0.25">
      <c r="A337" s="147" t="s">
        <v>237</v>
      </c>
      <c r="B337" s="147" t="s">
        <v>238</v>
      </c>
      <c r="C337" s="147" t="s">
        <v>21</v>
      </c>
      <c r="D337" s="147">
        <v>1706.4169818</v>
      </c>
      <c r="E337" s="147">
        <v>24.224647200324799</v>
      </c>
      <c r="F337" s="147">
        <v>18.790170281431401</v>
      </c>
      <c r="G337" s="147">
        <v>20.303721534947499</v>
      </c>
      <c r="H337" s="147">
        <v>7375.0173864999997</v>
      </c>
      <c r="I337" s="147">
        <v>20.726368284390102</v>
      </c>
      <c r="J337" s="147">
        <v>81.209829718568599</v>
      </c>
      <c r="K337" s="147">
        <v>4.6978350565509999</v>
      </c>
    </row>
    <row r="338" spans="1:11" x14ac:dyDescent="0.25">
      <c r="A338" s="147" t="s">
        <v>237</v>
      </c>
      <c r="B338" s="147" t="s">
        <v>238</v>
      </c>
      <c r="C338" s="147" t="s">
        <v>22</v>
      </c>
      <c r="D338" s="147">
        <v>16488.312811299998</v>
      </c>
      <c r="E338" s="147">
        <v>8.1958121967249102</v>
      </c>
      <c r="F338" s="147">
        <v>14.659330174788099</v>
      </c>
      <c r="G338" s="147">
        <v>7.6342270056764798</v>
      </c>
      <c r="H338" s="147">
        <v>95988.264322200004</v>
      </c>
      <c r="I338" s="147">
        <v>2.9585768351500001</v>
      </c>
      <c r="J338" s="147">
        <v>85.340669825211904</v>
      </c>
      <c r="K338" s="147">
        <v>1.3113636737877301</v>
      </c>
    </row>
    <row r="339" spans="1:11" x14ac:dyDescent="0.25">
      <c r="A339" s="147" t="s">
        <v>239</v>
      </c>
      <c r="B339" s="147" t="s">
        <v>240</v>
      </c>
      <c r="C339" s="147" t="s">
        <v>21</v>
      </c>
      <c r="D339" s="147">
        <v>1459.2890870000001</v>
      </c>
      <c r="E339" s="147">
        <v>23.687346168450699</v>
      </c>
      <c r="F339" s="147">
        <v>20.4796708981773</v>
      </c>
      <c r="G339" s="147">
        <v>21.5013197214287</v>
      </c>
      <c r="H339" s="147">
        <v>5666.2604116000002</v>
      </c>
      <c r="I339" s="147">
        <v>22.898726747194502</v>
      </c>
      <c r="J339" s="147">
        <v>79.520329101822696</v>
      </c>
      <c r="K339" s="147">
        <v>5.5374513252769599</v>
      </c>
    </row>
    <row r="340" spans="1:11" x14ac:dyDescent="0.25">
      <c r="A340" s="147" t="s">
        <v>239</v>
      </c>
      <c r="B340" s="147" t="s">
        <v>240</v>
      </c>
      <c r="C340" s="147" t="s">
        <v>22</v>
      </c>
      <c r="D340" s="147">
        <v>16255.6654887</v>
      </c>
      <c r="E340" s="147">
        <v>8.0005627522823595</v>
      </c>
      <c r="F340" s="147">
        <v>18.493914749125999</v>
      </c>
      <c r="G340" s="147">
        <v>7.6336840611285197</v>
      </c>
      <c r="H340" s="147">
        <v>71641.7089137</v>
      </c>
      <c r="I340" s="147">
        <v>2.7403768791380401</v>
      </c>
      <c r="J340" s="147">
        <v>81.506085250873994</v>
      </c>
      <c r="K340" s="147">
        <v>1.73210014704711</v>
      </c>
    </row>
    <row r="341" spans="1:11" x14ac:dyDescent="0.25">
      <c r="A341" s="147" t="s">
        <v>241</v>
      </c>
      <c r="B341" s="147" t="s">
        <v>242</v>
      </c>
      <c r="C341" s="147" t="s">
        <v>21</v>
      </c>
      <c r="D341" s="147">
        <v>279.462986</v>
      </c>
      <c r="E341" s="147">
        <v>20.730793763485998</v>
      </c>
      <c r="F341" s="147">
        <v>16.7933735486682</v>
      </c>
      <c r="G341" s="147">
        <v>15.4509814060537</v>
      </c>
      <c r="H341" s="147">
        <v>1384.6635529</v>
      </c>
      <c r="I341" s="147">
        <v>13.453509959066601</v>
      </c>
      <c r="J341" s="147">
        <v>83.2066264513318</v>
      </c>
      <c r="K341" s="147">
        <v>3.1184307489879401</v>
      </c>
    </row>
    <row r="342" spans="1:11" x14ac:dyDescent="0.25">
      <c r="A342" s="147" t="s">
        <v>241</v>
      </c>
      <c r="B342" s="147" t="s">
        <v>242</v>
      </c>
      <c r="C342" s="147" t="s">
        <v>22</v>
      </c>
      <c r="D342" s="147">
        <v>2403.5018396</v>
      </c>
      <c r="E342" s="147">
        <v>7.5322939839709298</v>
      </c>
      <c r="F342" s="147">
        <v>18.487280152944599</v>
      </c>
      <c r="G342" s="147">
        <v>6.7018933815504198</v>
      </c>
      <c r="H342" s="147">
        <v>10597.338845</v>
      </c>
      <c r="I342" s="147">
        <v>3.3880742062128899</v>
      </c>
      <c r="J342" s="147">
        <v>81.512719847055394</v>
      </c>
      <c r="K342" s="147">
        <v>1.5200054756161301</v>
      </c>
    </row>
    <row r="343" spans="1:11" x14ac:dyDescent="0.25">
      <c r="A343" s="147" t="s">
        <v>243</v>
      </c>
      <c r="B343" s="147" t="s">
        <v>244</v>
      </c>
      <c r="C343" s="147" t="s">
        <v>21</v>
      </c>
      <c r="D343" s="147">
        <v>115.0471872</v>
      </c>
      <c r="E343" s="147">
        <v>52.590444399737798</v>
      </c>
      <c r="F343" s="147">
        <v>14.7044876453475</v>
      </c>
      <c r="G343" s="147">
        <v>35.882937612128003</v>
      </c>
      <c r="H343" s="147">
        <v>667.34788820000006</v>
      </c>
      <c r="I343" s="147">
        <v>25.5752488429446</v>
      </c>
      <c r="J343" s="147">
        <v>85.295512354652502</v>
      </c>
      <c r="K343" s="147">
        <v>6.1860254804780297</v>
      </c>
    </row>
    <row r="344" spans="1:11" x14ac:dyDescent="0.25">
      <c r="A344" s="147" t="s">
        <v>243</v>
      </c>
      <c r="B344" s="147" t="s">
        <v>244</v>
      </c>
      <c r="C344" s="147" t="s">
        <v>22</v>
      </c>
      <c r="D344" s="147">
        <v>1314.2111252</v>
      </c>
      <c r="E344" s="147">
        <v>9.9390459446909301</v>
      </c>
      <c r="F344" s="147">
        <v>12.4720470950014</v>
      </c>
      <c r="G344" s="147">
        <v>9.4500443434431407</v>
      </c>
      <c r="H344" s="147">
        <v>9223.0416224000001</v>
      </c>
      <c r="I344" s="147">
        <v>4.7096405465329898</v>
      </c>
      <c r="J344" s="147">
        <v>87.5279529049986</v>
      </c>
      <c r="K344" s="147">
        <v>1.3465572333126401</v>
      </c>
    </row>
    <row r="345" spans="1:11" x14ac:dyDescent="0.25">
      <c r="A345" s="147" t="s">
        <v>245</v>
      </c>
      <c r="B345" s="147" t="s">
        <v>246</v>
      </c>
      <c r="C345" s="147" t="s">
        <v>21</v>
      </c>
      <c r="D345" s="147">
        <v>184.5946734</v>
      </c>
      <c r="E345" s="147">
        <v>34.299501205314201</v>
      </c>
      <c r="F345" s="147">
        <v>20.252572236359999</v>
      </c>
      <c r="G345" s="147">
        <v>29.202958330816099</v>
      </c>
      <c r="H345" s="147">
        <v>726.86818300000004</v>
      </c>
      <c r="I345" s="147">
        <v>25.132972853528301</v>
      </c>
      <c r="J345" s="147">
        <v>79.747427763640005</v>
      </c>
      <c r="K345" s="147">
        <v>7.4163523476041497</v>
      </c>
    </row>
    <row r="346" spans="1:11" x14ac:dyDescent="0.25">
      <c r="A346" s="147" t="s">
        <v>245</v>
      </c>
      <c r="B346" s="147" t="s">
        <v>246</v>
      </c>
      <c r="C346" s="147" t="s">
        <v>22</v>
      </c>
      <c r="D346" s="147">
        <v>2647.8738542999999</v>
      </c>
      <c r="E346" s="147">
        <v>9.5044721504359906</v>
      </c>
      <c r="F346" s="147">
        <v>16.853592815901699</v>
      </c>
      <c r="G346" s="147">
        <v>9.4476044422658099</v>
      </c>
      <c r="H346" s="147">
        <v>13063.1610759</v>
      </c>
      <c r="I346" s="147">
        <v>3.5682908552791499</v>
      </c>
      <c r="J346" s="147">
        <v>83.146407184098294</v>
      </c>
      <c r="K346" s="147">
        <v>1.9150085222937301</v>
      </c>
    </row>
    <row r="347" spans="1:11" x14ac:dyDescent="0.25">
      <c r="A347" s="147" t="s">
        <v>247</v>
      </c>
      <c r="B347" s="147" t="s">
        <v>248</v>
      </c>
      <c r="C347" s="147" t="s">
        <v>21</v>
      </c>
      <c r="D347" s="147">
        <v>450.13005450000003</v>
      </c>
      <c r="E347" s="147">
        <v>31.354911843355602</v>
      </c>
      <c r="F347" s="147">
        <v>28.773914609652699</v>
      </c>
      <c r="G347" s="147">
        <v>20.155161079387302</v>
      </c>
      <c r="H347" s="147">
        <v>1114.238439</v>
      </c>
      <c r="I347" s="147">
        <v>18.3299799384402</v>
      </c>
      <c r="J347" s="147">
        <v>71.226085390347293</v>
      </c>
      <c r="K347" s="147">
        <v>8.1422821521605098</v>
      </c>
    </row>
    <row r="348" spans="1:11" x14ac:dyDescent="0.25">
      <c r="A348" s="147" t="s">
        <v>247</v>
      </c>
      <c r="B348" s="147" t="s">
        <v>248</v>
      </c>
      <c r="C348" s="147" t="s">
        <v>22</v>
      </c>
      <c r="D348" s="147">
        <v>3938.0127075</v>
      </c>
      <c r="E348" s="147">
        <v>6.3407402472129997</v>
      </c>
      <c r="F348" s="147">
        <v>23.893092441137401</v>
      </c>
      <c r="G348" s="147">
        <v>5.9242263316076702</v>
      </c>
      <c r="H348" s="147">
        <v>12543.791467499999</v>
      </c>
      <c r="I348" s="147">
        <v>3.8984817118727699</v>
      </c>
      <c r="J348" s="147">
        <v>76.106907558862602</v>
      </c>
      <c r="K348" s="147">
        <v>1.8598586110445601</v>
      </c>
    </row>
    <row r="349" spans="1:11" x14ac:dyDescent="0.25">
      <c r="A349" s="147" t="s">
        <v>249</v>
      </c>
      <c r="B349" s="147" t="s">
        <v>250</v>
      </c>
      <c r="C349" s="147" t="s">
        <v>21</v>
      </c>
      <c r="D349" s="147">
        <v>1676.6497919000001</v>
      </c>
      <c r="E349" s="147">
        <v>18.9864012535288</v>
      </c>
      <c r="F349" s="147">
        <v>30.2356660892845</v>
      </c>
      <c r="G349" s="147">
        <v>10.9347900797686</v>
      </c>
      <c r="H349" s="147">
        <v>3868.6217657000002</v>
      </c>
      <c r="I349" s="147">
        <v>15.074971310623299</v>
      </c>
      <c r="J349" s="147">
        <v>69.764333910715493</v>
      </c>
      <c r="K349" s="147">
        <v>4.7391072640560497</v>
      </c>
    </row>
    <row r="350" spans="1:11" x14ac:dyDescent="0.25">
      <c r="A350" s="147" t="s">
        <v>249</v>
      </c>
      <c r="B350" s="147" t="s">
        <v>250</v>
      </c>
      <c r="C350" s="147" t="s">
        <v>22</v>
      </c>
      <c r="D350" s="147">
        <v>10400.844874</v>
      </c>
      <c r="E350" s="147">
        <v>6.2240227941823401</v>
      </c>
      <c r="F350" s="147">
        <v>31.020972560879802</v>
      </c>
      <c r="G350" s="147">
        <v>6.0327668866482203</v>
      </c>
      <c r="H350" s="147">
        <v>23127.584492900001</v>
      </c>
      <c r="I350" s="147">
        <v>5.4165873047470097</v>
      </c>
      <c r="J350" s="147">
        <v>68.979027439120202</v>
      </c>
      <c r="K350" s="147">
        <v>2.71303181567857</v>
      </c>
    </row>
    <row r="351" spans="1:11" x14ac:dyDescent="0.25">
      <c r="A351" s="147" t="s">
        <v>251</v>
      </c>
      <c r="B351" s="147" t="s">
        <v>252</v>
      </c>
      <c r="C351" s="147" t="s">
        <v>21</v>
      </c>
      <c r="D351" s="147">
        <v>28.7386573</v>
      </c>
      <c r="E351" s="147">
        <v>99.999999999999901</v>
      </c>
      <c r="F351" s="147">
        <v>3.9290896589001698</v>
      </c>
      <c r="G351" s="147">
        <v>98.902989713691497</v>
      </c>
      <c r="H351" s="147">
        <v>702.69431559999998</v>
      </c>
      <c r="I351" s="147">
        <v>34.935450006055298</v>
      </c>
      <c r="J351" s="147">
        <v>96.070910341099804</v>
      </c>
      <c r="K351" s="147">
        <v>4.04491549771575</v>
      </c>
    </row>
    <row r="352" spans="1:11" x14ac:dyDescent="0.25">
      <c r="A352" s="147" t="s">
        <v>251</v>
      </c>
      <c r="B352" s="147" t="s">
        <v>252</v>
      </c>
      <c r="C352" s="147" t="s">
        <v>22</v>
      </c>
      <c r="D352" s="147">
        <v>6188.8848379999999</v>
      </c>
      <c r="E352" s="147">
        <v>9.5608723297744103</v>
      </c>
      <c r="F352" s="147">
        <v>16.044436551662098</v>
      </c>
      <c r="G352" s="147">
        <v>8.9286906383502895</v>
      </c>
      <c r="H352" s="147">
        <v>32384.5160918</v>
      </c>
      <c r="I352" s="147">
        <v>2.9599452824245698</v>
      </c>
      <c r="J352" s="147">
        <v>83.955563448337898</v>
      </c>
      <c r="K352" s="147">
        <v>1.70632897395279</v>
      </c>
    </row>
    <row r="353" spans="1:11" x14ac:dyDescent="0.25">
      <c r="A353" s="147" t="s">
        <v>253</v>
      </c>
      <c r="B353" s="147" t="s">
        <v>254</v>
      </c>
      <c r="C353" s="147" t="s">
        <v>21</v>
      </c>
      <c r="D353" s="147">
        <v>215.0129799</v>
      </c>
      <c r="E353" s="147">
        <v>37.7718748017314</v>
      </c>
      <c r="F353" s="147">
        <v>58.6766433705655</v>
      </c>
      <c r="G353" s="147">
        <v>21.157193476977302</v>
      </c>
      <c r="H353" s="147">
        <v>151.42410229999999</v>
      </c>
      <c r="I353" s="147">
        <v>47.362436573944798</v>
      </c>
      <c r="J353" s="147">
        <v>41.3233566294345</v>
      </c>
      <c r="K353" s="147">
        <v>30.0419229614659</v>
      </c>
    </row>
    <row r="354" spans="1:11" x14ac:dyDescent="0.25">
      <c r="A354" s="147" t="s">
        <v>253</v>
      </c>
      <c r="B354" s="147" t="s">
        <v>254</v>
      </c>
      <c r="C354" s="147" t="s">
        <v>22</v>
      </c>
      <c r="D354" s="147">
        <v>4726.4750497000005</v>
      </c>
      <c r="E354" s="147">
        <v>10.088575790233399</v>
      </c>
      <c r="F354" s="147">
        <v>13.2274375962359</v>
      </c>
      <c r="G354" s="147">
        <v>9.1873478542075695</v>
      </c>
      <c r="H354" s="147">
        <v>31005.880633799999</v>
      </c>
      <c r="I354" s="147">
        <v>2.87730339613538</v>
      </c>
      <c r="J354" s="147">
        <v>86.772562403764098</v>
      </c>
      <c r="K354" s="147">
        <v>1.4005011152139299</v>
      </c>
    </row>
    <row r="355" spans="1:11" x14ac:dyDescent="0.25">
      <c r="A355" s="147" t="s">
        <v>255</v>
      </c>
      <c r="B355" s="147" t="s">
        <v>256</v>
      </c>
      <c r="C355" s="147" t="s">
        <v>21</v>
      </c>
      <c r="D355" s="147">
        <v>19.582842599999999</v>
      </c>
      <c r="E355" s="147">
        <v>100</v>
      </c>
      <c r="F355" s="147">
        <v>18.005261074205201</v>
      </c>
      <c r="G355" s="147">
        <v>90.918133675497401</v>
      </c>
      <c r="H355" s="147">
        <v>89.178938299999999</v>
      </c>
      <c r="I355" s="147">
        <v>65.838763484160793</v>
      </c>
      <c r="J355" s="147">
        <v>81.994738925794806</v>
      </c>
      <c r="K355" s="147">
        <v>19.9647532836015</v>
      </c>
    </row>
    <row r="356" spans="1:11" x14ac:dyDescent="0.25">
      <c r="A356" s="147" t="s">
        <v>255</v>
      </c>
      <c r="B356" s="147" t="s">
        <v>256</v>
      </c>
      <c r="C356" s="147" t="s">
        <v>22</v>
      </c>
      <c r="D356" s="147">
        <v>3485.7884408999998</v>
      </c>
      <c r="E356" s="147">
        <v>7.8134630829232599</v>
      </c>
      <c r="F356" s="147">
        <v>12.6314051648566</v>
      </c>
      <c r="G356" s="147">
        <v>7.6006686308086699</v>
      </c>
      <c r="H356" s="147">
        <v>24110.416378800001</v>
      </c>
      <c r="I356" s="147">
        <v>3.1143080090773201</v>
      </c>
      <c r="J356" s="147">
        <v>87.368594835143398</v>
      </c>
      <c r="K356" s="147">
        <v>1.09887454617666</v>
      </c>
    </row>
    <row r="357" spans="1:11" x14ac:dyDescent="0.25">
      <c r="A357" s="147" t="s">
        <v>257</v>
      </c>
      <c r="B357" s="147" t="s">
        <v>258</v>
      </c>
      <c r="C357" s="147" t="s">
        <v>21</v>
      </c>
      <c r="D357" s="147">
        <v>798.11235959999999</v>
      </c>
      <c r="E357" s="147">
        <v>21.339631741411601</v>
      </c>
      <c r="F357" s="147">
        <v>23.785665636276999</v>
      </c>
      <c r="G357" s="147">
        <v>16.1917497588381</v>
      </c>
      <c r="H357" s="147">
        <v>2557.3218409999999</v>
      </c>
      <c r="I357" s="147">
        <v>16.444115293876902</v>
      </c>
      <c r="J357" s="147">
        <v>76.214334363722998</v>
      </c>
      <c r="K357" s="147">
        <v>5.0532691657714004</v>
      </c>
    </row>
    <row r="358" spans="1:11" x14ac:dyDescent="0.25">
      <c r="A358" s="147" t="s">
        <v>257</v>
      </c>
      <c r="B358" s="147" t="s">
        <v>258</v>
      </c>
      <c r="C358" s="147" t="s">
        <v>22</v>
      </c>
      <c r="D358" s="147">
        <v>7719.8176836000002</v>
      </c>
      <c r="E358" s="147">
        <v>8.6900895349009204</v>
      </c>
      <c r="F358" s="147">
        <v>24.569590562759998</v>
      </c>
      <c r="G358" s="147">
        <v>8.4720197990202593</v>
      </c>
      <c r="H358" s="147">
        <v>23700.395298300002</v>
      </c>
      <c r="I358" s="147">
        <v>4.7323959195438503</v>
      </c>
      <c r="J358" s="147">
        <v>75.430409437240002</v>
      </c>
      <c r="K358" s="147">
        <v>2.759550945759</v>
      </c>
    </row>
    <row r="359" spans="1:11" x14ac:dyDescent="0.25">
      <c r="A359" s="147" t="s">
        <v>309</v>
      </c>
      <c r="B359" s="147" t="s">
        <v>310</v>
      </c>
      <c r="C359" s="147" t="s">
        <v>21</v>
      </c>
      <c r="D359" s="147">
        <v>9.4881876999999992</v>
      </c>
      <c r="E359" s="147">
        <v>99.999999999999702</v>
      </c>
      <c r="F359" s="147">
        <v>8.6759424378590602</v>
      </c>
      <c r="G359" s="147">
        <v>76.990964355567101</v>
      </c>
      <c r="H359" s="147">
        <v>99.873852999999997</v>
      </c>
      <c r="I359" s="147">
        <v>51.645728448998</v>
      </c>
      <c r="J359" s="147">
        <v>91.324057562140993</v>
      </c>
      <c r="K359" s="147">
        <v>7.3142739472525404</v>
      </c>
    </row>
    <row r="360" spans="1:11" x14ac:dyDescent="0.25">
      <c r="A360" s="147" t="s">
        <v>309</v>
      </c>
      <c r="B360" s="147" t="s">
        <v>310</v>
      </c>
      <c r="C360" s="147" t="s">
        <v>22</v>
      </c>
      <c r="D360" s="147">
        <v>3584.8972680000002</v>
      </c>
      <c r="E360" s="147">
        <v>8.6067236114196408</v>
      </c>
      <c r="F360" s="147">
        <v>13.0878213279354</v>
      </c>
      <c r="G360" s="147">
        <v>7.9759583379043004</v>
      </c>
      <c r="H360" s="147">
        <v>23806.195398799999</v>
      </c>
      <c r="I360" s="147">
        <v>3.04164171913061</v>
      </c>
      <c r="J360" s="147">
        <v>86.912178672064599</v>
      </c>
      <c r="K360" s="147">
        <v>1.20107353469325</v>
      </c>
    </row>
    <row r="361" spans="1:11" x14ac:dyDescent="0.25">
      <c r="A361" s="147" t="s">
        <v>311</v>
      </c>
      <c r="B361" s="147" t="s">
        <v>312</v>
      </c>
      <c r="C361" s="147" t="s">
        <v>21</v>
      </c>
      <c r="D361" s="147"/>
      <c r="E361" s="147"/>
      <c r="F361" s="147"/>
      <c r="G361" s="147"/>
      <c r="H361" s="147">
        <v>65.972810999999993</v>
      </c>
      <c r="I361" s="147">
        <v>61.1460932957267</v>
      </c>
      <c r="J361" s="147">
        <v>100</v>
      </c>
      <c r="K361" s="147">
        <v>0</v>
      </c>
    </row>
    <row r="362" spans="1:11" x14ac:dyDescent="0.25">
      <c r="A362" s="147" t="s">
        <v>311</v>
      </c>
      <c r="B362" s="147" t="s">
        <v>312</v>
      </c>
      <c r="C362" s="147" t="s">
        <v>22</v>
      </c>
      <c r="D362" s="147">
        <v>3225.7837421999998</v>
      </c>
      <c r="E362" s="147">
        <v>10.550726625096701</v>
      </c>
      <c r="F362" s="147">
        <v>7.6235909679625102</v>
      </c>
      <c r="G362" s="147">
        <v>9.9723191668660007</v>
      </c>
      <c r="H362" s="147">
        <v>39087.395909699997</v>
      </c>
      <c r="I362" s="147">
        <v>2.76230892591466</v>
      </c>
      <c r="J362" s="147">
        <v>92.3764090320375</v>
      </c>
      <c r="K362" s="147">
        <v>0.82299023231994795</v>
      </c>
    </row>
    <row r="363" spans="1:11" x14ac:dyDescent="0.25">
      <c r="A363" s="147" t="s">
        <v>263</v>
      </c>
      <c r="B363" s="147" t="s">
        <v>264</v>
      </c>
      <c r="C363" s="147" t="s">
        <v>21</v>
      </c>
      <c r="D363" s="147">
        <v>16.4264549</v>
      </c>
      <c r="E363" s="147">
        <v>99.999999999999602</v>
      </c>
      <c r="F363" s="147">
        <v>19.088934512237099</v>
      </c>
      <c r="G363" s="147">
        <v>73.865679892104396</v>
      </c>
      <c r="H363" s="147">
        <v>69.625780700000007</v>
      </c>
      <c r="I363" s="147">
        <v>54.152371368975302</v>
      </c>
      <c r="J363" s="147">
        <v>80.911065487762897</v>
      </c>
      <c r="K363" s="147">
        <v>17.426752665561001</v>
      </c>
    </row>
    <row r="364" spans="1:11" x14ac:dyDescent="0.25">
      <c r="A364" s="147" t="s">
        <v>263</v>
      </c>
      <c r="B364" s="147" t="s">
        <v>264</v>
      </c>
      <c r="C364" s="147" t="s">
        <v>22</v>
      </c>
      <c r="D364" s="147">
        <v>3497.4099578999999</v>
      </c>
      <c r="E364" s="147">
        <v>10.629389596342</v>
      </c>
      <c r="F364" s="147">
        <v>8.4655402069257502</v>
      </c>
      <c r="G364" s="147">
        <v>10.2825376585019</v>
      </c>
      <c r="H364" s="147">
        <v>37816.078282800001</v>
      </c>
      <c r="I364" s="147">
        <v>2.1767927382743699</v>
      </c>
      <c r="J364" s="147">
        <v>91.534459793074305</v>
      </c>
      <c r="K364" s="147">
        <v>0.95097776481183005</v>
      </c>
    </row>
    <row r="365" spans="1:11" x14ac:dyDescent="0.25">
      <c r="A365" s="147" t="s">
        <v>313</v>
      </c>
      <c r="B365" s="147" t="s">
        <v>314</v>
      </c>
      <c r="C365" s="147" t="s">
        <v>21</v>
      </c>
      <c r="D365" s="147">
        <v>13.589647899999999</v>
      </c>
      <c r="E365" s="147">
        <v>70.282645401740098</v>
      </c>
      <c r="F365" s="147">
        <v>17.632626500093501</v>
      </c>
      <c r="G365" s="147">
        <v>35.680767728223302</v>
      </c>
      <c r="H365" s="147">
        <v>63.481388000000003</v>
      </c>
      <c r="I365" s="147">
        <v>50.878308835935798</v>
      </c>
      <c r="J365" s="147">
        <v>82.367373499906506</v>
      </c>
      <c r="K365" s="147">
        <v>7.6382871500578702</v>
      </c>
    </row>
    <row r="366" spans="1:11" x14ac:dyDescent="0.25">
      <c r="A366" s="147" t="s">
        <v>313</v>
      </c>
      <c r="B366" s="147" t="s">
        <v>314</v>
      </c>
      <c r="C366" s="147" t="s">
        <v>22</v>
      </c>
      <c r="D366" s="147">
        <v>1418.1734954000001</v>
      </c>
      <c r="E366" s="147">
        <v>7.4513829636636002</v>
      </c>
      <c r="F366" s="147">
        <v>13.0167302695777</v>
      </c>
      <c r="G366" s="147">
        <v>6.7888156241019901</v>
      </c>
      <c r="H366" s="147">
        <v>9476.8321321999993</v>
      </c>
      <c r="I366" s="147">
        <v>3.50603869631089</v>
      </c>
      <c r="J366" s="147">
        <v>86.983269730422293</v>
      </c>
      <c r="K366" s="147">
        <v>1.0159215916198601</v>
      </c>
    </row>
    <row r="367" spans="1:11" x14ac:dyDescent="0.25">
      <c r="A367" s="147" t="s">
        <v>265</v>
      </c>
      <c r="B367" s="147" t="s">
        <v>266</v>
      </c>
      <c r="C367" s="147" t="s">
        <v>21</v>
      </c>
      <c r="D367" s="147">
        <v>285.20577379999997</v>
      </c>
      <c r="E367" s="147">
        <v>66.562504495127001</v>
      </c>
      <c r="F367" s="147">
        <v>9.9493522458000108</v>
      </c>
      <c r="G367" s="147">
        <v>35.202952098728296</v>
      </c>
      <c r="H367" s="147">
        <v>2581.3705294000001</v>
      </c>
      <c r="I367" s="147">
        <v>40.649127773348802</v>
      </c>
      <c r="J367" s="147">
        <v>90.0506477542</v>
      </c>
      <c r="K367" s="147">
        <v>3.88943976814355</v>
      </c>
    </row>
    <row r="368" spans="1:11" x14ac:dyDescent="0.25">
      <c r="A368" s="147" t="s">
        <v>265</v>
      </c>
      <c r="B368" s="147" t="s">
        <v>266</v>
      </c>
      <c r="C368" s="147" t="s">
        <v>22</v>
      </c>
      <c r="D368" s="147">
        <v>21127.580429000001</v>
      </c>
      <c r="E368" s="147">
        <v>7.69518583585279</v>
      </c>
      <c r="F368" s="147">
        <v>13.132986701253101</v>
      </c>
      <c r="G368" s="147">
        <v>7.4180251776424599</v>
      </c>
      <c r="H368" s="147">
        <v>139746.56731519999</v>
      </c>
      <c r="I368" s="147">
        <v>3.4712954216248302</v>
      </c>
      <c r="J368" s="147">
        <v>86.867013298746897</v>
      </c>
      <c r="K368" s="147">
        <v>1.1214939055461199</v>
      </c>
    </row>
    <row r="369" spans="1:11" x14ac:dyDescent="0.25">
      <c r="A369" s="147" t="s">
        <v>269</v>
      </c>
      <c r="B369" s="147" t="s">
        <v>270</v>
      </c>
      <c r="C369" s="147" t="s">
        <v>21</v>
      </c>
      <c r="D369" s="147">
        <v>34.519323700000001</v>
      </c>
      <c r="E369" s="147">
        <v>70.594845487915293</v>
      </c>
      <c r="F369" s="147">
        <v>6.7691475309786098</v>
      </c>
      <c r="G369" s="147">
        <v>63.610604814720404</v>
      </c>
      <c r="H369" s="147">
        <v>475.43150159999999</v>
      </c>
      <c r="I369" s="147">
        <v>32.762804157376301</v>
      </c>
      <c r="J369" s="147">
        <v>93.2308524690214</v>
      </c>
      <c r="K369" s="147">
        <v>4.6185308524203004</v>
      </c>
    </row>
    <row r="370" spans="1:11" x14ac:dyDescent="0.25">
      <c r="A370" s="147" t="s">
        <v>269</v>
      </c>
      <c r="B370" s="147" t="s">
        <v>270</v>
      </c>
      <c r="C370" s="147" t="s">
        <v>22</v>
      </c>
      <c r="D370" s="147">
        <v>3576.7343003000001</v>
      </c>
      <c r="E370" s="147">
        <v>11.107041415608199</v>
      </c>
      <c r="F370" s="147">
        <v>10.5525251460002</v>
      </c>
      <c r="G370" s="147">
        <v>10.819431659763501</v>
      </c>
      <c r="H370" s="147">
        <v>30317.847809800001</v>
      </c>
      <c r="I370" s="147">
        <v>3.2147835583067099</v>
      </c>
      <c r="J370" s="147">
        <v>89.447474853999793</v>
      </c>
      <c r="K370" s="147">
        <v>1.2764175270620399</v>
      </c>
    </row>
    <row r="371" spans="1:11" x14ac:dyDescent="0.25">
      <c r="A371" s="147" t="s">
        <v>271</v>
      </c>
      <c r="B371" s="147" t="s">
        <v>272</v>
      </c>
      <c r="C371" s="147" t="s">
        <v>21</v>
      </c>
      <c r="D371" s="147">
        <v>110.39833520000001</v>
      </c>
      <c r="E371" s="147">
        <v>60.074696876290197</v>
      </c>
      <c r="F371" s="147">
        <v>19.8900723407363</v>
      </c>
      <c r="G371" s="147">
        <v>33.868469027274799</v>
      </c>
      <c r="H371" s="147">
        <v>444.64406639999999</v>
      </c>
      <c r="I371" s="147">
        <v>40.7839438763164</v>
      </c>
      <c r="J371" s="147">
        <v>80.109927659263704</v>
      </c>
      <c r="K371" s="147">
        <v>8.4090239338093191</v>
      </c>
    </row>
    <row r="372" spans="1:11" x14ac:dyDescent="0.25">
      <c r="A372" s="147" t="s">
        <v>271</v>
      </c>
      <c r="B372" s="147" t="s">
        <v>272</v>
      </c>
      <c r="C372" s="147" t="s">
        <v>22</v>
      </c>
      <c r="D372" s="147">
        <v>8883.1576389000002</v>
      </c>
      <c r="E372" s="147">
        <v>6.4385340504575002</v>
      </c>
      <c r="F372" s="147">
        <v>16.798259543306798</v>
      </c>
      <c r="G372" s="147">
        <v>6.2494809257521498</v>
      </c>
      <c r="H372" s="147">
        <v>43998.2591293</v>
      </c>
      <c r="I372" s="147">
        <v>2.86303910178545</v>
      </c>
      <c r="J372" s="147">
        <v>83.201740456693202</v>
      </c>
      <c r="K372" s="147">
        <v>1.26175729047847</v>
      </c>
    </row>
    <row r="373" spans="1:11" x14ac:dyDescent="0.25">
      <c r="A373" s="147" t="s">
        <v>273</v>
      </c>
      <c r="B373" s="147" t="s">
        <v>274</v>
      </c>
      <c r="C373" s="147" t="s">
        <v>21</v>
      </c>
      <c r="D373" s="147">
        <v>174.1177137</v>
      </c>
      <c r="E373" s="147">
        <v>62.075434677224301</v>
      </c>
      <c r="F373" s="147">
        <v>14.370554723284</v>
      </c>
      <c r="G373" s="147">
        <v>39.6540826211546</v>
      </c>
      <c r="H373" s="147">
        <v>1037.5106267000001</v>
      </c>
      <c r="I373" s="147">
        <v>40.731629644199103</v>
      </c>
      <c r="J373" s="147">
        <v>85.629445276715998</v>
      </c>
      <c r="K373" s="147">
        <v>6.6548505886897198</v>
      </c>
    </row>
    <row r="374" spans="1:11" x14ac:dyDescent="0.25">
      <c r="A374" s="147" t="s">
        <v>273</v>
      </c>
      <c r="B374" s="147" t="s">
        <v>274</v>
      </c>
      <c r="C374" s="147" t="s">
        <v>22</v>
      </c>
      <c r="D374" s="147">
        <v>12591.7827094</v>
      </c>
      <c r="E374" s="147">
        <v>8.5807322422649808</v>
      </c>
      <c r="F374" s="147">
        <v>19.252586623539301</v>
      </c>
      <c r="G374" s="147">
        <v>7.4772590910714998</v>
      </c>
      <c r="H374" s="147">
        <v>52811.2873072</v>
      </c>
      <c r="I374" s="147">
        <v>3.0785070936991201</v>
      </c>
      <c r="J374" s="147">
        <v>80.747413376460699</v>
      </c>
      <c r="K374" s="147">
        <v>1.7828011119854299</v>
      </c>
    </row>
    <row r="375" spans="1:11" x14ac:dyDescent="0.25">
      <c r="A375" s="147" t="s">
        <v>275</v>
      </c>
      <c r="B375" s="147" t="s">
        <v>276</v>
      </c>
      <c r="C375" s="147" t="s">
        <v>21</v>
      </c>
      <c r="D375" s="147">
        <v>12.6001402</v>
      </c>
      <c r="E375" s="147">
        <v>100</v>
      </c>
      <c r="F375" s="147">
        <v>11.3167702244704</v>
      </c>
      <c r="G375" s="147">
        <v>97.056220416310495</v>
      </c>
      <c r="H375" s="147">
        <v>98.740285999999998</v>
      </c>
      <c r="I375" s="147">
        <v>65.4773261616984</v>
      </c>
      <c r="J375" s="147">
        <v>88.683229775529597</v>
      </c>
      <c r="K375" s="147">
        <v>12.385238427682999</v>
      </c>
    </row>
    <row r="376" spans="1:11" x14ac:dyDescent="0.25">
      <c r="A376" s="147" t="s">
        <v>275</v>
      </c>
      <c r="B376" s="147" t="s">
        <v>276</v>
      </c>
      <c r="C376" s="147" t="s">
        <v>22</v>
      </c>
      <c r="D376" s="147">
        <v>2475.3555980000001</v>
      </c>
      <c r="E376" s="147">
        <v>11.5834927758865</v>
      </c>
      <c r="F376" s="147">
        <v>5.92756588692842</v>
      </c>
      <c r="G376" s="147">
        <v>11.099519272873801</v>
      </c>
      <c r="H376" s="147">
        <v>39284.713294000001</v>
      </c>
      <c r="I376" s="147">
        <v>3.4406064954801701</v>
      </c>
      <c r="J376" s="147">
        <v>94.072434113071594</v>
      </c>
      <c r="K376" s="147">
        <v>0.69938800269705104</v>
      </c>
    </row>
    <row r="377" spans="1:11" x14ac:dyDescent="0.25">
      <c r="A377" s="147" t="s">
        <v>277</v>
      </c>
      <c r="B377" s="147" t="s">
        <v>278</v>
      </c>
      <c r="C377" s="147" t="s">
        <v>21</v>
      </c>
      <c r="D377" s="147">
        <v>173.06428729999999</v>
      </c>
      <c r="E377" s="147">
        <v>33.923286457419401</v>
      </c>
      <c r="F377" s="147">
        <v>20.9015112514167</v>
      </c>
      <c r="G377" s="147">
        <v>22.757396047596799</v>
      </c>
      <c r="H377" s="147">
        <v>654.93463210000004</v>
      </c>
      <c r="I377" s="147">
        <v>25.705564295615702</v>
      </c>
      <c r="J377" s="147">
        <v>79.098488748583307</v>
      </c>
      <c r="K377" s="147">
        <v>6.0135658350401897</v>
      </c>
    </row>
    <row r="378" spans="1:11" x14ac:dyDescent="0.25">
      <c r="A378" s="147" t="s">
        <v>277</v>
      </c>
      <c r="B378" s="147" t="s">
        <v>278</v>
      </c>
      <c r="C378" s="147" t="s">
        <v>22</v>
      </c>
      <c r="D378" s="147">
        <v>3070.2286694999998</v>
      </c>
      <c r="E378" s="147">
        <v>10.708659668866099</v>
      </c>
      <c r="F378" s="147">
        <v>18.6416438468157</v>
      </c>
      <c r="G378" s="147">
        <v>9.6237822559495498</v>
      </c>
      <c r="H378" s="147">
        <v>13399.502727200001</v>
      </c>
      <c r="I378" s="147">
        <v>3.8122233172906399</v>
      </c>
      <c r="J378" s="147">
        <v>81.358356153184303</v>
      </c>
      <c r="K378" s="147">
        <v>2.2050976661442099</v>
      </c>
    </row>
    <row r="379" spans="1:11" x14ac:dyDescent="0.25">
      <c r="A379" s="147" t="s">
        <v>279</v>
      </c>
      <c r="B379" s="147" t="s">
        <v>280</v>
      </c>
      <c r="C379" s="147" t="s">
        <v>21</v>
      </c>
      <c r="D379" s="147">
        <v>35.921533199999999</v>
      </c>
      <c r="E379" s="147">
        <v>100</v>
      </c>
      <c r="F379" s="147">
        <v>4.14057794948428</v>
      </c>
      <c r="G379" s="147">
        <v>100.706218579694</v>
      </c>
      <c r="H379" s="147">
        <v>831.62723989999995</v>
      </c>
      <c r="I379" s="147">
        <v>41.0271169428813</v>
      </c>
      <c r="J379" s="147">
        <v>95.859422050515704</v>
      </c>
      <c r="K379" s="147">
        <v>4.3499317970776596</v>
      </c>
    </row>
    <row r="380" spans="1:11" x14ac:dyDescent="0.25">
      <c r="A380" s="147" t="s">
        <v>279</v>
      </c>
      <c r="B380" s="147" t="s">
        <v>280</v>
      </c>
      <c r="C380" s="147" t="s">
        <v>22</v>
      </c>
      <c r="D380" s="147">
        <v>8745.7687544</v>
      </c>
      <c r="E380" s="147">
        <v>8.1269877084142408</v>
      </c>
      <c r="F380" s="147">
        <v>13.8165095365579</v>
      </c>
      <c r="G380" s="147">
        <v>8.1217525101238</v>
      </c>
      <c r="H380" s="147">
        <v>54553.639328800004</v>
      </c>
      <c r="I380" s="147">
        <v>3.7637917038745399</v>
      </c>
      <c r="J380" s="147">
        <v>86.183490463442098</v>
      </c>
      <c r="K380" s="147">
        <v>1.30203906115044</v>
      </c>
    </row>
    <row r="381" spans="1:11" x14ac:dyDescent="0.25">
      <c r="A381" s="147" t="s">
        <v>281</v>
      </c>
      <c r="B381" s="147" t="s">
        <v>282</v>
      </c>
      <c r="C381" s="147" t="s">
        <v>21</v>
      </c>
      <c r="D381" s="147">
        <v>3177.5015278000001</v>
      </c>
      <c r="E381" s="147">
        <v>17.109362163329902</v>
      </c>
      <c r="F381" s="147">
        <v>22.594196397173999</v>
      </c>
      <c r="G381" s="147">
        <v>12.2185971883533</v>
      </c>
      <c r="H381" s="147">
        <v>10885.851166599999</v>
      </c>
      <c r="I381" s="147">
        <v>11.1538006714235</v>
      </c>
      <c r="J381" s="147">
        <v>77.405803602825998</v>
      </c>
      <c r="K381" s="147">
        <v>3.5665204897056699</v>
      </c>
    </row>
    <row r="382" spans="1:11" x14ac:dyDescent="0.25">
      <c r="A382" s="147" t="s">
        <v>281</v>
      </c>
      <c r="B382" s="147" t="s">
        <v>282</v>
      </c>
      <c r="C382" s="147" t="s">
        <v>22</v>
      </c>
      <c r="D382" s="147">
        <v>9969.3039263999999</v>
      </c>
      <c r="E382" s="147">
        <v>12.0015457023213</v>
      </c>
      <c r="F382" s="147">
        <v>18.862878395764501</v>
      </c>
      <c r="G382" s="147">
        <v>12.073766895000199</v>
      </c>
      <c r="H382" s="147">
        <v>42882.141739699997</v>
      </c>
      <c r="I382" s="147">
        <v>4.9833063085534901</v>
      </c>
      <c r="J382" s="147">
        <v>81.137121604235503</v>
      </c>
      <c r="K382" s="147">
        <v>2.8069272389286599</v>
      </c>
    </row>
    <row r="383" spans="1:11" x14ac:dyDescent="0.25">
      <c r="A383" s="147" t="s">
        <v>283</v>
      </c>
      <c r="B383" s="147" t="s">
        <v>284</v>
      </c>
      <c r="C383" s="147" t="s">
        <v>21</v>
      </c>
      <c r="D383" s="147">
        <v>1233.6480971000001</v>
      </c>
      <c r="E383" s="147">
        <v>29.241297307817401</v>
      </c>
      <c r="F383" s="147">
        <v>20.632612710922</v>
      </c>
      <c r="G383" s="147">
        <v>18.7374925854457</v>
      </c>
      <c r="H383" s="147">
        <v>4745.4691111000002</v>
      </c>
      <c r="I383" s="147">
        <v>17.192058646657699</v>
      </c>
      <c r="J383" s="147">
        <v>79.367387289077996</v>
      </c>
      <c r="K383" s="147">
        <v>4.8710615391830698</v>
      </c>
    </row>
    <row r="384" spans="1:11" x14ac:dyDescent="0.25">
      <c r="A384" s="147" t="s">
        <v>283</v>
      </c>
      <c r="B384" s="147" t="s">
        <v>284</v>
      </c>
      <c r="C384" s="147" t="s">
        <v>22</v>
      </c>
      <c r="D384" s="147">
        <v>5566.9467410999996</v>
      </c>
      <c r="E384" s="147">
        <v>13.4942744092294</v>
      </c>
      <c r="F384" s="147">
        <v>13.2060468002246</v>
      </c>
      <c r="G384" s="147">
        <v>13.4936707667491</v>
      </c>
      <c r="H384" s="147">
        <v>36587.581599700003</v>
      </c>
      <c r="I384" s="147">
        <v>3.86449450696681</v>
      </c>
      <c r="J384" s="147">
        <v>86.793953199775402</v>
      </c>
      <c r="K384" s="147">
        <v>2.0531159266631001</v>
      </c>
    </row>
    <row r="385" spans="1:11" x14ac:dyDescent="0.25">
      <c r="A385" s="147" t="s">
        <v>285</v>
      </c>
      <c r="B385" s="147" t="s">
        <v>286</v>
      </c>
      <c r="C385" s="147" t="s">
        <v>21</v>
      </c>
      <c r="D385" s="147">
        <v>24.947569099999999</v>
      </c>
      <c r="E385" s="147">
        <v>57.950774961219402</v>
      </c>
      <c r="F385" s="147">
        <v>12.494729784152799</v>
      </c>
      <c r="G385" s="147">
        <v>37.878288376853497</v>
      </c>
      <c r="H385" s="147">
        <v>174.7171658</v>
      </c>
      <c r="I385" s="147">
        <v>36.0352415841419</v>
      </c>
      <c r="J385" s="147">
        <v>87.505270215847204</v>
      </c>
      <c r="K385" s="147">
        <v>5.4085768410013797</v>
      </c>
    </row>
    <row r="386" spans="1:11" x14ac:dyDescent="0.25">
      <c r="A386" s="147" t="s">
        <v>285</v>
      </c>
      <c r="B386" s="147" t="s">
        <v>286</v>
      </c>
      <c r="C386" s="147" t="s">
        <v>22</v>
      </c>
      <c r="D386" s="147">
        <v>2384.3577948000002</v>
      </c>
      <c r="E386" s="147">
        <v>8.5300654699882994</v>
      </c>
      <c r="F386" s="147">
        <v>13.831563939591399</v>
      </c>
      <c r="G386" s="147">
        <v>7.65962985460797</v>
      </c>
      <c r="H386" s="147">
        <v>14854.1685585</v>
      </c>
      <c r="I386" s="147">
        <v>3.1553045177122798</v>
      </c>
      <c r="J386" s="147">
        <v>86.168436060408595</v>
      </c>
      <c r="K386" s="147">
        <v>1.22950659117615</v>
      </c>
    </row>
    <row r="387" spans="1:11" x14ac:dyDescent="0.25">
      <c r="A387" s="147" t="s">
        <v>287</v>
      </c>
      <c r="B387" s="147" t="s">
        <v>288</v>
      </c>
      <c r="C387" s="147" t="s">
        <v>21</v>
      </c>
      <c r="D387" s="147">
        <v>182.56002050000001</v>
      </c>
      <c r="E387" s="147">
        <v>38.484401598896703</v>
      </c>
      <c r="F387" s="147">
        <v>23.576886775909699</v>
      </c>
      <c r="G387" s="147">
        <v>28.227890559111302</v>
      </c>
      <c r="H387" s="147">
        <v>591.75773500000003</v>
      </c>
      <c r="I387" s="147">
        <v>26.266602977699499</v>
      </c>
      <c r="J387" s="147">
        <v>76.423113224090301</v>
      </c>
      <c r="K387" s="147">
        <v>8.7084358587101907</v>
      </c>
    </row>
    <row r="388" spans="1:11" x14ac:dyDescent="0.25">
      <c r="A388" s="147" t="s">
        <v>287</v>
      </c>
      <c r="B388" s="147" t="s">
        <v>288</v>
      </c>
      <c r="C388" s="147" t="s">
        <v>22</v>
      </c>
      <c r="D388" s="147">
        <v>3288.7167552999999</v>
      </c>
      <c r="E388" s="147">
        <v>10.6714467575943</v>
      </c>
      <c r="F388" s="147">
        <v>13.148758768995499</v>
      </c>
      <c r="G388" s="147">
        <v>10.3132826386587</v>
      </c>
      <c r="H388" s="147">
        <v>21722.896987700002</v>
      </c>
      <c r="I388" s="147">
        <v>3.8250880592143401</v>
      </c>
      <c r="J388" s="147">
        <v>86.851241231004494</v>
      </c>
      <c r="K388" s="147">
        <v>1.5613693438359699</v>
      </c>
    </row>
    <row r="389" spans="1:11" x14ac:dyDescent="0.25">
      <c r="A389" s="147" t="s">
        <v>289</v>
      </c>
      <c r="B389" s="147" t="s">
        <v>290</v>
      </c>
      <c r="C389" s="147" t="s">
        <v>21</v>
      </c>
      <c r="D389" s="147">
        <v>642.80736420000005</v>
      </c>
      <c r="E389" s="147">
        <v>28.015814641671199</v>
      </c>
      <c r="F389" s="147">
        <v>8.9736770263525401</v>
      </c>
      <c r="G389" s="147">
        <v>24.048819619340399</v>
      </c>
      <c r="H389" s="147">
        <v>6520.4475904000001</v>
      </c>
      <c r="I389" s="147">
        <v>15.4138910449541</v>
      </c>
      <c r="J389" s="147">
        <v>91.026322973647495</v>
      </c>
      <c r="K389" s="147">
        <v>2.3708124537936999</v>
      </c>
    </row>
    <row r="390" spans="1:11" x14ac:dyDescent="0.25">
      <c r="A390" s="147" t="s">
        <v>289</v>
      </c>
      <c r="B390" s="147" t="s">
        <v>290</v>
      </c>
      <c r="C390" s="147" t="s">
        <v>22</v>
      </c>
      <c r="D390" s="147">
        <v>5269.2734363</v>
      </c>
      <c r="E390" s="147">
        <v>7.0453225590151796</v>
      </c>
      <c r="F390" s="147">
        <v>12.350047657372199</v>
      </c>
      <c r="G390" s="147">
        <v>6.7842467900696199</v>
      </c>
      <c r="H390" s="147">
        <v>37396.743590400001</v>
      </c>
      <c r="I390" s="147">
        <v>3.8072526220795302</v>
      </c>
      <c r="J390" s="147">
        <v>87.649952342627799</v>
      </c>
      <c r="K390" s="147">
        <v>0.95591348240797502</v>
      </c>
    </row>
    <row r="391" spans="1:11" x14ac:dyDescent="0.25">
      <c r="A391" s="147" t="s">
        <v>291</v>
      </c>
      <c r="B391" s="147" t="s">
        <v>292</v>
      </c>
      <c r="C391" s="147" t="s">
        <v>21</v>
      </c>
      <c r="D391" s="147">
        <v>68.671758199999999</v>
      </c>
      <c r="E391" s="147">
        <v>100</v>
      </c>
      <c r="F391" s="147">
        <v>9.9601956548957293</v>
      </c>
      <c r="G391" s="147">
        <v>64.9500774781948</v>
      </c>
      <c r="H391" s="147">
        <v>620.79018189999999</v>
      </c>
      <c r="I391" s="147">
        <v>52.949120435625801</v>
      </c>
      <c r="J391" s="147">
        <v>90.039804345104301</v>
      </c>
      <c r="K391" s="147">
        <v>7.1847721592548304</v>
      </c>
    </row>
    <row r="392" spans="1:11" x14ac:dyDescent="0.25">
      <c r="A392" s="147" t="s">
        <v>291</v>
      </c>
      <c r="B392" s="147" t="s">
        <v>292</v>
      </c>
      <c r="C392" s="147" t="s">
        <v>22</v>
      </c>
      <c r="D392" s="147">
        <v>8742.9815472999999</v>
      </c>
      <c r="E392" s="147">
        <v>7.9998942427067403</v>
      </c>
      <c r="F392" s="147">
        <v>12.282062567851501</v>
      </c>
      <c r="G392" s="147">
        <v>6.8376157543302503</v>
      </c>
      <c r="H392" s="147">
        <v>62441.9802537</v>
      </c>
      <c r="I392" s="147">
        <v>3.9622556983031498</v>
      </c>
      <c r="J392" s="147">
        <v>87.717937432148503</v>
      </c>
      <c r="K392" s="147">
        <v>0.95738713161799205</v>
      </c>
    </row>
    <row r="393" spans="1:11" x14ac:dyDescent="0.25">
      <c r="A393" s="147" t="s">
        <v>293</v>
      </c>
      <c r="B393" s="147" t="s">
        <v>294</v>
      </c>
      <c r="C393" s="147" t="s">
        <v>21</v>
      </c>
      <c r="D393" s="147"/>
      <c r="E393" s="147"/>
      <c r="F393" s="147"/>
      <c r="G393" s="147"/>
      <c r="H393" s="147">
        <v>380.1632032</v>
      </c>
      <c r="I393" s="147">
        <v>45.340709078534502</v>
      </c>
      <c r="J393" s="147">
        <v>100</v>
      </c>
      <c r="K393" s="147">
        <v>0</v>
      </c>
    </row>
    <row r="394" spans="1:11" x14ac:dyDescent="0.25">
      <c r="A394" s="147" t="s">
        <v>293</v>
      </c>
      <c r="B394" s="147" t="s">
        <v>294</v>
      </c>
      <c r="C394" s="147" t="s">
        <v>22</v>
      </c>
      <c r="D394" s="147">
        <v>5807.6324898000003</v>
      </c>
      <c r="E394" s="147">
        <v>8.6747808648596791</v>
      </c>
      <c r="F394" s="147">
        <v>8.2051057911000598</v>
      </c>
      <c r="G394" s="147">
        <v>7.9753419536002799</v>
      </c>
      <c r="H394" s="147">
        <v>64973.081832000003</v>
      </c>
      <c r="I394" s="147">
        <v>3.2571136279264699</v>
      </c>
      <c r="J394" s="147">
        <v>91.794894208899905</v>
      </c>
      <c r="K394" s="147">
        <v>0.71287760624865304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503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48" t="s">
        <v>77</v>
      </c>
      <c r="B405" s="148" t="s">
        <v>78</v>
      </c>
      <c r="C405" s="148" t="s">
        <v>21</v>
      </c>
      <c r="D405" s="148"/>
      <c r="E405" s="148"/>
      <c r="F405" s="148"/>
      <c r="G405" s="148"/>
      <c r="H405" s="148">
        <v>29.526749599999999</v>
      </c>
      <c r="I405" s="148"/>
      <c r="J405" s="148">
        <v>100</v>
      </c>
      <c r="K405" s="148"/>
    </row>
    <row r="406" spans="1:11" x14ac:dyDescent="0.25">
      <c r="A406" s="148" t="s">
        <v>77</v>
      </c>
      <c r="B406" s="148" t="s">
        <v>78</v>
      </c>
      <c r="C406" s="148" t="s">
        <v>22</v>
      </c>
      <c r="D406" s="148">
        <v>45.959077299999997</v>
      </c>
      <c r="E406" s="148"/>
      <c r="F406" s="148">
        <v>11.4361051983658</v>
      </c>
      <c r="G406" s="148"/>
      <c r="H406" s="148">
        <v>355.91792980000002</v>
      </c>
      <c r="I406" s="148"/>
      <c r="J406" s="148">
        <v>88.563894801634206</v>
      </c>
      <c r="K406" s="148"/>
    </row>
    <row r="407" spans="1:11" x14ac:dyDescent="0.25">
      <c r="A407" s="148" t="s">
        <v>79</v>
      </c>
      <c r="B407" s="148" t="s">
        <v>80</v>
      </c>
      <c r="C407" s="148" t="s">
        <v>21</v>
      </c>
      <c r="D407" s="148">
        <v>8.4924625000000002</v>
      </c>
      <c r="E407" s="148"/>
      <c r="F407" s="148">
        <v>6.4102564102564097</v>
      </c>
      <c r="G407" s="148"/>
      <c r="H407" s="148">
        <v>123.9899525</v>
      </c>
      <c r="I407" s="148"/>
      <c r="J407" s="148">
        <v>93.589743589743605</v>
      </c>
      <c r="K407" s="148"/>
    </row>
    <row r="408" spans="1:11" x14ac:dyDescent="0.25">
      <c r="A408" s="148" t="s">
        <v>79</v>
      </c>
      <c r="B408" s="148" t="s">
        <v>80</v>
      </c>
      <c r="C408" s="148" t="s">
        <v>22</v>
      </c>
      <c r="D408" s="148">
        <v>40.763820000000003</v>
      </c>
      <c r="E408" s="148"/>
      <c r="F408" s="148">
        <v>5.2401746724890801</v>
      </c>
      <c r="G408" s="148"/>
      <c r="H408" s="148">
        <v>737.14574500000003</v>
      </c>
      <c r="I408" s="148"/>
      <c r="J408" s="148">
        <v>94.759825327510896</v>
      </c>
      <c r="K408" s="148"/>
    </row>
    <row r="409" spans="1:11" x14ac:dyDescent="0.25">
      <c r="A409" s="148" t="s">
        <v>81</v>
      </c>
      <c r="B409" s="148" t="s">
        <v>82</v>
      </c>
      <c r="C409" s="148" t="s">
        <v>21</v>
      </c>
      <c r="D409" s="148">
        <v>8.3215415000000004</v>
      </c>
      <c r="E409" s="148"/>
      <c r="F409" s="148">
        <v>3.34079285185036</v>
      </c>
      <c r="G409" s="148"/>
      <c r="H409" s="148">
        <v>240.76727869999999</v>
      </c>
      <c r="I409" s="148"/>
      <c r="J409" s="148">
        <v>96.659207148149605</v>
      </c>
      <c r="K409" s="148"/>
    </row>
    <row r="410" spans="1:11" x14ac:dyDescent="0.25">
      <c r="A410" s="148" t="s">
        <v>81</v>
      </c>
      <c r="B410" s="148" t="s">
        <v>82</v>
      </c>
      <c r="C410" s="148" t="s">
        <v>22</v>
      </c>
      <c r="D410" s="148">
        <v>17.1676118</v>
      </c>
      <c r="E410" s="148"/>
      <c r="F410" s="148">
        <v>3.2288958615996601</v>
      </c>
      <c r="G410" s="148"/>
      <c r="H410" s="148">
        <v>514.51914850000003</v>
      </c>
      <c r="I410" s="148"/>
      <c r="J410" s="148">
        <v>96.771104138400403</v>
      </c>
      <c r="K410" s="148"/>
    </row>
    <row r="411" spans="1:11" x14ac:dyDescent="0.25">
      <c r="A411" s="148" t="s">
        <v>85</v>
      </c>
      <c r="B411" s="148" t="s">
        <v>86</v>
      </c>
      <c r="C411" s="148" t="s">
        <v>21</v>
      </c>
      <c r="D411" s="148">
        <v>26.5038543</v>
      </c>
      <c r="E411" s="148"/>
      <c r="F411" s="148">
        <v>2.11802310246527</v>
      </c>
      <c r="G411" s="148"/>
      <c r="H411" s="148">
        <v>1224.8448335</v>
      </c>
      <c r="I411" s="148"/>
      <c r="J411" s="148">
        <v>97.881976897534699</v>
      </c>
      <c r="K411" s="148"/>
    </row>
    <row r="412" spans="1:11" x14ac:dyDescent="0.25">
      <c r="A412" s="148" t="s">
        <v>85</v>
      </c>
      <c r="B412" s="148" t="s">
        <v>86</v>
      </c>
      <c r="C412" s="148" t="s">
        <v>22</v>
      </c>
      <c r="D412" s="148">
        <v>430.89640029999998</v>
      </c>
      <c r="E412" s="148"/>
      <c r="F412" s="148">
        <v>6.7261278183056801</v>
      </c>
      <c r="G412" s="148"/>
      <c r="H412" s="148">
        <v>5975.4106449999999</v>
      </c>
      <c r="I412" s="148"/>
      <c r="J412" s="148">
        <v>93.273872181694301</v>
      </c>
      <c r="K412" s="148"/>
    </row>
    <row r="413" spans="1:11" x14ac:dyDescent="0.25">
      <c r="A413" s="148" t="s">
        <v>97</v>
      </c>
      <c r="B413" s="148" t="s">
        <v>98</v>
      </c>
      <c r="C413" s="148" t="s">
        <v>21</v>
      </c>
      <c r="D413" s="148">
        <v>16.743674299999999</v>
      </c>
      <c r="E413" s="148"/>
      <c r="F413" s="148">
        <v>7.5281764129662596</v>
      </c>
      <c r="G413" s="148"/>
      <c r="H413" s="148">
        <v>205.66974139999999</v>
      </c>
      <c r="I413" s="148"/>
      <c r="J413" s="148">
        <v>92.471823587033697</v>
      </c>
      <c r="K413" s="148"/>
    </row>
    <row r="414" spans="1:11" x14ac:dyDescent="0.25">
      <c r="A414" s="148" t="s">
        <v>97</v>
      </c>
      <c r="B414" s="148" t="s">
        <v>98</v>
      </c>
      <c r="C414" s="148" t="s">
        <v>22</v>
      </c>
      <c r="D414" s="148">
        <v>258.80768929999999</v>
      </c>
      <c r="E414" s="148"/>
      <c r="F414" s="148">
        <v>8.4166624628236892</v>
      </c>
      <c r="G414" s="148"/>
      <c r="H414" s="148">
        <v>2816.1366896999998</v>
      </c>
      <c r="I414" s="148"/>
      <c r="J414" s="148">
        <v>91.583337537176305</v>
      </c>
      <c r="K414" s="148"/>
    </row>
    <row r="415" spans="1:11" x14ac:dyDescent="0.25">
      <c r="A415" s="148" t="s">
        <v>113</v>
      </c>
      <c r="B415" s="148" t="s">
        <v>114</v>
      </c>
      <c r="C415" s="148" t="s">
        <v>21</v>
      </c>
      <c r="D415" s="148">
        <v>79.9937556</v>
      </c>
      <c r="E415" s="148"/>
      <c r="F415" s="148">
        <v>6.8522675359945397</v>
      </c>
      <c r="G415" s="148"/>
      <c r="H415" s="148">
        <v>1087.4118539999999</v>
      </c>
      <c r="I415" s="148"/>
      <c r="J415" s="148">
        <v>93.1477324640055</v>
      </c>
      <c r="K415" s="148"/>
    </row>
    <row r="416" spans="1:11" x14ac:dyDescent="0.25">
      <c r="A416" s="148" t="s">
        <v>113</v>
      </c>
      <c r="B416" s="148" t="s">
        <v>114</v>
      </c>
      <c r="C416" s="148" t="s">
        <v>22</v>
      </c>
      <c r="D416" s="148">
        <v>655.61271650000003</v>
      </c>
      <c r="E416" s="148"/>
      <c r="F416" s="148">
        <v>9.6310740432217692</v>
      </c>
      <c r="G416" s="148"/>
      <c r="H416" s="148">
        <v>6151.6521177000004</v>
      </c>
      <c r="I416" s="148"/>
      <c r="J416" s="148">
        <v>90.368925956778199</v>
      </c>
      <c r="K416" s="148"/>
    </row>
    <row r="417" spans="1:11" x14ac:dyDescent="0.25">
      <c r="A417" s="148" t="s">
        <v>115</v>
      </c>
      <c r="B417" s="148" t="s">
        <v>116</v>
      </c>
      <c r="C417" s="148" t="s">
        <v>21</v>
      </c>
      <c r="D417" s="148">
        <v>10.8277944</v>
      </c>
      <c r="E417" s="148"/>
      <c r="F417" s="148">
        <v>2.0905923344947701</v>
      </c>
      <c r="G417" s="148"/>
      <c r="H417" s="148">
        <v>507.10170440000002</v>
      </c>
      <c r="I417" s="148"/>
      <c r="J417" s="148">
        <v>97.909407665505199</v>
      </c>
      <c r="K417" s="148"/>
    </row>
    <row r="418" spans="1:11" x14ac:dyDescent="0.25">
      <c r="A418" s="148" t="s">
        <v>115</v>
      </c>
      <c r="B418" s="148" t="s">
        <v>116</v>
      </c>
      <c r="C418" s="148" t="s">
        <v>22</v>
      </c>
      <c r="D418" s="148">
        <v>59.552869200000004</v>
      </c>
      <c r="E418" s="148"/>
      <c r="F418" s="148">
        <v>2.3239436619718301</v>
      </c>
      <c r="G418" s="148"/>
      <c r="H418" s="148">
        <v>2503.0251388000001</v>
      </c>
      <c r="I418" s="148"/>
      <c r="J418" s="148">
        <v>97.676056338028204</v>
      </c>
      <c r="K418" s="148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504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49" t="s">
        <v>19</v>
      </c>
      <c r="B429" s="149" t="s">
        <v>20</v>
      </c>
      <c r="C429" s="149" t="s">
        <v>21</v>
      </c>
      <c r="D429" s="149">
        <v>150.88308259999999</v>
      </c>
      <c r="E429" s="149"/>
      <c r="F429" s="149">
        <v>4.2261858046154996</v>
      </c>
      <c r="G429" s="149"/>
      <c r="H429" s="149">
        <v>3419.3121141000001</v>
      </c>
      <c r="I429" s="149"/>
      <c r="J429" s="149">
        <v>95.773814195384503</v>
      </c>
      <c r="K429" s="149"/>
    </row>
    <row r="430" spans="1:11" x14ac:dyDescent="0.25">
      <c r="A430" s="149" t="s">
        <v>19</v>
      </c>
      <c r="B430" s="149" t="s">
        <v>20</v>
      </c>
      <c r="C430" s="149" t="s">
        <v>22</v>
      </c>
      <c r="D430" s="149">
        <v>1508.7601844000001</v>
      </c>
      <c r="E430" s="149"/>
      <c r="F430" s="149">
        <v>7.3374114256077201</v>
      </c>
      <c r="G430" s="149"/>
      <c r="H430" s="149">
        <v>19053.807414499999</v>
      </c>
      <c r="I430" s="149"/>
      <c r="J430" s="149">
        <v>92.662588574392302</v>
      </c>
      <c r="K430" s="149"/>
    </row>
    <row r="431" spans="1:11" x14ac:dyDescent="0.25">
      <c r="A431" s="149" t="s">
        <v>32</v>
      </c>
      <c r="B431" s="149" t="s">
        <v>33</v>
      </c>
      <c r="C431" s="149" t="s">
        <v>21</v>
      </c>
      <c r="D431" s="149">
        <v>134.51481989999999</v>
      </c>
      <c r="E431" s="149">
        <v>43.667591747922003</v>
      </c>
      <c r="F431" s="149">
        <v>9.1871866291496609</v>
      </c>
      <c r="G431" s="149">
        <v>39.908730882888001</v>
      </c>
      <c r="H431" s="149">
        <v>1329.6420034</v>
      </c>
      <c r="I431" s="149">
        <v>18.522256859143098</v>
      </c>
      <c r="J431" s="149">
        <v>90.812813370850293</v>
      </c>
      <c r="K431" s="149">
        <v>4.0374143817824901</v>
      </c>
    </row>
    <row r="432" spans="1:11" x14ac:dyDescent="0.25">
      <c r="A432" s="149" t="s">
        <v>32</v>
      </c>
      <c r="B432" s="149" t="s">
        <v>33</v>
      </c>
      <c r="C432" s="149" t="s">
        <v>22</v>
      </c>
      <c r="D432" s="149">
        <v>2868.9396978999998</v>
      </c>
      <c r="E432" s="149">
        <v>8.1209347211131107</v>
      </c>
      <c r="F432" s="149">
        <v>14.535395700091</v>
      </c>
      <c r="G432" s="149">
        <v>8.2255496831517707</v>
      </c>
      <c r="H432" s="149">
        <v>16868.6701828</v>
      </c>
      <c r="I432" s="149">
        <v>2.8892320527172499</v>
      </c>
      <c r="J432" s="149">
        <v>85.464604299908999</v>
      </c>
      <c r="K432" s="149">
        <v>1.3989606630109499</v>
      </c>
    </row>
    <row r="433" spans="1:11" x14ac:dyDescent="0.25">
      <c r="A433" s="149" t="s">
        <v>34</v>
      </c>
      <c r="B433" s="149" t="s">
        <v>35</v>
      </c>
      <c r="C433" s="149" t="s">
        <v>21</v>
      </c>
      <c r="D433" s="149">
        <v>44.532159499999999</v>
      </c>
      <c r="E433" s="149">
        <v>44.559809729725302</v>
      </c>
      <c r="F433" s="149">
        <v>8.3277739426536801</v>
      </c>
      <c r="G433" s="149">
        <v>38.536846978744698</v>
      </c>
      <c r="H433" s="149">
        <v>490.21049570000002</v>
      </c>
      <c r="I433" s="149">
        <v>22.569009829712002</v>
      </c>
      <c r="J433" s="149">
        <v>91.672226057346293</v>
      </c>
      <c r="K433" s="149">
        <v>3.5008002303867198</v>
      </c>
    </row>
    <row r="434" spans="1:11" x14ac:dyDescent="0.25">
      <c r="A434" s="149" t="s">
        <v>34</v>
      </c>
      <c r="B434" s="149" t="s">
        <v>35</v>
      </c>
      <c r="C434" s="149" t="s">
        <v>22</v>
      </c>
      <c r="D434" s="149">
        <v>1424.6679726</v>
      </c>
      <c r="E434" s="149">
        <v>8.4403347553178705</v>
      </c>
      <c r="F434" s="149">
        <v>14.0295188265788</v>
      </c>
      <c r="G434" s="149">
        <v>8.0620945775841601</v>
      </c>
      <c r="H434" s="149">
        <v>8730.1205857999994</v>
      </c>
      <c r="I434" s="149">
        <v>3.5328755805884802</v>
      </c>
      <c r="J434" s="149">
        <v>85.970481173421206</v>
      </c>
      <c r="K434" s="149">
        <v>1.3156528393706901</v>
      </c>
    </row>
    <row r="435" spans="1:11" x14ac:dyDescent="0.25">
      <c r="A435" s="149" t="s">
        <v>36</v>
      </c>
      <c r="B435" s="149" t="s">
        <v>37</v>
      </c>
      <c r="C435" s="149" t="s">
        <v>21</v>
      </c>
      <c r="D435" s="149">
        <v>13.580124</v>
      </c>
      <c r="E435" s="149">
        <v>36.8555739791599</v>
      </c>
      <c r="F435" s="149">
        <v>8.7591240875912408</v>
      </c>
      <c r="G435" s="149">
        <v>33.739258967570997</v>
      </c>
      <c r="H435" s="149">
        <v>141.45962499999999</v>
      </c>
      <c r="I435" s="149">
        <v>14.867952111841101</v>
      </c>
      <c r="J435" s="149">
        <v>91.240875912408796</v>
      </c>
      <c r="K435" s="149">
        <v>3.2389688608868199</v>
      </c>
    </row>
    <row r="436" spans="1:11" x14ac:dyDescent="0.25">
      <c r="A436" s="149" t="s">
        <v>36</v>
      </c>
      <c r="B436" s="149" t="s">
        <v>37</v>
      </c>
      <c r="C436" s="149" t="s">
        <v>22</v>
      </c>
      <c r="D436" s="149">
        <v>160.69813400000001</v>
      </c>
      <c r="E436" s="149">
        <v>11.52608454229</v>
      </c>
      <c r="F436" s="149">
        <v>11.4886731391586</v>
      </c>
      <c r="G436" s="149">
        <v>10.309745922008799</v>
      </c>
      <c r="H436" s="149">
        <v>1238.0546380000001</v>
      </c>
      <c r="I436" s="149">
        <v>5.93753207461525</v>
      </c>
      <c r="J436" s="149">
        <v>88.511326860841393</v>
      </c>
      <c r="K436" s="149">
        <v>1.33819371199749</v>
      </c>
    </row>
    <row r="437" spans="1:11" x14ac:dyDescent="0.25">
      <c r="A437" s="149" t="s">
        <v>38</v>
      </c>
      <c r="B437" s="149" t="s">
        <v>39</v>
      </c>
      <c r="C437" s="149" t="s">
        <v>21</v>
      </c>
      <c r="D437" s="149">
        <v>213.093817</v>
      </c>
      <c r="E437" s="149">
        <v>28.344396759409399</v>
      </c>
      <c r="F437" s="149">
        <v>19.937453700650799</v>
      </c>
      <c r="G437" s="149">
        <v>25.3816058609804</v>
      </c>
      <c r="H437" s="149">
        <v>855.71777850000001</v>
      </c>
      <c r="I437" s="149">
        <v>21.1414867688861</v>
      </c>
      <c r="J437" s="149">
        <v>80.062546299349194</v>
      </c>
      <c r="K437" s="149">
        <v>6.3206157572030497</v>
      </c>
    </row>
    <row r="438" spans="1:11" x14ac:dyDescent="0.25">
      <c r="A438" s="149" t="s">
        <v>38</v>
      </c>
      <c r="B438" s="149" t="s">
        <v>39</v>
      </c>
      <c r="C438" s="149" t="s">
        <v>22</v>
      </c>
      <c r="D438" s="149">
        <v>2011.4488074999999</v>
      </c>
      <c r="E438" s="149">
        <v>10.1250060395015</v>
      </c>
      <c r="F438" s="149">
        <v>14.580304789669301</v>
      </c>
      <c r="G438" s="149">
        <v>10.8232464085385</v>
      </c>
      <c r="H438" s="149">
        <v>11784.207981</v>
      </c>
      <c r="I438" s="149">
        <v>4.3106169298838504</v>
      </c>
      <c r="J438" s="149">
        <v>85.419695210330701</v>
      </c>
      <c r="K438" s="149">
        <v>1.8474220852885801</v>
      </c>
    </row>
    <row r="439" spans="1:11" x14ac:dyDescent="0.25">
      <c r="A439" s="149" t="s">
        <v>40</v>
      </c>
      <c r="B439" s="149" t="s">
        <v>41</v>
      </c>
      <c r="C439" s="149" t="s">
        <v>21</v>
      </c>
      <c r="D439" s="149">
        <v>25.672469100000001</v>
      </c>
      <c r="E439" s="149">
        <v>27.1849605719446</v>
      </c>
      <c r="F439" s="149">
        <v>7.9285954904863596</v>
      </c>
      <c r="G439" s="149">
        <v>25.545605657881499</v>
      </c>
      <c r="H439" s="149">
        <v>298.12345579999999</v>
      </c>
      <c r="I439" s="149">
        <v>14.8972294129165</v>
      </c>
      <c r="J439" s="149">
        <v>92.071404509513599</v>
      </c>
      <c r="K439" s="149">
        <v>2.1998227886258999</v>
      </c>
    </row>
    <row r="440" spans="1:11" x14ac:dyDescent="0.25">
      <c r="A440" s="149" t="s">
        <v>40</v>
      </c>
      <c r="B440" s="149" t="s">
        <v>41</v>
      </c>
      <c r="C440" s="149" t="s">
        <v>22</v>
      </c>
      <c r="D440" s="149">
        <v>105.1141008</v>
      </c>
      <c r="E440" s="149">
        <v>16.456919365074999</v>
      </c>
      <c r="F440" s="149">
        <v>8.0830299364348104</v>
      </c>
      <c r="G440" s="149">
        <v>15.417821628699601</v>
      </c>
      <c r="H440" s="149">
        <v>1195.3153374999999</v>
      </c>
      <c r="I440" s="149">
        <v>3.8919511164184302</v>
      </c>
      <c r="J440" s="149">
        <v>91.916970063565202</v>
      </c>
      <c r="K440" s="149">
        <v>1.3558183401085599</v>
      </c>
    </row>
    <row r="441" spans="1:11" x14ac:dyDescent="0.25">
      <c r="A441" s="149" t="s">
        <v>42</v>
      </c>
      <c r="B441" s="149" t="s">
        <v>43</v>
      </c>
      <c r="C441" s="149" t="s">
        <v>21</v>
      </c>
      <c r="D441" s="149">
        <v>20.2137557</v>
      </c>
      <c r="E441" s="149">
        <v>48.079552846471699</v>
      </c>
      <c r="F441" s="149">
        <v>3.04924241521715</v>
      </c>
      <c r="G441" s="149">
        <v>48.650384121969402</v>
      </c>
      <c r="H441" s="149">
        <v>642.69699219999995</v>
      </c>
      <c r="I441" s="149">
        <v>15.433640742525499</v>
      </c>
      <c r="J441" s="149">
        <v>96.950757584782806</v>
      </c>
      <c r="K441" s="149">
        <v>1.53012537990317</v>
      </c>
    </row>
    <row r="442" spans="1:11" x14ac:dyDescent="0.25">
      <c r="A442" s="149" t="s">
        <v>42</v>
      </c>
      <c r="B442" s="149" t="s">
        <v>43</v>
      </c>
      <c r="C442" s="149" t="s">
        <v>22</v>
      </c>
      <c r="D442" s="149">
        <v>277.05568069999998</v>
      </c>
      <c r="E442" s="149">
        <v>19.449198371571999</v>
      </c>
      <c r="F442" s="149">
        <v>9.1762933226891992</v>
      </c>
      <c r="G442" s="149">
        <v>20.492870470227299</v>
      </c>
      <c r="H442" s="149">
        <v>2742.1991638999998</v>
      </c>
      <c r="I442" s="149">
        <v>5.3454412016646797</v>
      </c>
      <c r="J442" s="149">
        <v>90.823706677310795</v>
      </c>
      <c r="K442" s="149">
        <v>2.07047914402792</v>
      </c>
    </row>
    <row r="443" spans="1:11" x14ac:dyDescent="0.25">
      <c r="A443" s="149" t="s">
        <v>44</v>
      </c>
      <c r="B443" s="149" t="s">
        <v>45</v>
      </c>
      <c r="C443" s="149" t="s">
        <v>21</v>
      </c>
      <c r="D443" s="149">
        <v>10.939427200000001</v>
      </c>
      <c r="E443" s="149">
        <v>70.321769722634102</v>
      </c>
      <c r="F443" s="149">
        <v>3.24007493467828</v>
      </c>
      <c r="G443" s="149">
        <v>65.321124651886507</v>
      </c>
      <c r="H443" s="149">
        <v>326.68940609999999</v>
      </c>
      <c r="I443" s="149">
        <v>25.218792784416699</v>
      </c>
      <c r="J443" s="149">
        <v>96.759925065321696</v>
      </c>
      <c r="K443" s="149">
        <v>2.1873243343945599</v>
      </c>
    </row>
    <row r="444" spans="1:11" x14ac:dyDescent="0.25">
      <c r="A444" s="149" t="s">
        <v>44</v>
      </c>
      <c r="B444" s="149" t="s">
        <v>45</v>
      </c>
      <c r="C444" s="149" t="s">
        <v>22</v>
      </c>
      <c r="D444" s="149">
        <v>289.98065250000002</v>
      </c>
      <c r="E444" s="149">
        <v>14.1047928545955</v>
      </c>
      <c r="F444" s="149">
        <v>4.3576604600870201</v>
      </c>
      <c r="G444" s="149">
        <v>14.523759802356601</v>
      </c>
      <c r="H444" s="149">
        <v>6364.5224956000002</v>
      </c>
      <c r="I444" s="149">
        <v>3.3499014800106002</v>
      </c>
      <c r="J444" s="149">
        <v>95.642339539912996</v>
      </c>
      <c r="K444" s="149">
        <v>0.66173217977503596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505</v>
      </c>
    </row>
    <row r="11" spans="1:11" x14ac:dyDescent="0.25">
      <c r="A11" t="s">
        <v>506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507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50" t="s">
        <v>19</v>
      </c>
      <c r="B17" s="150" t="s">
        <v>20</v>
      </c>
      <c r="C17" s="150" t="s">
        <v>21</v>
      </c>
      <c r="D17" s="150">
        <v>27147.6483109</v>
      </c>
      <c r="E17" s="150">
        <v>6.3588333094607501</v>
      </c>
      <c r="F17" s="150">
        <v>7.5708463692462296</v>
      </c>
      <c r="G17" s="150">
        <v>5.7050393854044996</v>
      </c>
      <c r="H17" s="150">
        <v>331433.77028950001</v>
      </c>
      <c r="I17" s="150">
        <v>2.7562742412265999</v>
      </c>
      <c r="J17" s="150">
        <v>92.429153630753802</v>
      </c>
      <c r="K17" s="150">
        <v>0.46729819565312097</v>
      </c>
    </row>
    <row r="18" spans="1:11" x14ac:dyDescent="0.25">
      <c r="A18" s="150" t="s">
        <v>19</v>
      </c>
      <c r="B18" s="150" t="s">
        <v>20</v>
      </c>
      <c r="C18" s="150" t="s">
        <v>22</v>
      </c>
      <c r="D18" s="150">
        <v>479246.25358339999</v>
      </c>
      <c r="E18" s="150">
        <v>1.6639959985750801</v>
      </c>
      <c r="F18" s="150">
        <v>7.4581272797781697</v>
      </c>
      <c r="G18" s="150">
        <v>1.6357324079186399</v>
      </c>
      <c r="H18" s="150">
        <v>5946579.3673176998</v>
      </c>
      <c r="I18" s="150">
        <v>0.388030121051951</v>
      </c>
      <c r="J18" s="150">
        <v>92.541872720221804</v>
      </c>
      <c r="K18" s="150">
        <v>0.13182681671893001</v>
      </c>
    </row>
    <row r="19" spans="1:11" x14ac:dyDescent="0.25">
      <c r="A19" s="150" t="s">
        <v>19</v>
      </c>
      <c r="B19" s="150" t="s">
        <v>23</v>
      </c>
      <c r="C19" s="150" t="s">
        <v>21</v>
      </c>
      <c r="D19" s="150">
        <v>18.029559299999999</v>
      </c>
      <c r="E19" s="150"/>
      <c r="F19" s="150">
        <v>0.50500206029813399</v>
      </c>
      <c r="G19" s="150"/>
      <c r="H19" s="150">
        <v>3552.1656373999999</v>
      </c>
      <c r="I19" s="150"/>
      <c r="J19" s="150">
        <v>99.494997939701904</v>
      </c>
      <c r="K19" s="150"/>
    </row>
    <row r="20" spans="1:11" x14ac:dyDescent="0.25">
      <c r="A20" s="150" t="s">
        <v>19</v>
      </c>
      <c r="B20" s="150" t="s">
        <v>23</v>
      </c>
      <c r="C20" s="150" t="s">
        <v>22</v>
      </c>
      <c r="D20" s="150">
        <v>565.85157170000002</v>
      </c>
      <c r="E20" s="150"/>
      <c r="F20" s="150">
        <v>2.7518527001962099</v>
      </c>
      <c r="G20" s="150"/>
      <c r="H20" s="150">
        <v>19996.7160272</v>
      </c>
      <c r="I20" s="150"/>
      <c r="J20" s="150">
        <v>97.248147299803804</v>
      </c>
      <c r="K20" s="150"/>
    </row>
    <row r="21" spans="1:11" x14ac:dyDescent="0.25">
      <c r="A21" s="150" t="s">
        <v>19</v>
      </c>
      <c r="B21" s="150" t="s">
        <v>24</v>
      </c>
      <c r="C21" s="150" t="s">
        <v>21</v>
      </c>
      <c r="D21" s="150">
        <v>27129.618751599999</v>
      </c>
      <c r="E21" s="150">
        <v>6.3629513175621204</v>
      </c>
      <c r="F21" s="150">
        <v>7.6419045267055203</v>
      </c>
      <c r="G21" s="150">
        <v>5.7076902332500401</v>
      </c>
      <c r="H21" s="150">
        <v>327881.60465210001</v>
      </c>
      <c r="I21" s="150">
        <v>2.7843195775670901</v>
      </c>
      <c r="J21" s="150">
        <v>92.358095473294497</v>
      </c>
      <c r="K21" s="150">
        <v>0.47226638452195502</v>
      </c>
    </row>
    <row r="22" spans="1:11" x14ac:dyDescent="0.25">
      <c r="A22" s="150" t="s">
        <v>19</v>
      </c>
      <c r="B22" s="150" t="s">
        <v>24</v>
      </c>
      <c r="C22" s="150" t="s">
        <v>22</v>
      </c>
      <c r="D22" s="150">
        <v>478680.40201169997</v>
      </c>
      <c r="E22" s="150">
        <v>1.6658192896402799</v>
      </c>
      <c r="F22" s="150">
        <v>7.4732356505626898</v>
      </c>
      <c r="G22" s="150">
        <v>1.6375692388102101</v>
      </c>
      <c r="H22" s="150">
        <v>5926582.6512904996</v>
      </c>
      <c r="I22" s="150">
        <v>0.38905734493132299</v>
      </c>
      <c r="J22" s="150">
        <v>92.5267643494373</v>
      </c>
      <c r="K22" s="150">
        <v>0.132263793095837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508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51" t="s">
        <v>19</v>
      </c>
      <c r="B33" s="151" t="s">
        <v>20</v>
      </c>
      <c r="C33" s="151" t="s">
        <v>21</v>
      </c>
      <c r="D33" s="151">
        <v>27147.6483109</v>
      </c>
      <c r="E33" s="151">
        <v>6.3588333094607501</v>
      </c>
      <c r="F33" s="151">
        <v>7.5708463692462296</v>
      </c>
      <c r="G33" s="151">
        <v>5.7050393854044996</v>
      </c>
      <c r="H33" s="151">
        <v>331433.77028950001</v>
      </c>
      <c r="I33" s="151">
        <v>2.7562742412265999</v>
      </c>
      <c r="J33" s="151">
        <v>92.429153630753802</v>
      </c>
      <c r="K33" s="151">
        <v>0.46729819565312097</v>
      </c>
    </row>
    <row r="34" spans="1:11" x14ac:dyDescent="0.25">
      <c r="A34" s="151" t="s">
        <v>19</v>
      </c>
      <c r="B34" s="151" t="s">
        <v>20</v>
      </c>
      <c r="C34" s="151" t="s">
        <v>22</v>
      </c>
      <c r="D34" s="151">
        <v>479246.25358339999</v>
      </c>
      <c r="E34" s="151">
        <v>1.6639959985750801</v>
      </c>
      <c r="F34" s="151">
        <v>7.4581272797781697</v>
      </c>
      <c r="G34" s="151">
        <v>1.6357324079186399</v>
      </c>
      <c r="H34" s="151">
        <v>5946579.3673176998</v>
      </c>
      <c r="I34" s="151">
        <v>0.388030121051951</v>
      </c>
      <c r="J34" s="151">
        <v>92.541872720221804</v>
      </c>
      <c r="K34" s="151">
        <v>0.13182681671893001</v>
      </c>
    </row>
    <row r="35" spans="1:11" x14ac:dyDescent="0.25">
      <c r="A35" s="151" t="s">
        <v>32</v>
      </c>
      <c r="B35" s="151" t="s">
        <v>33</v>
      </c>
      <c r="C35" s="151" t="s">
        <v>21</v>
      </c>
      <c r="D35" s="151">
        <v>396.91018009999999</v>
      </c>
      <c r="E35" s="151">
        <v>54.704616832346801</v>
      </c>
      <c r="F35" s="151">
        <v>7.2403413377149297</v>
      </c>
      <c r="G35" s="151">
        <v>50.0761875508693</v>
      </c>
      <c r="H35" s="151">
        <v>5085.0161765000003</v>
      </c>
      <c r="I35" s="151">
        <v>22.2472546424199</v>
      </c>
      <c r="J35" s="151">
        <v>92.759658662285105</v>
      </c>
      <c r="K35" s="151">
        <v>3.9086893590213401</v>
      </c>
    </row>
    <row r="36" spans="1:11" x14ac:dyDescent="0.25">
      <c r="A36" s="151" t="s">
        <v>32</v>
      </c>
      <c r="B36" s="151" t="s">
        <v>33</v>
      </c>
      <c r="C36" s="151" t="s">
        <v>22</v>
      </c>
      <c r="D36" s="151">
        <v>11465.8391047</v>
      </c>
      <c r="E36" s="151">
        <v>12.579846607874</v>
      </c>
      <c r="F36" s="151">
        <v>8.6089445868912708</v>
      </c>
      <c r="G36" s="151">
        <v>12.578328080135501</v>
      </c>
      <c r="H36" s="151">
        <v>121719.3497297</v>
      </c>
      <c r="I36" s="151">
        <v>2.4878314526963101</v>
      </c>
      <c r="J36" s="151">
        <v>91.391055413108703</v>
      </c>
      <c r="K36" s="151">
        <v>1.1848657283598101</v>
      </c>
    </row>
    <row r="37" spans="1:11" x14ac:dyDescent="0.25">
      <c r="A37" s="151" t="s">
        <v>34</v>
      </c>
      <c r="B37" s="151" t="s">
        <v>35</v>
      </c>
      <c r="C37" s="151" t="s">
        <v>21</v>
      </c>
      <c r="D37" s="151">
        <v>96.922617500000001</v>
      </c>
      <c r="E37" s="151">
        <v>51.567440259045703</v>
      </c>
      <c r="F37" s="151">
        <v>9.2214333285200407</v>
      </c>
      <c r="G37" s="151">
        <v>47.145996299418002</v>
      </c>
      <c r="H37" s="151">
        <v>954.13543440000001</v>
      </c>
      <c r="I37" s="151">
        <v>18.157446250350599</v>
      </c>
      <c r="J37" s="151">
        <v>90.778566671479993</v>
      </c>
      <c r="K37" s="151">
        <v>4.78916640262754</v>
      </c>
    </row>
    <row r="38" spans="1:11" x14ac:dyDescent="0.25">
      <c r="A38" s="151" t="s">
        <v>34</v>
      </c>
      <c r="B38" s="151" t="s">
        <v>35</v>
      </c>
      <c r="C38" s="151" t="s">
        <v>22</v>
      </c>
      <c r="D38" s="151">
        <v>2708.9956142000001</v>
      </c>
      <c r="E38" s="151">
        <v>13.8130064578173</v>
      </c>
      <c r="F38" s="151">
        <v>8.32094999960165</v>
      </c>
      <c r="G38" s="151">
        <v>13.656005885507</v>
      </c>
      <c r="H38" s="151">
        <v>29847.330458299999</v>
      </c>
      <c r="I38" s="151">
        <v>2.4989882560998602</v>
      </c>
      <c r="J38" s="151">
        <v>91.679050000398306</v>
      </c>
      <c r="K38" s="151">
        <v>1.23944284072616</v>
      </c>
    </row>
    <row r="39" spans="1:11" x14ac:dyDescent="0.25">
      <c r="A39" s="151" t="s">
        <v>36</v>
      </c>
      <c r="B39" s="151" t="s">
        <v>37</v>
      </c>
      <c r="C39" s="151" t="s">
        <v>21</v>
      </c>
      <c r="D39" s="151">
        <v>243.8306441</v>
      </c>
      <c r="E39" s="151">
        <v>85.266279307451001</v>
      </c>
      <c r="F39" s="151">
        <v>9.8329755477673704</v>
      </c>
      <c r="G39" s="151">
        <v>67.545298833396004</v>
      </c>
      <c r="H39" s="151">
        <v>2235.8932494000001</v>
      </c>
      <c r="I39" s="151">
        <v>25.182081450350701</v>
      </c>
      <c r="J39" s="151">
        <v>90.167024452232596</v>
      </c>
      <c r="K39" s="151">
        <v>7.3660107542672399</v>
      </c>
    </row>
    <row r="40" spans="1:11" x14ac:dyDescent="0.25">
      <c r="A40" s="151" t="s">
        <v>36</v>
      </c>
      <c r="B40" s="151" t="s">
        <v>37</v>
      </c>
      <c r="C40" s="151" t="s">
        <v>22</v>
      </c>
      <c r="D40" s="151">
        <v>9201.1300246999999</v>
      </c>
      <c r="E40" s="151">
        <v>13.007876866647401</v>
      </c>
      <c r="F40" s="151">
        <v>9.9620441220867697</v>
      </c>
      <c r="G40" s="151">
        <v>14.3038511987166</v>
      </c>
      <c r="H40" s="151">
        <v>83160.737800200004</v>
      </c>
      <c r="I40" s="151">
        <v>4.0396886396742202</v>
      </c>
      <c r="J40" s="151">
        <v>90.037955877913205</v>
      </c>
      <c r="K40" s="151">
        <v>1.58261696823277</v>
      </c>
    </row>
    <row r="41" spans="1:11" x14ac:dyDescent="0.25">
      <c r="A41" s="151" t="s">
        <v>38</v>
      </c>
      <c r="B41" s="151" t="s">
        <v>39</v>
      </c>
      <c r="C41" s="151" t="s">
        <v>21</v>
      </c>
      <c r="D41" s="151">
        <v>227.4950891</v>
      </c>
      <c r="E41" s="151">
        <v>28.1039617749447</v>
      </c>
      <c r="F41" s="151">
        <v>12.134145284700001</v>
      </c>
      <c r="G41" s="151">
        <v>29.4035262027638</v>
      </c>
      <c r="H41" s="151">
        <v>1647.3389743</v>
      </c>
      <c r="I41" s="151">
        <v>17.531309954745701</v>
      </c>
      <c r="J41" s="151">
        <v>87.865854715300003</v>
      </c>
      <c r="K41" s="151">
        <v>4.0605837157433502</v>
      </c>
    </row>
    <row r="42" spans="1:11" x14ac:dyDescent="0.25">
      <c r="A42" s="151" t="s">
        <v>38</v>
      </c>
      <c r="B42" s="151" t="s">
        <v>39</v>
      </c>
      <c r="C42" s="151" t="s">
        <v>22</v>
      </c>
      <c r="D42" s="151">
        <v>2371.7681572000001</v>
      </c>
      <c r="E42" s="151">
        <v>11.3315986134225</v>
      </c>
      <c r="F42" s="151">
        <v>8.3754063477471199</v>
      </c>
      <c r="G42" s="151">
        <v>11.864018699104699</v>
      </c>
      <c r="H42" s="151">
        <v>25946.477653499998</v>
      </c>
      <c r="I42" s="151">
        <v>3.0101145048567499</v>
      </c>
      <c r="J42" s="151">
        <v>91.624593652252898</v>
      </c>
      <c r="K42" s="151">
        <v>1.08449023959004</v>
      </c>
    </row>
    <row r="43" spans="1:11" x14ac:dyDescent="0.25">
      <c r="A43" s="151" t="s">
        <v>40</v>
      </c>
      <c r="B43" s="151" t="s">
        <v>41</v>
      </c>
      <c r="C43" s="151" t="s">
        <v>21</v>
      </c>
      <c r="D43" s="151">
        <v>136.58664350000001</v>
      </c>
      <c r="E43" s="151">
        <v>90.941831197808597</v>
      </c>
      <c r="F43" s="151">
        <v>2.38018270353784</v>
      </c>
      <c r="G43" s="151">
        <v>94.240191297577496</v>
      </c>
      <c r="H43" s="151">
        <v>5601.9074350000001</v>
      </c>
      <c r="I43" s="151">
        <v>40.346151321736002</v>
      </c>
      <c r="J43" s="151">
        <v>97.619817296462202</v>
      </c>
      <c r="K43" s="151">
        <v>2.2977800974917399</v>
      </c>
    </row>
    <row r="44" spans="1:11" x14ac:dyDescent="0.25">
      <c r="A44" s="151" t="s">
        <v>40</v>
      </c>
      <c r="B44" s="151" t="s">
        <v>41</v>
      </c>
      <c r="C44" s="151" t="s">
        <v>22</v>
      </c>
      <c r="D44" s="151">
        <v>11025.5564115</v>
      </c>
      <c r="E44" s="151">
        <v>13.682275242318299</v>
      </c>
      <c r="F44" s="151">
        <v>8.4712369949438404</v>
      </c>
      <c r="G44" s="151">
        <v>12.840867637219301</v>
      </c>
      <c r="H44" s="151">
        <v>119127.2939701</v>
      </c>
      <c r="I44" s="151">
        <v>2.9394117723301099</v>
      </c>
      <c r="J44" s="151">
        <v>91.528763005056206</v>
      </c>
      <c r="K44" s="151">
        <v>1.1884573701665799</v>
      </c>
    </row>
    <row r="45" spans="1:11" x14ac:dyDescent="0.25">
      <c r="A45" s="151" t="s">
        <v>42</v>
      </c>
      <c r="B45" s="151" t="s">
        <v>43</v>
      </c>
      <c r="C45" s="151" t="s">
        <v>21</v>
      </c>
      <c r="D45" s="151">
        <v>3254.5627089999998</v>
      </c>
      <c r="E45" s="151">
        <v>50.706309806410303</v>
      </c>
      <c r="F45" s="151">
        <v>6.0580533263156298</v>
      </c>
      <c r="G45" s="151">
        <v>43.873728895094601</v>
      </c>
      <c r="H45" s="151">
        <v>50468.3501426</v>
      </c>
      <c r="I45" s="151">
        <v>27.125128349291099</v>
      </c>
      <c r="J45" s="151">
        <v>93.941946673684399</v>
      </c>
      <c r="K45" s="151">
        <v>2.8292940340489299</v>
      </c>
    </row>
    <row r="46" spans="1:11" x14ac:dyDescent="0.25">
      <c r="A46" s="151" t="s">
        <v>42</v>
      </c>
      <c r="B46" s="151" t="s">
        <v>43</v>
      </c>
      <c r="C46" s="151" t="s">
        <v>22</v>
      </c>
      <c r="D46" s="151">
        <v>43450.344191900003</v>
      </c>
      <c r="E46" s="151">
        <v>14.421929595566199</v>
      </c>
      <c r="F46" s="151">
        <v>6.9604585914028698</v>
      </c>
      <c r="G46" s="151">
        <v>14.8209118842863</v>
      </c>
      <c r="H46" s="151">
        <v>580795.0790273</v>
      </c>
      <c r="I46" s="151">
        <v>3.2428815965309599</v>
      </c>
      <c r="J46" s="151">
        <v>93.039541408597103</v>
      </c>
      <c r="K46" s="151">
        <v>1.1087795779684799</v>
      </c>
    </row>
    <row r="47" spans="1:11" x14ac:dyDescent="0.25">
      <c r="A47" s="151" t="s">
        <v>44</v>
      </c>
      <c r="B47" s="151" t="s">
        <v>45</v>
      </c>
      <c r="C47" s="151" t="s">
        <v>21</v>
      </c>
      <c r="D47" s="151">
        <v>29.516808900000001</v>
      </c>
      <c r="E47" s="151">
        <v>78.228195065638104</v>
      </c>
      <c r="F47" s="151">
        <v>3.9361197754528301</v>
      </c>
      <c r="G47" s="151">
        <v>74.117296238264402</v>
      </c>
      <c r="H47" s="151">
        <v>720.37929650000001</v>
      </c>
      <c r="I47" s="151">
        <v>20.100132101142101</v>
      </c>
      <c r="J47" s="151">
        <v>96.063880224547205</v>
      </c>
      <c r="K47" s="151">
        <v>3.0368808208101199</v>
      </c>
    </row>
    <row r="48" spans="1:11" x14ac:dyDescent="0.25">
      <c r="A48" s="151" t="s">
        <v>44</v>
      </c>
      <c r="B48" s="151" t="s">
        <v>45</v>
      </c>
      <c r="C48" s="151" t="s">
        <v>22</v>
      </c>
      <c r="D48" s="151">
        <v>1099.7481072</v>
      </c>
      <c r="E48" s="151">
        <v>12.367512684421101</v>
      </c>
      <c r="F48" s="151">
        <v>4.2137770356831004</v>
      </c>
      <c r="G48" s="151">
        <v>12.2873250332302</v>
      </c>
      <c r="H48" s="151">
        <v>24999.119912800001</v>
      </c>
      <c r="I48" s="151">
        <v>1.92210266054302</v>
      </c>
      <c r="J48" s="151">
        <v>95.786222964316906</v>
      </c>
      <c r="K48" s="151">
        <v>0.54053752672017796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509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52" t="s">
        <v>19</v>
      </c>
      <c r="B59" s="152" t="s">
        <v>20</v>
      </c>
      <c r="C59" s="152" t="s">
        <v>21</v>
      </c>
      <c r="D59" s="152">
        <v>27129.618751599999</v>
      </c>
      <c r="E59" s="152">
        <v>6.3629513175621204</v>
      </c>
      <c r="F59" s="152">
        <v>7.6419045267055203</v>
      </c>
      <c r="G59" s="152">
        <v>5.7076902332500401</v>
      </c>
      <c r="H59" s="152">
        <v>327881.60465210001</v>
      </c>
      <c r="I59" s="152">
        <v>2.7843195775670901</v>
      </c>
      <c r="J59" s="152">
        <v>92.358095473294497</v>
      </c>
      <c r="K59" s="152">
        <v>0.47226638452195502</v>
      </c>
    </row>
    <row r="60" spans="1:11" x14ac:dyDescent="0.25">
      <c r="A60" s="152" t="s">
        <v>19</v>
      </c>
      <c r="B60" s="152" t="s">
        <v>20</v>
      </c>
      <c r="C60" s="152" t="s">
        <v>22</v>
      </c>
      <c r="D60" s="152">
        <v>478680.40201169997</v>
      </c>
      <c r="E60" s="152">
        <v>1.6658192896402799</v>
      </c>
      <c r="F60" s="152">
        <v>7.4732356505626898</v>
      </c>
      <c r="G60" s="152">
        <v>1.6375692388102101</v>
      </c>
      <c r="H60" s="152">
        <v>5926582.6512904996</v>
      </c>
      <c r="I60" s="152">
        <v>0.38905734493132299</v>
      </c>
      <c r="J60" s="152">
        <v>92.5267643494373</v>
      </c>
      <c r="K60" s="152">
        <v>0.132263793095837</v>
      </c>
    </row>
    <row r="61" spans="1:11" x14ac:dyDescent="0.25">
      <c r="A61" s="152" t="s">
        <v>47</v>
      </c>
      <c r="B61" s="152" t="s">
        <v>48</v>
      </c>
      <c r="C61" s="152" t="s">
        <v>21</v>
      </c>
      <c r="D61" s="152">
        <v>25.357277799999999</v>
      </c>
      <c r="E61" s="152">
        <v>79.798730828803798</v>
      </c>
      <c r="F61" s="152">
        <v>4.2077076116526797</v>
      </c>
      <c r="G61" s="152">
        <v>73.381006092198106</v>
      </c>
      <c r="H61" s="152">
        <v>577.2815018</v>
      </c>
      <c r="I61" s="152">
        <v>19.896236934923699</v>
      </c>
      <c r="J61" s="152">
        <v>95.792292388347306</v>
      </c>
      <c r="K61" s="152">
        <v>3.22328456900394</v>
      </c>
    </row>
    <row r="62" spans="1:11" x14ac:dyDescent="0.25">
      <c r="A62" s="152" t="s">
        <v>47</v>
      </c>
      <c r="B62" s="152" t="s">
        <v>48</v>
      </c>
      <c r="C62" s="152" t="s">
        <v>22</v>
      </c>
      <c r="D62" s="152">
        <v>493.19820060000001</v>
      </c>
      <c r="E62" s="152">
        <v>20.986794545561999</v>
      </c>
      <c r="F62" s="152">
        <v>6.4954049260745501</v>
      </c>
      <c r="G62" s="152">
        <v>18.6150569127058</v>
      </c>
      <c r="H62" s="152">
        <v>7099.8342001999999</v>
      </c>
      <c r="I62" s="152">
        <v>4.0640732048855304</v>
      </c>
      <c r="J62" s="152">
        <v>93.504595073925501</v>
      </c>
      <c r="K62" s="152">
        <v>1.29311647491071</v>
      </c>
    </row>
    <row r="63" spans="1:11" x14ac:dyDescent="0.25">
      <c r="A63" s="152" t="s">
        <v>49</v>
      </c>
      <c r="B63" s="152" t="s">
        <v>50</v>
      </c>
      <c r="C63" s="152" t="s">
        <v>21</v>
      </c>
      <c r="D63" s="152">
        <v>283.20491429999998</v>
      </c>
      <c r="E63" s="152">
        <v>60.017795610156902</v>
      </c>
      <c r="F63" s="152">
        <v>10.1519161525879</v>
      </c>
      <c r="G63" s="152">
        <v>50.757729357765598</v>
      </c>
      <c r="H63" s="152">
        <v>2506.4646421000002</v>
      </c>
      <c r="I63" s="152">
        <v>25.293859060271</v>
      </c>
      <c r="J63" s="152">
        <v>89.848083847412099</v>
      </c>
      <c r="K63" s="152">
        <v>5.7351051961319</v>
      </c>
    </row>
    <row r="64" spans="1:11" x14ac:dyDescent="0.25">
      <c r="A64" s="152" t="s">
        <v>49</v>
      </c>
      <c r="B64" s="152" t="s">
        <v>50</v>
      </c>
      <c r="C64" s="152" t="s">
        <v>22</v>
      </c>
      <c r="D64" s="152">
        <v>2784.3061573999998</v>
      </c>
      <c r="E64" s="152">
        <v>15.351753031464799</v>
      </c>
      <c r="F64" s="152">
        <v>4.8813377956784496</v>
      </c>
      <c r="G64" s="152">
        <v>15.057090715813599</v>
      </c>
      <c r="H64" s="152">
        <v>54255.511080099997</v>
      </c>
      <c r="I64" s="152">
        <v>3.5569704967502802</v>
      </c>
      <c r="J64" s="152">
        <v>95.118662204321595</v>
      </c>
      <c r="K64" s="152">
        <v>0.77270584237381101</v>
      </c>
    </row>
    <row r="65" spans="1:11" x14ac:dyDescent="0.25">
      <c r="A65" s="152" t="s">
        <v>32</v>
      </c>
      <c r="B65" s="152" t="s">
        <v>33</v>
      </c>
      <c r="C65" s="152" t="s">
        <v>21</v>
      </c>
      <c r="D65" s="152">
        <v>347.02037439999998</v>
      </c>
      <c r="E65" s="152">
        <v>61.903517454428503</v>
      </c>
      <c r="F65" s="152">
        <v>8.6371398738487208</v>
      </c>
      <c r="G65" s="152">
        <v>56.572380899227802</v>
      </c>
      <c r="H65" s="152">
        <v>3670.7491589000001</v>
      </c>
      <c r="I65" s="152">
        <v>29.9953839283144</v>
      </c>
      <c r="J65" s="152">
        <v>91.362860126151304</v>
      </c>
      <c r="K65" s="152">
        <v>5.3481640805530901</v>
      </c>
    </row>
    <row r="66" spans="1:11" x14ac:dyDescent="0.25">
      <c r="A66" s="152" t="s">
        <v>32</v>
      </c>
      <c r="B66" s="152" t="s">
        <v>33</v>
      </c>
      <c r="C66" s="152" t="s">
        <v>22</v>
      </c>
      <c r="D66" s="152">
        <v>10205.396671799999</v>
      </c>
      <c r="E66" s="152">
        <v>13.9993621054727</v>
      </c>
      <c r="F66" s="152">
        <v>8.9956936639123892</v>
      </c>
      <c r="G66" s="152">
        <v>13.9959975817232</v>
      </c>
      <c r="H66" s="152">
        <v>103242.18228189999</v>
      </c>
      <c r="I66" s="152">
        <v>2.8913197847790699</v>
      </c>
      <c r="J66" s="152">
        <v>91.004306336087595</v>
      </c>
      <c r="K66" s="152">
        <v>1.38349174709454</v>
      </c>
    </row>
    <row r="67" spans="1:11" x14ac:dyDescent="0.25">
      <c r="A67" s="152" t="s">
        <v>34</v>
      </c>
      <c r="B67" s="152" t="s">
        <v>35</v>
      </c>
      <c r="C67" s="152" t="s">
        <v>21</v>
      </c>
      <c r="D67" s="152">
        <v>96.922617500000001</v>
      </c>
      <c r="E67" s="152">
        <v>51.567440259045703</v>
      </c>
      <c r="F67" s="152">
        <v>18.7719789337051</v>
      </c>
      <c r="G67" s="152">
        <v>43.693858964679102</v>
      </c>
      <c r="H67" s="152">
        <v>419.39277920000001</v>
      </c>
      <c r="I67" s="152">
        <v>29.9635141420328</v>
      </c>
      <c r="J67" s="152">
        <v>81.2280210662949</v>
      </c>
      <c r="K67" s="152">
        <v>10.0977493880814</v>
      </c>
    </row>
    <row r="68" spans="1:11" x14ac:dyDescent="0.25">
      <c r="A68" s="152" t="s">
        <v>34</v>
      </c>
      <c r="B68" s="152" t="s">
        <v>35</v>
      </c>
      <c r="C68" s="152" t="s">
        <v>22</v>
      </c>
      <c r="D68" s="152">
        <v>2220.3429316000002</v>
      </c>
      <c r="E68" s="152">
        <v>16.370551828459</v>
      </c>
      <c r="F68" s="152">
        <v>9.9115649102320305</v>
      </c>
      <c r="G68" s="152">
        <v>16.223306538444199</v>
      </c>
      <c r="H68" s="152">
        <v>20181.1945825</v>
      </c>
      <c r="I68" s="152">
        <v>3.3633674587723701</v>
      </c>
      <c r="J68" s="152">
        <v>90.088435089767998</v>
      </c>
      <c r="K68" s="152">
        <v>1.7848945389511399</v>
      </c>
    </row>
    <row r="69" spans="1:11" x14ac:dyDescent="0.25">
      <c r="A69" s="152" t="s">
        <v>51</v>
      </c>
      <c r="B69" s="152" t="s">
        <v>52</v>
      </c>
      <c r="C69" s="152" t="s">
        <v>21</v>
      </c>
      <c r="D69" s="152">
        <v>115.5057504</v>
      </c>
      <c r="E69" s="152">
        <v>37.841322055411901</v>
      </c>
      <c r="F69" s="152">
        <v>4.6668159139217904</v>
      </c>
      <c r="G69" s="152">
        <v>36.642796005913603</v>
      </c>
      <c r="H69" s="152">
        <v>2359.5383167</v>
      </c>
      <c r="I69" s="152">
        <v>13.7386593789473</v>
      </c>
      <c r="J69" s="152">
        <v>95.333184086078205</v>
      </c>
      <c r="K69" s="152">
        <v>1.7937634746006501</v>
      </c>
    </row>
    <row r="70" spans="1:11" x14ac:dyDescent="0.25">
      <c r="A70" s="152" t="s">
        <v>51</v>
      </c>
      <c r="B70" s="152" t="s">
        <v>52</v>
      </c>
      <c r="C70" s="152" t="s">
        <v>22</v>
      </c>
      <c r="D70" s="152">
        <v>852.43835620000004</v>
      </c>
      <c r="E70" s="152">
        <v>16.994728311991899</v>
      </c>
      <c r="F70" s="152">
        <v>5.0010288338359397</v>
      </c>
      <c r="G70" s="152">
        <v>17.104039731316199</v>
      </c>
      <c r="H70" s="152">
        <v>16192.821419800001</v>
      </c>
      <c r="I70" s="152">
        <v>3.8268552629282899</v>
      </c>
      <c r="J70" s="152">
        <v>94.998971166164097</v>
      </c>
      <c r="K70" s="152">
        <v>0.90040760253889895</v>
      </c>
    </row>
    <row r="71" spans="1:11" x14ac:dyDescent="0.25">
      <c r="A71" s="152" t="s">
        <v>53</v>
      </c>
      <c r="B71" s="152" t="s">
        <v>54</v>
      </c>
      <c r="C71" s="152" t="s">
        <v>21</v>
      </c>
      <c r="D71" s="152">
        <v>248.87642819999999</v>
      </c>
      <c r="E71" s="152">
        <v>49.529599894095398</v>
      </c>
      <c r="F71" s="152">
        <v>3.9975705973434001</v>
      </c>
      <c r="G71" s="152">
        <v>41.561645489613497</v>
      </c>
      <c r="H71" s="152">
        <v>5976.8154549000001</v>
      </c>
      <c r="I71" s="152">
        <v>21.960281047399299</v>
      </c>
      <c r="J71" s="152">
        <v>96.002429402656603</v>
      </c>
      <c r="K71" s="152">
        <v>1.73063966214475</v>
      </c>
    </row>
    <row r="72" spans="1:11" x14ac:dyDescent="0.25">
      <c r="A72" s="152" t="s">
        <v>53</v>
      </c>
      <c r="B72" s="152" t="s">
        <v>54</v>
      </c>
      <c r="C72" s="152" t="s">
        <v>22</v>
      </c>
      <c r="D72" s="152">
        <v>7066.0673654000002</v>
      </c>
      <c r="E72" s="152">
        <v>12.967073451173301</v>
      </c>
      <c r="F72" s="152">
        <v>5.6013355372120799</v>
      </c>
      <c r="G72" s="152">
        <v>12.4184703384821</v>
      </c>
      <c r="H72" s="152">
        <v>119083.6217303</v>
      </c>
      <c r="I72" s="152">
        <v>2.6644506827925998</v>
      </c>
      <c r="J72" s="152">
        <v>94.398664462787906</v>
      </c>
      <c r="K72" s="152">
        <v>0.73687503547441202</v>
      </c>
    </row>
    <row r="73" spans="1:11" x14ac:dyDescent="0.25">
      <c r="A73" s="152" t="s">
        <v>36</v>
      </c>
      <c r="B73" s="152" t="s">
        <v>37</v>
      </c>
      <c r="C73" s="152" t="s">
        <v>21</v>
      </c>
      <c r="D73" s="152">
        <v>237.04058209999999</v>
      </c>
      <c r="E73" s="152">
        <v>87.699076588937501</v>
      </c>
      <c r="F73" s="152">
        <v>10.196679091257099</v>
      </c>
      <c r="G73" s="152">
        <v>68.930845540981906</v>
      </c>
      <c r="H73" s="152">
        <v>2087.6435624000001</v>
      </c>
      <c r="I73" s="152">
        <v>26.949627686047801</v>
      </c>
      <c r="J73" s="152">
        <v>89.803320908742904</v>
      </c>
      <c r="K73" s="152">
        <v>7.8267229358326897</v>
      </c>
    </row>
    <row r="74" spans="1:11" x14ac:dyDescent="0.25">
      <c r="A74" s="152" t="s">
        <v>36</v>
      </c>
      <c r="B74" s="152" t="s">
        <v>37</v>
      </c>
      <c r="C74" s="152" t="s">
        <v>22</v>
      </c>
      <c r="D74" s="152">
        <v>9093.6207097000006</v>
      </c>
      <c r="E74" s="152">
        <v>13.1607020221513</v>
      </c>
      <c r="F74" s="152">
        <v>9.9970418827582606</v>
      </c>
      <c r="G74" s="152">
        <v>14.4776536766164</v>
      </c>
      <c r="H74" s="152">
        <v>81869.4943432</v>
      </c>
      <c r="I74" s="152">
        <v>4.1023446468455598</v>
      </c>
      <c r="J74" s="152">
        <v>90.002958117241704</v>
      </c>
      <c r="K74" s="152">
        <v>1.6080994802489299</v>
      </c>
    </row>
    <row r="75" spans="1:11" x14ac:dyDescent="0.25">
      <c r="A75" s="152" t="s">
        <v>55</v>
      </c>
      <c r="B75" s="152" t="s">
        <v>56</v>
      </c>
      <c r="C75" s="152" t="s">
        <v>21</v>
      </c>
      <c r="D75" s="152">
        <v>648.89756309999996</v>
      </c>
      <c r="E75" s="152">
        <v>57.050065036131699</v>
      </c>
      <c r="F75" s="152">
        <v>5.8304049347209403</v>
      </c>
      <c r="G75" s="152">
        <v>51.793911490213397</v>
      </c>
      <c r="H75" s="152">
        <v>10480.6478178</v>
      </c>
      <c r="I75" s="152">
        <v>16.2854114480111</v>
      </c>
      <c r="J75" s="152">
        <v>94.169595065279097</v>
      </c>
      <c r="K75" s="152">
        <v>3.20676198014556</v>
      </c>
    </row>
    <row r="76" spans="1:11" x14ac:dyDescent="0.25">
      <c r="A76" s="152" t="s">
        <v>55</v>
      </c>
      <c r="B76" s="152" t="s">
        <v>56</v>
      </c>
      <c r="C76" s="152" t="s">
        <v>22</v>
      </c>
      <c r="D76" s="152">
        <v>10634.300078099999</v>
      </c>
      <c r="E76" s="152">
        <v>13.339268675281099</v>
      </c>
      <c r="F76" s="152">
        <v>9.4240762646063594</v>
      </c>
      <c r="G76" s="152">
        <v>13.022869901880201</v>
      </c>
      <c r="H76" s="152">
        <v>102207.529503</v>
      </c>
      <c r="I76" s="152">
        <v>3.5139030471741699</v>
      </c>
      <c r="J76" s="152">
        <v>90.575923735393602</v>
      </c>
      <c r="K76" s="152">
        <v>1.3549794920988201</v>
      </c>
    </row>
    <row r="77" spans="1:11" x14ac:dyDescent="0.25">
      <c r="A77" s="152" t="s">
        <v>57</v>
      </c>
      <c r="B77" s="152" t="s">
        <v>58</v>
      </c>
      <c r="C77" s="152" t="s">
        <v>21</v>
      </c>
      <c r="D77" s="152"/>
      <c r="E77" s="152"/>
      <c r="F77" s="152"/>
      <c r="G77" s="152"/>
      <c r="H77" s="152">
        <v>658.43024089999994</v>
      </c>
      <c r="I77" s="152">
        <v>22.896057746312401</v>
      </c>
      <c r="J77" s="152">
        <v>100</v>
      </c>
      <c r="K77" s="152">
        <v>2.5419730483103199E-15</v>
      </c>
    </row>
    <row r="78" spans="1:11" x14ac:dyDescent="0.25">
      <c r="A78" s="152" t="s">
        <v>57</v>
      </c>
      <c r="B78" s="152" t="s">
        <v>58</v>
      </c>
      <c r="C78" s="152" t="s">
        <v>22</v>
      </c>
      <c r="D78" s="152">
        <v>831.50516200000004</v>
      </c>
      <c r="E78" s="152">
        <v>23.107282613027699</v>
      </c>
      <c r="F78" s="152">
        <v>7.2473598479238097</v>
      </c>
      <c r="G78" s="152">
        <v>22.564356214923599</v>
      </c>
      <c r="H78" s="152">
        <v>10641.7096286</v>
      </c>
      <c r="I78" s="152">
        <v>3.5006474893433701</v>
      </c>
      <c r="J78" s="152">
        <v>92.752640152076197</v>
      </c>
      <c r="K78" s="152">
        <v>1.7630981604206799</v>
      </c>
    </row>
    <row r="79" spans="1:11" x14ac:dyDescent="0.25">
      <c r="A79" s="152" t="s">
        <v>38</v>
      </c>
      <c r="B79" s="152" t="s">
        <v>39</v>
      </c>
      <c r="C79" s="152" t="s">
        <v>21</v>
      </c>
      <c r="D79" s="152">
        <v>20.951626999999998</v>
      </c>
      <c r="E79" s="152">
        <v>100</v>
      </c>
      <c r="F79" s="152">
        <v>2.5993849842160199</v>
      </c>
      <c r="G79" s="152">
        <v>100.570099639025</v>
      </c>
      <c r="H79" s="152">
        <v>785.07084090000001</v>
      </c>
      <c r="I79" s="152">
        <v>27.091110444627201</v>
      </c>
      <c r="J79" s="152">
        <v>97.400615015783998</v>
      </c>
      <c r="K79" s="152">
        <v>2.6839708026528202</v>
      </c>
    </row>
    <row r="80" spans="1:11" x14ac:dyDescent="0.25">
      <c r="A80" s="152" t="s">
        <v>38</v>
      </c>
      <c r="B80" s="152" t="s">
        <v>39</v>
      </c>
      <c r="C80" s="152" t="s">
        <v>22</v>
      </c>
      <c r="D80" s="152">
        <v>762.72105939999994</v>
      </c>
      <c r="E80" s="152">
        <v>20.460719649351901</v>
      </c>
      <c r="F80" s="152">
        <v>5.2519633946403399</v>
      </c>
      <c r="G80" s="152">
        <v>20.818324549428102</v>
      </c>
      <c r="H80" s="152">
        <v>13759.867962800001</v>
      </c>
      <c r="I80" s="152">
        <v>4.0842806333397998</v>
      </c>
      <c r="J80" s="152">
        <v>94.748036605359701</v>
      </c>
      <c r="K80" s="152">
        <v>1.1539772473254</v>
      </c>
    </row>
    <row r="81" spans="1:11" x14ac:dyDescent="0.25">
      <c r="A81" s="152" t="s">
        <v>59</v>
      </c>
      <c r="B81" s="152" t="s">
        <v>60</v>
      </c>
      <c r="C81" s="152" t="s">
        <v>21</v>
      </c>
      <c r="D81" s="152">
        <v>845.44184929999994</v>
      </c>
      <c r="E81" s="152">
        <v>41.523699724400998</v>
      </c>
      <c r="F81" s="152">
        <v>12.673367871736099</v>
      </c>
      <c r="G81" s="152">
        <v>35.948530046159597</v>
      </c>
      <c r="H81" s="152">
        <v>5825.5698174999998</v>
      </c>
      <c r="I81" s="152">
        <v>16.7699999665736</v>
      </c>
      <c r="J81" s="152">
        <v>87.326632128263896</v>
      </c>
      <c r="K81" s="152">
        <v>5.2170676301128696</v>
      </c>
    </row>
    <row r="82" spans="1:11" x14ac:dyDescent="0.25">
      <c r="A82" s="152" t="s">
        <v>59</v>
      </c>
      <c r="B82" s="152" t="s">
        <v>60</v>
      </c>
      <c r="C82" s="152" t="s">
        <v>22</v>
      </c>
      <c r="D82" s="152">
        <v>10265.7373434</v>
      </c>
      <c r="E82" s="152">
        <v>13.401509306551601</v>
      </c>
      <c r="F82" s="152">
        <v>10.146699653112501</v>
      </c>
      <c r="G82" s="152">
        <v>13.314262916191501</v>
      </c>
      <c r="H82" s="152">
        <v>90907.429246300002</v>
      </c>
      <c r="I82" s="152">
        <v>3.0929578361044401</v>
      </c>
      <c r="J82" s="152">
        <v>89.853300346887494</v>
      </c>
      <c r="K82" s="152">
        <v>1.5035154678973199</v>
      </c>
    </row>
    <row r="83" spans="1:11" x14ac:dyDescent="0.25">
      <c r="A83" s="152" t="s">
        <v>40</v>
      </c>
      <c r="B83" s="152" t="s">
        <v>41</v>
      </c>
      <c r="C83" s="152" t="s">
        <v>21</v>
      </c>
      <c r="D83" s="152">
        <v>124.11030340000001</v>
      </c>
      <c r="E83" s="152">
        <v>100</v>
      </c>
      <c r="F83" s="152">
        <v>2.29210012967176</v>
      </c>
      <c r="G83" s="152">
        <v>103.176353596928</v>
      </c>
      <c r="H83" s="152">
        <v>5290.5878501999996</v>
      </c>
      <c r="I83" s="152">
        <v>42.711515126339101</v>
      </c>
      <c r="J83" s="152">
        <v>97.707899870328205</v>
      </c>
      <c r="K83" s="152">
        <v>2.4203829349769301</v>
      </c>
    </row>
    <row r="84" spans="1:11" x14ac:dyDescent="0.25">
      <c r="A84" s="152" t="s">
        <v>40</v>
      </c>
      <c r="B84" s="152" t="s">
        <v>41</v>
      </c>
      <c r="C84" s="152" t="s">
        <v>22</v>
      </c>
      <c r="D84" s="152">
        <v>10946.2581145</v>
      </c>
      <c r="E84" s="152">
        <v>13.7810102686181</v>
      </c>
      <c r="F84" s="152">
        <v>8.4951901053661807</v>
      </c>
      <c r="G84" s="152">
        <v>12.9319779065716</v>
      </c>
      <c r="H84" s="152">
        <v>117906.16282880001</v>
      </c>
      <c r="I84" s="152">
        <v>2.96957089399125</v>
      </c>
      <c r="J84" s="152">
        <v>91.504809894633794</v>
      </c>
      <c r="K84" s="152">
        <v>1.20058837214374</v>
      </c>
    </row>
    <row r="85" spans="1:11" x14ac:dyDescent="0.25">
      <c r="A85" s="152" t="s">
        <v>61</v>
      </c>
      <c r="B85" s="152" t="s">
        <v>62</v>
      </c>
      <c r="C85" s="152" t="s">
        <v>21</v>
      </c>
      <c r="D85" s="152">
        <v>61.680596899999998</v>
      </c>
      <c r="E85" s="152">
        <v>51.100506177762199</v>
      </c>
      <c r="F85" s="152">
        <v>5.0236654075927296</v>
      </c>
      <c r="G85" s="152">
        <v>43.351414521471597</v>
      </c>
      <c r="H85" s="152">
        <v>1166.1200604999999</v>
      </c>
      <c r="I85" s="152">
        <v>21.706086962797901</v>
      </c>
      <c r="J85" s="152">
        <v>94.976334592407298</v>
      </c>
      <c r="K85" s="152">
        <v>2.2930238615372001</v>
      </c>
    </row>
    <row r="86" spans="1:11" x14ac:dyDescent="0.25">
      <c r="A86" s="152" t="s">
        <v>61</v>
      </c>
      <c r="B86" s="152" t="s">
        <v>62</v>
      </c>
      <c r="C86" s="152" t="s">
        <v>22</v>
      </c>
      <c r="D86" s="152">
        <v>1042.0220565</v>
      </c>
      <c r="E86" s="152">
        <v>15.002012801783099</v>
      </c>
      <c r="F86" s="152">
        <v>4.4830777024164199</v>
      </c>
      <c r="G86" s="152">
        <v>14.529505780813601</v>
      </c>
      <c r="H86" s="152">
        <v>22201.430894100002</v>
      </c>
      <c r="I86" s="152">
        <v>2.7067258342023299</v>
      </c>
      <c r="J86" s="152">
        <v>95.516922297583605</v>
      </c>
      <c r="K86" s="152">
        <v>0.68194097785271302</v>
      </c>
    </row>
    <row r="87" spans="1:11" x14ac:dyDescent="0.25">
      <c r="A87" s="152" t="s">
        <v>42</v>
      </c>
      <c r="B87" s="152" t="s">
        <v>43</v>
      </c>
      <c r="C87" s="152" t="s">
        <v>21</v>
      </c>
      <c r="D87" s="152">
        <v>3252.1950419</v>
      </c>
      <c r="E87" s="152">
        <v>50.743172852244498</v>
      </c>
      <c r="F87" s="152">
        <v>6.1292780116064396</v>
      </c>
      <c r="G87" s="152">
        <v>43.9165992197957</v>
      </c>
      <c r="H87" s="152">
        <v>49807.807061799998</v>
      </c>
      <c r="I87" s="152">
        <v>27.4841237567577</v>
      </c>
      <c r="J87" s="152">
        <v>93.870721988393598</v>
      </c>
      <c r="K87" s="152">
        <v>2.8675293024347699</v>
      </c>
    </row>
    <row r="88" spans="1:11" x14ac:dyDescent="0.25">
      <c r="A88" s="152" t="s">
        <v>42</v>
      </c>
      <c r="B88" s="152" t="s">
        <v>43</v>
      </c>
      <c r="C88" s="152" t="s">
        <v>22</v>
      </c>
      <c r="D88" s="152">
        <v>43361.295485100003</v>
      </c>
      <c r="E88" s="152">
        <v>14.451449188701</v>
      </c>
      <c r="F88" s="152">
        <v>6.9799531462997102</v>
      </c>
      <c r="G88" s="152">
        <v>14.853085807411899</v>
      </c>
      <c r="H88" s="152">
        <v>577864.87288949999</v>
      </c>
      <c r="I88" s="152">
        <v>3.25924624862528</v>
      </c>
      <c r="J88" s="152">
        <v>93.020046853700293</v>
      </c>
      <c r="K88" s="152">
        <v>1.1145322596618299</v>
      </c>
    </row>
    <row r="89" spans="1:11" x14ac:dyDescent="0.25">
      <c r="A89" s="152" t="s">
        <v>44</v>
      </c>
      <c r="B89" s="152" t="s">
        <v>45</v>
      </c>
      <c r="C89" s="152" t="s">
        <v>21</v>
      </c>
      <c r="D89" s="152">
        <v>29.516808900000001</v>
      </c>
      <c r="E89" s="152">
        <v>78.228195065638104</v>
      </c>
      <c r="F89" s="152">
        <v>7.1596294194413703</v>
      </c>
      <c r="G89" s="152">
        <v>71.817752734801999</v>
      </c>
      <c r="H89" s="152">
        <v>382.75046320000001</v>
      </c>
      <c r="I89" s="152">
        <v>30.640197382464802</v>
      </c>
      <c r="J89" s="152">
        <v>92.840370580558599</v>
      </c>
      <c r="K89" s="152">
        <v>5.5384149384893604</v>
      </c>
    </row>
    <row r="90" spans="1:11" x14ac:dyDescent="0.25">
      <c r="A90" s="152" t="s">
        <v>44</v>
      </c>
      <c r="B90" s="152" t="s">
        <v>45</v>
      </c>
      <c r="C90" s="152" t="s">
        <v>22</v>
      </c>
      <c r="D90" s="152">
        <v>1030.8597067999999</v>
      </c>
      <c r="E90" s="152">
        <v>13.067214588887399</v>
      </c>
      <c r="F90" s="152">
        <v>5.3015859020921097</v>
      </c>
      <c r="G90" s="152">
        <v>12.968512988096601</v>
      </c>
      <c r="H90" s="152">
        <v>18413.505165099999</v>
      </c>
      <c r="I90" s="152">
        <v>2.3517428121349901</v>
      </c>
      <c r="J90" s="152">
        <v>94.6984140979079</v>
      </c>
      <c r="K90" s="152">
        <v>0.72602784622884597</v>
      </c>
    </row>
    <row r="91" spans="1:11" x14ac:dyDescent="0.25">
      <c r="A91" s="152" t="s">
        <v>63</v>
      </c>
      <c r="B91" s="152" t="s">
        <v>64</v>
      </c>
      <c r="C91" s="152" t="s">
        <v>21</v>
      </c>
      <c r="D91" s="152">
        <v>47.255200899999998</v>
      </c>
      <c r="E91" s="152">
        <v>43.459444037747801</v>
      </c>
      <c r="F91" s="152">
        <v>11.3744719986167</v>
      </c>
      <c r="G91" s="152">
        <v>37.516832886260097</v>
      </c>
      <c r="H91" s="152">
        <v>368.19442090000001</v>
      </c>
      <c r="I91" s="152">
        <v>18.597469751932099</v>
      </c>
      <c r="J91" s="152">
        <v>88.625528001383302</v>
      </c>
      <c r="K91" s="152">
        <v>4.8150253630634197</v>
      </c>
    </row>
    <row r="92" spans="1:11" x14ac:dyDescent="0.25">
      <c r="A92" s="152" t="s">
        <v>63</v>
      </c>
      <c r="B92" s="152" t="s">
        <v>64</v>
      </c>
      <c r="C92" s="152" t="s">
        <v>22</v>
      </c>
      <c r="D92" s="152">
        <v>748.98520570000005</v>
      </c>
      <c r="E92" s="152">
        <v>12.775227513410799</v>
      </c>
      <c r="F92" s="152">
        <v>9.7264833861633999</v>
      </c>
      <c r="G92" s="152">
        <v>12.380464203351501</v>
      </c>
      <c r="H92" s="152">
        <v>6951.4875752999997</v>
      </c>
      <c r="I92" s="152">
        <v>3.4512508071800001</v>
      </c>
      <c r="J92" s="152">
        <v>90.273516613836605</v>
      </c>
      <c r="K92" s="152">
        <v>1.33392808770266</v>
      </c>
    </row>
    <row r="93" spans="1:11" x14ac:dyDescent="0.25">
      <c r="A93" s="152" t="s">
        <v>65</v>
      </c>
      <c r="B93" s="152" t="s">
        <v>66</v>
      </c>
      <c r="C93" s="152" t="s">
        <v>21</v>
      </c>
      <c r="D93" s="152">
        <v>23.995000900000001</v>
      </c>
      <c r="E93" s="152">
        <v>44.404828699600102</v>
      </c>
      <c r="F93" s="152">
        <v>7.3102464116320096</v>
      </c>
      <c r="G93" s="152">
        <v>39.566513186201298</v>
      </c>
      <c r="H93" s="152">
        <v>304.2429209</v>
      </c>
      <c r="I93" s="152">
        <v>20.713366553044601</v>
      </c>
      <c r="J93" s="152">
        <v>92.689753588368006</v>
      </c>
      <c r="K93" s="152">
        <v>3.1205278883869698</v>
      </c>
    </row>
    <row r="94" spans="1:11" x14ac:dyDescent="0.25">
      <c r="A94" s="152" t="s">
        <v>65</v>
      </c>
      <c r="B94" s="152" t="s">
        <v>66</v>
      </c>
      <c r="C94" s="152" t="s">
        <v>22</v>
      </c>
      <c r="D94" s="152">
        <v>391.14416410000001</v>
      </c>
      <c r="E94" s="152">
        <v>12.4075874533768</v>
      </c>
      <c r="F94" s="152">
        <v>5.4744070443751198</v>
      </c>
      <c r="G94" s="152">
        <v>11.745658710524401</v>
      </c>
      <c r="H94" s="152">
        <v>6753.8152977999998</v>
      </c>
      <c r="I94" s="152">
        <v>3.10910312210427</v>
      </c>
      <c r="J94" s="152">
        <v>94.525592955624901</v>
      </c>
      <c r="K94" s="152">
        <v>0.68024452188209605</v>
      </c>
    </row>
    <row r="95" spans="1:11" x14ac:dyDescent="0.25">
      <c r="A95" s="152" t="s">
        <v>67</v>
      </c>
      <c r="B95" s="152" t="s">
        <v>68</v>
      </c>
      <c r="C95" s="152" t="s">
        <v>21</v>
      </c>
      <c r="D95" s="152">
        <v>14.434579299999999</v>
      </c>
      <c r="E95" s="152">
        <v>71.107397053580996</v>
      </c>
      <c r="F95" s="152">
        <v>2.1181837997902799</v>
      </c>
      <c r="G95" s="152">
        <v>69.821628700528393</v>
      </c>
      <c r="H95" s="152">
        <v>667.02560849999998</v>
      </c>
      <c r="I95" s="152">
        <v>31.504652720508101</v>
      </c>
      <c r="J95" s="152">
        <v>97.881816200209698</v>
      </c>
      <c r="K95" s="152">
        <v>1.51095523693516</v>
      </c>
    </row>
    <row r="96" spans="1:11" x14ac:dyDescent="0.25">
      <c r="A96" s="152" t="s">
        <v>67</v>
      </c>
      <c r="B96" s="152" t="s">
        <v>68</v>
      </c>
      <c r="C96" s="152" t="s">
        <v>22</v>
      </c>
      <c r="D96" s="152">
        <v>165.84173469999999</v>
      </c>
      <c r="E96" s="152">
        <v>20.8558705238874</v>
      </c>
      <c r="F96" s="152">
        <v>1.7797415906293299</v>
      </c>
      <c r="G96" s="152">
        <v>20.167725458508698</v>
      </c>
      <c r="H96" s="152">
        <v>9152.4624265999992</v>
      </c>
      <c r="I96" s="152">
        <v>3.0281989148274802</v>
      </c>
      <c r="J96" s="152">
        <v>98.2202584093707</v>
      </c>
      <c r="K96" s="152">
        <v>0.36543723635202402</v>
      </c>
    </row>
    <row r="97" spans="1:11" x14ac:dyDescent="0.25">
      <c r="A97" s="152" t="s">
        <v>69</v>
      </c>
      <c r="B97" s="152" t="s">
        <v>70</v>
      </c>
      <c r="C97" s="152" t="s">
        <v>21</v>
      </c>
      <c r="D97" s="152">
        <v>9.2442910999999999</v>
      </c>
      <c r="E97" s="152">
        <v>100</v>
      </c>
      <c r="F97" s="152">
        <v>0.77089605324486399</v>
      </c>
      <c r="G97" s="152">
        <v>99.582665255908395</v>
      </c>
      <c r="H97" s="152">
        <v>1189.9175233999999</v>
      </c>
      <c r="I97" s="152">
        <v>23.0898368815613</v>
      </c>
      <c r="J97" s="152">
        <v>99.229103946755103</v>
      </c>
      <c r="K97" s="152">
        <v>0.77364281812498104</v>
      </c>
    </row>
    <row r="98" spans="1:11" x14ac:dyDescent="0.25">
      <c r="A98" s="152" t="s">
        <v>69</v>
      </c>
      <c r="B98" s="152" t="s">
        <v>70</v>
      </c>
      <c r="C98" s="152" t="s">
        <v>22</v>
      </c>
      <c r="D98" s="152">
        <v>750.78148369999997</v>
      </c>
      <c r="E98" s="152">
        <v>17.376801134569199</v>
      </c>
      <c r="F98" s="152">
        <v>4.5177158297273703</v>
      </c>
      <c r="G98" s="152">
        <v>16.848028489406602</v>
      </c>
      <c r="H98" s="152">
        <v>15867.826503099999</v>
      </c>
      <c r="I98" s="152">
        <v>4.0752590155420299</v>
      </c>
      <c r="J98" s="152">
        <v>95.482284170272607</v>
      </c>
      <c r="K98" s="152">
        <v>0.797159448663328</v>
      </c>
    </row>
    <row r="99" spans="1:11" x14ac:dyDescent="0.25">
      <c r="A99" s="152" t="s">
        <v>71</v>
      </c>
      <c r="B99" s="152" t="s">
        <v>72</v>
      </c>
      <c r="C99" s="152" t="s">
        <v>21</v>
      </c>
      <c r="D99" s="152"/>
      <c r="E99" s="152"/>
      <c r="F99" s="152"/>
      <c r="G99" s="152"/>
      <c r="H99" s="152">
        <v>113.2165165</v>
      </c>
      <c r="I99" s="152">
        <v>26.197558358664999</v>
      </c>
      <c r="J99" s="152">
        <v>100</v>
      </c>
      <c r="K99" s="152">
        <v>0</v>
      </c>
    </row>
    <row r="100" spans="1:11" x14ac:dyDescent="0.25">
      <c r="A100" s="152" t="s">
        <v>71</v>
      </c>
      <c r="B100" s="152" t="s">
        <v>72</v>
      </c>
      <c r="C100" s="152" t="s">
        <v>22</v>
      </c>
      <c r="D100" s="152">
        <v>63.312089800000003</v>
      </c>
      <c r="E100" s="152">
        <v>22.805034555267898</v>
      </c>
      <c r="F100" s="152">
        <v>4.8584413225938796</v>
      </c>
      <c r="G100" s="152">
        <v>22.465835727142601</v>
      </c>
      <c r="H100" s="152">
        <v>1239.8237432000001</v>
      </c>
      <c r="I100" s="152">
        <v>4.3171911376384404</v>
      </c>
      <c r="J100" s="152">
        <v>95.141558677406096</v>
      </c>
      <c r="K100" s="152">
        <v>1.14722678670258</v>
      </c>
    </row>
    <row r="101" spans="1:11" x14ac:dyDescent="0.25">
      <c r="A101" s="152" t="s">
        <v>73</v>
      </c>
      <c r="B101" s="152" t="s">
        <v>74</v>
      </c>
      <c r="C101" s="152" t="s">
        <v>21</v>
      </c>
      <c r="D101" s="152">
        <v>188.69882999999999</v>
      </c>
      <c r="E101" s="152">
        <v>72.352062098337299</v>
      </c>
      <c r="F101" s="152">
        <v>5.9360093600507096</v>
      </c>
      <c r="G101" s="152">
        <v>70.406586106485506</v>
      </c>
      <c r="H101" s="152">
        <v>2990.1848030000001</v>
      </c>
      <c r="I101" s="152">
        <v>30.889649632391802</v>
      </c>
      <c r="J101" s="152">
        <v>94.063990639949296</v>
      </c>
      <c r="K101" s="152">
        <v>4.4430833871066504</v>
      </c>
    </row>
    <row r="102" spans="1:11" x14ac:dyDescent="0.25">
      <c r="A102" s="152" t="s">
        <v>73</v>
      </c>
      <c r="B102" s="152" t="s">
        <v>74</v>
      </c>
      <c r="C102" s="152" t="s">
        <v>22</v>
      </c>
      <c r="D102" s="152">
        <v>2285.5027405000001</v>
      </c>
      <c r="E102" s="152">
        <v>23.811218623744999</v>
      </c>
      <c r="F102" s="152">
        <v>2.1058091080830601</v>
      </c>
      <c r="G102" s="152">
        <v>23.643700403354799</v>
      </c>
      <c r="H102" s="152">
        <v>106247.73190680001</v>
      </c>
      <c r="I102" s="152">
        <v>3.0149377325817901</v>
      </c>
      <c r="J102" s="152">
        <v>97.894190891916907</v>
      </c>
      <c r="K102" s="152">
        <v>0.50860137056695098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510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53" t="s">
        <v>77</v>
      </c>
      <c r="B113" s="153" t="s">
        <v>78</v>
      </c>
      <c r="C113" s="153" t="s">
        <v>21</v>
      </c>
      <c r="D113" s="153">
        <v>543.48314979999998</v>
      </c>
      <c r="E113" s="153">
        <v>38.078510038606801</v>
      </c>
      <c r="F113" s="153">
        <v>5.5946833553320996</v>
      </c>
      <c r="G113" s="153">
        <v>34.541564137578497</v>
      </c>
      <c r="H113" s="153">
        <v>9170.7958412000007</v>
      </c>
      <c r="I113" s="153">
        <v>15.0661798079761</v>
      </c>
      <c r="J113" s="153">
        <v>94.405316644667906</v>
      </c>
      <c r="K113" s="153">
        <v>2.04701515567197</v>
      </c>
    </row>
    <row r="114" spans="1:11" x14ac:dyDescent="0.25">
      <c r="A114" s="153" t="s">
        <v>77</v>
      </c>
      <c r="B114" s="153" t="s">
        <v>78</v>
      </c>
      <c r="C114" s="153" t="s">
        <v>22</v>
      </c>
      <c r="D114" s="153">
        <v>20058.367245099998</v>
      </c>
      <c r="E114" s="153">
        <v>8.4638536920621092</v>
      </c>
      <c r="F114" s="153">
        <v>4.8080637216972599</v>
      </c>
      <c r="G114" s="153">
        <v>8.3460144399617793</v>
      </c>
      <c r="H114" s="153">
        <v>397123.44244229997</v>
      </c>
      <c r="I114" s="153">
        <v>1.34409772663115</v>
      </c>
      <c r="J114" s="153">
        <v>95.191936278302705</v>
      </c>
      <c r="K114" s="153">
        <v>0.42155008941327998</v>
      </c>
    </row>
    <row r="115" spans="1:11" x14ac:dyDescent="0.25">
      <c r="A115" s="153" t="s">
        <v>79</v>
      </c>
      <c r="B115" s="153" t="s">
        <v>80</v>
      </c>
      <c r="C115" s="153" t="s">
        <v>21</v>
      </c>
      <c r="D115" s="153">
        <v>107.02665229999999</v>
      </c>
      <c r="E115" s="153">
        <v>39.456386389106697</v>
      </c>
      <c r="F115" s="153">
        <v>3.7340513255547898</v>
      </c>
      <c r="G115" s="153">
        <v>32.258439708233801</v>
      </c>
      <c r="H115" s="153">
        <v>2759.2074449000002</v>
      </c>
      <c r="I115" s="153">
        <v>16.316525145476501</v>
      </c>
      <c r="J115" s="153">
        <v>96.265948674445198</v>
      </c>
      <c r="K115" s="153">
        <v>1.2512697502230701</v>
      </c>
    </row>
    <row r="116" spans="1:11" x14ac:dyDescent="0.25">
      <c r="A116" s="153" t="s">
        <v>79</v>
      </c>
      <c r="B116" s="153" t="s">
        <v>80</v>
      </c>
      <c r="C116" s="153" t="s">
        <v>22</v>
      </c>
      <c r="D116" s="153">
        <v>6636.6738870999998</v>
      </c>
      <c r="E116" s="153">
        <v>9.8450977375465207</v>
      </c>
      <c r="F116" s="153">
        <v>4.2612593218784403</v>
      </c>
      <c r="G116" s="153">
        <v>9.5427613466478807</v>
      </c>
      <c r="H116" s="153">
        <v>149107.75248530001</v>
      </c>
      <c r="I116" s="153">
        <v>2.3446887976252402</v>
      </c>
      <c r="J116" s="153">
        <v>95.738740678121601</v>
      </c>
      <c r="K116" s="153">
        <v>0.42474112837539302</v>
      </c>
    </row>
    <row r="117" spans="1:11" x14ac:dyDescent="0.25">
      <c r="A117" s="153" t="s">
        <v>81</v>
      </c>
      <c r="B117" s="153" t="s">
        <v>82</v>
      </c>
      <c r="C117" s="153" t="s">
        <v>21</v>
      </c>
      <c r="D117" s="153">
        <v>1109.4773129</v>
      </c>
      <c r="E117" s="153">
        <v>19.860438175815698</v>
      </c>
      <c r="F117" s="153">
        <v>12.4444458273584</v>
      </c>
      <c r="G117" s="153">
        <v>16.641000448118099</v>
      </c>
      <c r="H117" s="153">
        <v>7805.9643893000002</v>
      </c>
      <c r="I117" s="153">
        <v>10.5208056382971</v>
      </c>
      <c r="J117" s="153">
        <v>87.555554172641607</v>
      </c>
      <c r="K117" s="153">
        <v>2.3652186380011599</v>
      </c>
    </row>
    <row r="118" spans="1:11" x14ac:dyDescent="0.25">
      <c r="A118" s="153" t="s">
        <v>81</v>
      </c>
      <c r="B118" s="153" t="s">
        <v>82</v>
      </c>
      <c r="C118" s="153" t="s">
        <v>22</v>
      </c>
      <c r="D118" s="153">
        <v>7331.2248625000002</v>
      </c>
      <c r="E118" s="153">
        <v>6.9004526873026499</v>
      </c>
      <c r="F118" s="153">
        <v>8.5156903957034409</v>
      </c>
      <c r="G118" s="153">
        <v>6.6166407489915198</v>
      </c>
      <c r="H118" s="153">
        <v>78759.561930299998</v>
      </c>
      <c r="I118" s="153">
        <v>2.1268321088350799</v>
      </c>
      <c r="J118" s="153">
        <v>91.484309604296598</v>
      </c>
      <c r="K118" s="153">
        <v>0.61590085033948605</v>
      </c>
    </row>
    <row r="119" spans="1:11" x14ac:dyDescent="0.25">
      <c r="A119" s="153" t="s">
        <v>83</v>
      </c>
      <c r="B119" s="153" t="s">
        <v>84</v>
      </c>
      <c r="C119" s="153" t="s">
        <v>21</v>
      </c>
      <c r="D119" s="153">
        <v>964.70754969999996</v>
      </c>
      <c r="E119" s="153">
        <v>21.647111977573001</v>
      </c>
      <c r="F119" s="153">
        <v>4.6185337147982501</v>
      </c>
      <c r="G119" s="153">
        <v>21.0401784964989</v>
      </c>
      <c r="H119" s="153">
        <v>19923.037550199999</v>
      </c>
      <c r="I119" s="153">
        <v>9.7949065914272797</v>
      </c>
      <c r="J119" s="153">
        <v>95.381466285201796</v>
      </c>
      <c r="K119" s="153">
        <v>1.01880142480604</v>
      </c>
    </row>
    <row r="120" spans="1:11" x14ac:dyDescent="0.25">
      <c r="A120" s="153" t="s">
        <v>83</v>
      </c>
      <c r="B120" s="153" t="s">
        <v>84</v>
      </c>
      <c r="C120" s="153" t="s">
        <v>22</v>
      </c>
      <c r="D120" s="153">
        <v>19817.667155200001</v>
      </c>
      <c r="E120" s="153">
        <v>6.2023724662195097</v>
      </c>
      <c r="F120" s="153">
        <v>6.0249258014683598</v>
      </c>
      <c r="G120" s="153">
        <v>6.0225425971458098</v>
      </c>
      <c r="H120" s="153">
        <v>309110.31981469999</v>
      </c>
      <c r="I120" s="153">
        <v>1.4500283096986299</v>
      </c>
      <c r="J120" s="153">
        <v>93.975074198531601</v>
      </c>
      <c r="K120" s="153">
        <v>0.38611698467329397</v>
      </c>
    </row>
    <row r="121" spans="1:11" x14ac:dyDescent="0.25">
      <c r="A121" s="153" t="s">
        <v>85</v>
      </c>
      <c r="B121" s="153" t="s">
        <v>86</v>
      </c>
      <c r="C121" s="153" t="s">
        <v>21</v>
      </c>
      <c r="D121" s="153">
        <v>1615.470217</v>
      </c>
      <c r="E121" s="153">
        <v>15.891800017567499</v>
      </c>
      <c r="F121" s="153">
        <v>3.8839847267249099</v>
      </c>
      <c r="G121" s="153">
        <v>14.4215159574102</v>
      </c>
      <c r="H121" s="153">
        <v>39977.644346100002</v>
      </c>
      <c r="I121" s="153">
        <v>6.5005928135311297</v>
      </c>
      <c r="J121" s="153">
        <v>96.116015273275096</v>
      </c>
      <c r="K121" s="153">
        <v>0.58276393955311001</v>
      </c>
    </row>
    <row r="122" spans="1:11" x14ac:dyDescent="0.25">
      <c r="A122" s="153" t="s">
        <v>85</v>
      </c>
      <c r="B122" s="153" t="s">
        <v>86</v>
      </c>
      <c r="C122" s="153" t="s">
        <v>22</v>
      </c>
      <c r="D122" s="153">
        <v>11931.0945567</v>
      </c>
      <c r="E122" s="153">
        <v>7.4699316910529197</v>
      </c>
      <c r="F122" s="153">
        <v>4.05197658059652</v>
      </c>
      <c r="G122" s="153">
        <v>7.2570353986951401</v>
      </c>
      <c r="H122" s="153">
        <v>282520.12744279997</v>
      </c>
      <c r="I122" s="153">
        <v>1.4769161399592301</v>
      </c>
      <c r="J122" s="153">
        <v>95.948023419403498</v>
      </c>
      <c r="K122" s="153">
        <v>0.30647152939813399</v>
      </c>
    </row>
    <row r="123" spans="1:11" x14ac:dyDescent="0.25">
      <c r="A123" s="153" t="s">
        <v>87</v>
      </c>
      <c r="B123" s="153" t="s">
        <v>88</v>
      </c>
      <c r="C123" s="153" t="s">
        <v>21</v>
      </c>
      <c r="D123" s="153">
        <v>861.93996030000005</v>
      </c>
      <c r="E123" s="153">
        <v>53.3682463561411</v>
      </c>
      <c r="F123" s="153">
        <v>12.088320220908599</v>
      </c>
      <c r="G123" s="153">
        <v>45.448000973322799</v>
      </c>
      <c r="H123" s="153">
        <v>6268.4135094000003</v>
      </c>
      <c r="I123" s="153">
        <v>15.0470137377949</v>
      </c>
      <c r="J123" s="153">
        <v>87.911679779091401</v>
      </c>
      <c r="K123" s="153">
        <v>6.2493401394015198</v>
      </c>
    </row>
    <row r="124" spans="1:11" x14ac:dyDescent="0.25">
      <c r="A124" s="153" t="s">
        <v>87</v>
      </c>
      <c r="B124" s="153" t="s">
        <v>88</v>
      </c>
      <c r="C124" s="153" t="s">
        <v>22</v>
      </c>
      <c r="D124" s="153">
        <v>28632.245544900001</v>
      </c>
      <c r="E124" s="153">
        <v>7.1841940047305899</v>
      </c>
      <c r="F124" s="153">
        <v>18.939530339782898</v>
      </c>
      <c r="G124" s="153">
        <v>7.5775823306624703</v>
      </c>
      <c r="H124" s="153">
        <v>122544.9221632</v>
      </c>
      <c r="I124" s="153">
        <v>3.36116941271144</v>
      </c>
      <c r="J124" s="153">
        <v>81.060469660217194</v>
      </c>
      <c r="K124" s="153">
        <v>1.7704788913185801</v>
      </c>
    </row>
    <row r="125" spans="1:11" x14ac:dyDescent="0.25">
      <c r="A125" s="153" t="s">
        <v>89</v>
      </c>
      <c r="B125" s="153" t="s">
        <v>90</v>
      </c>
      <c r="C125" s="153" t="s">
        <v>21</v>
      </c>
      <c r="D125" s="153">
        <v>3268.1410234</v>
      </c>
      <c r="E125" s="153">
        <v>19.845798097206</v>
      </c>
      <c r="F125" s="153">
        <v>6.6611239421302999</v>
      </c>
      <c r="G125" s="153">
        <v>16.655090770622198</v>
      </c>
      <c r="H125" s="153">
        <v>45794.765654100003</v>
      </c>
      <c r="I125" s="153">
        <v>8.49106292735779</v>
      </c>
      <c r="J125" s="153">
        <v>93.338876057869697</v>
      </c>
      <c r="K125" s="153">
        <v>1.1885896699866101</v>
      </c>
    </row>
    <row r="126" spans="1:11" x14ac:dyDescent="0.25">
      <c r="A126" s="153" t="s">
        <v>89</v>
      </c>
      <c r="B126" s="153" t="s">
        <v>90</v>
      </c>
      <c r="C126" s="153" t="s">
        <v>22</v>
      </c>
      <c r="D126" s="153">
        <v>45974.794224600002</v>
      </c>
      <c r="E126" s="153">
        <v>7.0792658739532301</v>
      </c>
      <c r="F126" s="153">
        <v>7.9822606786111203</v>
      </c>
      <c r="G126" s="153">
        <v>6.8175145665764596</v>
      </c>
      <c r="H126" s="153">
        <v>529987.28062710003</v>
      </c>
      <c r="I126" s="153">
        <v>1.4884038359237799</v>
      </c>
      <c r="J126" s="153">
        <v>92.017739321388902</v>
      </c>
      <c r="K126" s="153">
        <v>0.59139877649648498</v>
      </c>
    </row>
    <row r="127" spans="1:11" x14ac:dyDescent="0.25">
      <c r="A127" s="153" t="s">
        <v>91</v>
      </c>
      <c r="B127" s="153" t="s">
        <v>92</v>
      </c>
      <c r="C127" s="153" t="s">
        <v>21</v>
      </c>
      <c r="D127" s="153">
        <v>3400.7878532999998</v>
      </c>
      <c r="E127" s="153">
        <v>16.707004850503498</v>
      </c>
      <c r="F127" s="153">
        <v>7.6524530015844903</v>
      </c>
      <c r="G127" s="153">
        <v>15.6043300100977</v>
      </c>
      <c r="H127" s="153">
        <v>41039.705313999999</v>
      </c>
      <c r="I127" s="153">
        <v>6.6901078158909604</v>
      </c>
      <c r="J127" s="153">
        <v>92.347546998415496</v>
      </c>
      <c r="K127" s="153">
        <v>1.29306522917751</v>
      </c>
    </row>
    <row r="128" spans="1:11" x14ac:dyDescent="0.25">
      <c r="A128" s="153" t="s">
        <v>91</v>
      </c>
      <c r="B128" s="153" t="s">
        <v>92</v>
      </c>
      <c r="C128" s="153" t="s">
        <v>22</v>
      </c>
      <c r="D128" s="153">
        <v>66979.164723800001</v>
      </c>
      <c r="E128" s="153">
        <v>3.6709189072464201</v>
      </c>
      <c r="F128" s="153">
        <v>7.6722878534450203</v>
      </c>
      <c r="G128" s="153">
        <v>3.56786474880469</v>
      </c>
      <c r="H128" s="153">
        <v>806022.0313109</v>
      </c>
      <c r="I128" s="153">
        <v>0.99997456590385903</v>
      </c>
      <c r="J128" s="153">
        <v>92.327712146555001</v>
      </c>
      <c r="K128" s="153">
        <v>0.29648395631787799</v>
      </c>
    </row>
    <row r="129" spans="1:11" x14ac:dyDescent="0.25">
      <c r="A129" s="153" t="s">
        <v>93</v>
      </c>
      <c r="B129" s="153" t="s">
        <v>94</v>
      </c>
      <c r="C129" s="153" t="s">
        <v>21</v>
      </c>
      <c r="D129" s="153">
        <v>496.78104300000001</v>
      </c>
      <c r="E129" s="153">
        <v>56.718842921376499</v>
      </c>
      <c r="F129" s="153">
        <v>5.8669093287326302</v>
      </c>
      <c r="G129" s="153">
        <v>54.270927997931402</v>
      </c>
      <c r="H129" s="153">
        <v>7970.7274041999999</v>
      </c>
      <c r="I129" s="153">
        <v>16.959323079505801</v>
      </c>
      <c r="J129" s="153">
        <v>94.133090671267396</v>
      </c>
      <c r="K129" s="153">
        <v>3.3824727466133</v>
      </c>
    </row>
    <row r="130" spans="1:11" x14ac:dyDescent="0.25">
      <c r="A130" s="153" t="s">
        <v>93</v>
      </c>
      <c r="B130" s="153" t="s">
        <v>94</v>
      </c>
      <c r="C130" s="153" t="s">
        <v>22</v>
      </c>
      <c r="D130" s="153">
        <v>22045.352727099998</v>
      </c>
      <c r="E130" s="153">
        <v>7.9457495775960298</v>
      </c>
      <c r="F130" s="153">
        <v>7.3165690416142004</v>
      </c>
      <c r="G130" s="153">
        <v>7.9663196771399596</v>
      </c>
      <c r="H130" s="153">
        <v>279261.89390329999</v>
      </c>
      <c r="I130" s="153">
        <v>1.4908549693742801</v>
      </c>
      <c r="J130" s="153">
        <v>92.683430958385799</v>
      </c>
      <c r="K130" s="153">
        <v>0.62887322278276903</v>
      </c>
    </row>
    <row r="131" spans="1:11" x14ac:dyDescent="0.25">
      <c r="A131" s="153" t="s">
        <v>95</v>
      </c>
      <c r="B131" s="153" t="s">
        <v>96</v>
      </c>
      <c r="C131" s="153" t="s">
        <v>21</v>
      </c>
      <c r="D131" s="153">
        <v>1087.8390869</v>
      </c>
      <c r="E131" s="153">
        <v>32.434582334659297</v>
      </c>
      <c r="F131" s="153">
        <v>4.42818005453005</v>
      </c>
      <c r="G131" s="153">
        <v>30.317131002326899</v>
      </c>
      <c r="H131" s="153">
        <v>23478.4403666</v>
      </c>
      <c r="I131" s="153">
        <v>10.641310270609299</v>
      </c>
      <c r="J131" s="153">
        <v>95.571819945469997</v>
      </c>
      <c r="K131" s="153">
        <v>1.4046997838031801</v>
      </c>
    </row>
    <row r="132" spans="1:11" x14ac:dyDescent="0.25">
      <c r="A132" s="153" t="s">
        <v>95</v>
      </c>
      <c r="B132" s="153" t="s">
        <v>96</v>
      </c>
      <c r="C132" s="153" t="s">
        <v>22</v>
      </c>
      <c r="D132" s="153">
        <v>40764.439431999999</v>
      </c>
      <c r="E132" s="153">
        <v>5.6129735798618698</v>
      </c>
      <c r="F132" s="153">
        <v>5.7324608255209704</v>
      </c>
      <c r="G132" s="153">
        <v>5.4550394071335102</v>
      </c>
      <c r="H132" s="153">
        <v>670351.4438291</v>
      </c>
      <c r="I132" s="153">
        <v>1.16773627904292</v>
      </c>
      <c r="J132" s="153">
        <v>94.267539174478998</v>
      </c>
      <c r="K132" s="153">
        <v>0.33172394205800898</v>
      </c>
    </row>
    <row r="133" spans="1:11" x14ac:dyDescent="0.25">
      <c r="A133" s="153" t="s">
        <v>97</v>
      </c>
      <c r="B133" s="153" t="s">
        <v>98</v>
      </c>
      <c r="C133" s="153" t="s">
        <v>21</v>
      </c>
      <c r="D133" s="153">
        <v>2130.4115026999998</v>
      </c>
      <c r="E133" s="153">
        <v>31.109260123475501</v>
      </c>
      <c r="F133" s="153">
        <v>5.7320692243616396</v>
      </c>
      <c r="G133" s="153">
        <v>29.825514010204</v>
      </c>
      <c r="H133" s="153">
        <v>35036.1232915</v>
      </c>
      <c r="I133" s="153">
        <v>11.6089132489001</v>
      </c>
      <c r="J133" s="153">
        <v>94.267930775638305</v>
      </c>
      <c r="K133" s="153">
        <v>1.81357445264767</v>
      </c>
    </row>
    <row r="134" spans="1:11" x14ac:dyDescent="0.25">
      <c r="A134" s="153" t="s">
        <v>97</v>
      </c>
      <c r="B134" s="153" t="s">
        <v>98</v>
      </c>
      <c r="C134" s="153" t="s">
        <v>22</v>
      </c>
      <c r="D134" s="153">
        <v>71169.942880799994</v>
      </c>
      <c r="E134" s="153">
        <v>5.8214821917336002</v>
      </c>
      <c r="F134" s="153">
        <v>6.5833325063447496</v>
      </c>
      <c r="G134" s="153">
        <v>5.8429244659073598</v>
      </c>
      <c r="H134" s="153">
        <v>1009892.6164265</v>
      </c>
      <c r="I134" s="153">
        <v>1.1748702693476401</v>
      </c>
      <c r="J134" s="153">
        <v>93.416667493655297</v>
      </c>
      <c r="K134" s="153">
        <v>0.41176714606242598</v>
      </c>
    </row>
    <row r="135" spans="1:11" x14ac:dyDescent="0.25">
      <c r="A135" s="153" t="s">
        <v>99</v>
      </c>
      <c r="B135" s="153" t="s">
        <v>100</v>
      </c>
      <c r="C135" s="153" t="s">
        <v>21</v>
      </c>
      <c r="D135" s="153">
        <v>258.15041639999998</v>
      </c>
      <c r="E135" s="153">
        <v>57.656836080657001</v>
      </c>
      <c r="F135" s="153">
        <v>10.7843217281302</v>
      </c>
      <c r="G135" s="153">
        <v>51.179342682914701</v>
      </c>
      <c r="H135" s="153">
        <v>2135.6062139000001</v>
      </c>
      <c r="I135" s="153">
        <v>25.856067966143399</v>
      </c>
      <c r="J135" s="153">
        <v>89.215678271869805</v>
      </c>
      <c r="K135" s="153">
        <v>6.1865190963952603</v>
      </c>
    </row>
    <row r="136" spans="1:11" x14ac:dyDescent="0.25">
      <c r="A136" s="153" t="s">
        <v>99</v>
      </c>
      <c r="B136" s="153" t="s">
        <v>100</v>
      </c>
      <c r="C136" s="153" t="s">
        <v>22</v>
      </c>
      <c r="D136" s="153">
        <v>9356.4204289000008</v>
      </c>
      <c r="E136" s="153">
        <v>8.4400388427394297</v>
      </c>
      <c r="F136" s="153">
        <v>7.0839276573252503</v>
      </c>
      <c r="G136" s="153">
        <v>8.1317948898760406</v>
      </c>
      <c r="H136" s="153">
        <v>122723.1388425</v>
      </c>
      <c r="I136" s="153">
        <v>1.86696483189482</v>
      </c>
      <c r="J136" s="153">
        <v>92.916072342674795</v>
      </c>
      <c r="K136" s="153">
        <v>0.61996859393325798</v>
      </c>
    </row>
    <row r="137" spans="1:11" x14ac:dyDescent="0.25">
      <c r="A137" s="153" t="s">
        <v>101</v>
      </c>
      <c r="B137" s="153" t="s">
        <v>102</v>
      </c>
      <c r="C137" s="153" t="s">
        <v>21</v>
      </c>
      <c r="D137" s="153">
        <v>139.44161790000001</v>
      </c>
      <c r="E137" s="153">
        <v>53.747225808222801</v>
      </c>
      <c r="F137" s="153">
        <v>20.037555884539</v>
      </c>
      <c r="G137" s="153">
        <v>46.371279368782297</v>
      </c>
      <c r="H137" s="153">
        <v>556.45971210000005</v>
      </c>
      <c r="I137" s="153">
        <v>25.563864278816698</v>
      </c>
      <c r="J137" s="153">
        <v>79.962444115460997</v>
      </c>
      <c r="K137" s="153">
        <v>11.6200437851535</v>
      </c>
    </row>
    <row r="138" spans="1:11" x14ac:dyDescent="0.25">
      <c r="A138" s="153" t="s">
        <v>101</v>
      </c>
      <c r="B138" s="153" t="s">
        <v>102</v>
      </c>
      <c r="C138" s="153" t="s">
        <v>22</v>
      </c>
      <c r="D138" s="153">
        <v>3954.7598944000001</v>
      </c>
      <c r="E138" s="153">
        <v>9.4758125032581706</v>
      </c>
      <c r="F138" s="153">
        <v>2.9851813038596098</v>
      </c>
      <c r="G138" s="153">
        <v>9.3684490097808197</v>
      </c>
      <c r="H138" s="153">
        <v>128524.9621676</v>
      </c>
      <c r="I138" s="153">
        <v>1.5729044291093399</v>
      </c>
      <c r="J138" s="153">
        <v>97.014818696140395</v>
      </c>
      <c r="K138" s="153">
        <v>0.28827058799907201</v>
      </c>
    </row>
    <row r="139" spans="1:11" x14ac:dyDescent="0.25">
      <c r="A139" s="153" t="s">
        <v>103</v>
      </c>
      <c r="B139" s="153" t="s">
        <v>104</v>
      </c>
      <c r="C139" s="153" t="s">
        <v>21</v>
      </c>
      <c r="D139" s="153">
        <v>415.39031369999998</v>
      </c>
      <c r="E139" s="153">
        <v>28.124088414235398</v>
      </c>
      <c r="F139" s="153">
        <v>8.4101182381225907</v>
      </c>
      <c r="G139" s="153">
        <v>26.8829602523708</v>
      </c>
      <c r="H139" s="153">
        <v>4523.7829766000004</v>
      </c>
      <c r="I139" s="153">
        <v>13.037041942666001</v>
      </c>
      <c r="J139" s="153">
        <v>91.589881761877393</v>
      </c>
      <c r="K139" s="153">
        <v>2.4684918242496701</v>
      </c>
    </row>
    <row r="140" spans="1:11" x14ac:dyDescent="0.25">
      <c r="A140" s="153" t="s">
        <v>103</v>
      </c>
      <c r="B140" s="153" t="s">
        <v>104</v>
      </c>
      <c r="C140" s="153" t="s">
        <v>22</v>
      </c>
      <c r="D140" s="153">
        <v>5166.9365416999999</v>
      </c>
      <c r="E140" s="153">
        <v>11.740019337848301</v>
      </c>
      <c r="F140" s="153">
        <v>7.5098775928765402</v>
      </c>
      <c r="G140" s="153">
        <v>11.7982819624638</v>
      </c>
      <c r="H140" s="153">
        <v>63634.937760499997</v>
      </c>
      <c r="I140" s="153">
        <v>2.6036708478484001</v>
      </c>
      <c r="J140" s="153">
        <v>92.490122407123494</v>
      </c>
      <c r="K140" s="153">
        <v>0.95797963110407103</v>
      </c>
    </row>
    <row r="141" spans="1:11" x14ac:dyDescent="0.25">
      <c r="A141" s="153" t="s">
        <v>105</v>
      </c>
      <c r="B141" s="153" t="s">
        <v>106</v>
      </c>
      <c r="C141" s="153" t="s">
        <v>21</v>
      </c>
      <c r="D141" s="153">
        <v>89.534691199999997</v>
      </c>
      <c r="E141" s="153">
        <v>83.558164979227499</v>
      </c>
      <c r="F141" s="153">
        <v>2.9493998561951802</v>
      </c>
      <c r="G141" s="153">
        <v>80.027997916146504</v>
      </c>
      <c r="H141" s="153">
        <v>2946.1571635999999</v>
      </c>
      <c r="I141" s="153">
        <v>19.7739128138806</v>
      </c>
      <c r="J141" s="153">
        <v>97.0506001438048</v>
      </c>
      <c r="K141" s="153">
        <v>2.4320773410543199</v>
      </c>
    </row>
    <row r="142" spans="1:11" x14ac:dyDescent="0.25">
      <c r="A142" s="153" t="s">
        <v>105</v>
      </c>
      <c r="B142" s="153" t="s">
        <v>106</v>
      </c>
      <c r="C142" s="153" t="s">
        <v>22</v>
      </c>
      <c r="D142" s="153">
        <v>4203.4376633000002</v>
      </c>
      <c r="E142" s="153">
        <v>9.8693159771174397</v>
      </c>
      <c r="F142" s="153">
        <v>5.9364282873739498</v>
      </c>
      <c r="G142" s="153">
        <v>9.8753257633823601</v>
      </c>
      <c r="H142" s="153">
        <v>66604.082613499995</v>
      </c>
      <c r="I142" s="153">
        <v>2.5378773889284201</v>
      </c>
      <c r="J142" s="153">
        <v>94.063571712626</v>
      </c>
      <c r="K142" s="153">
        <v>0.62323981687489605</v>
      </c>
    </row>
    <row r="143" spans="1:11" x14ac:dyDescent="0.25">
      <c r="A143" s="153" t="s">
        <v>107</v>
      </c>
      <c r="B143" s="153" t="s">
        <v>108</v>
      </c>
      <c r="C143" s="153" t="s">
        <v>21</v>
      </c>
      <c r="D143" s="153">
        <v>684.19407520000004</v>
      </c>
      <c r="E143" s="153">
        <v>32.320447815080499</v>
      </c>
      <c r="F143" s="153">
        <v>9.6977104716057099</v>
      </c>
      <c r="G143" s="153">
        <v>23.626382931373598</v>
      </c>
      <c r="H143" s="153">
        <v>6371.0183607999998</v>
      </c>
      <c r="I143" s="153">
        <v>14.344812256412499</v>
      </c>
      <c r="J143" s="153">
        <v>90.302289528394297</v>
      </c>
      <c r="K143" s="153">
        <v>2.5372758803386</v>
      </c>
    </row>
    <row r="144" spans="1:11" x14ac:dyDescent="0.25">
      <c r="A144" s="153" t="s">
        <v>107</v>
      </c>
      <c r="B144" s="153" t="s">
        <v>108</v>
      </c>
      <c r="C144" s="153" t="s">
        <v>22</v>
      </c>
      <c r="D144" s="153">
        <v>17220.3087184</v>
      </c>
      <c r="E144" s="153">
        <v>6.3649214357911399</v>
      </c>
      <c r="F144" s="153">
        <v>7.7100542945572403</v>
      </c>
      <c r="G144" s="153">
        <v>6.3307194437146403</v>
      </c>
      <c r="H144" s="153">
        <v>206128.42607009999</v>
      </c>
      <c r="I144" s="153">
        <v>1.6034763982456199</v>
      </c>
      <c r="J144" s="153">
        <v>92.289945705442804</v>
      </c>
      <c r="K144" s="153">
        <v>0.52887874471650598</v>
      </c>
    </row>
    <row r="145" spans="1:11" x14ac:dyDescent="0.25">
      <c r="A145" s="153" t="s">
        <v>109</v>
      </c>
      <c r="B145" s="153" t="s">
        <v>110</v>
      </c>
      <c r="C145" s="153" t="s">
        <v>21</v>
      </c>
      <c r="D145" s="153">
        <v>10.182846</v>
      </c>
      <c r="E145" s="153">
        <v>99.999999999999901</v>
      </c>
      <c r="F145" s="153">
        <v>1.1171981313883801</v>
      </c>
      <c r="G145" s="153">
        <v>101.45644868959501</v>
      </c>
      <c r="H145" s="153">
        <v>901.28001040000004</v>
      </c>
      <c r="I145" s="153">
        <v>23.151372556776899</v>
      </c>
      <c r="J145" s="153">
        <v>98.882801868611594</v>
      </c>
      <c r="K145" s="153">
        <v>1.1462757198559601</v>
      </c>
    </row>
    <row r="146" spans="1:11" x14ac:dyDescent="0.25">
      <c r="A146" s="153" t="s">
        <v>109</v>
      </c>
      <c r="B146" s="153" t="s">
        <v>110</v>
      </c>
      <c r="C146" s="153" t="s">
        <v>22</v>
      </c>
      <c r="D146" s="153">
        <v>779.78196560000004</v>
      </c>
      <c r="E146" s="153">
        <v>14.874126692586101</v>
      </c>
      <c r="F146" s="153">
        <v>4.96327561528802</v>
      </c>
      <c r="G146" s="153">
        <v>15.179937532818199</v>
      </c>
      <c r="H146" s="153">
        <v>14931.2529646</v>
      </c>
      <c r="I146" s="153">
        <v>3.0382298398680501</v>
      </c>
      <c r="J146" s="153">
        <v>95.036724384712002</v>
      </c>
      <c r="K146" s="153">
        <v>0.79276947186483504</v>
      </c>
    </row>
    <row r="147" spans="1:11" x14ac:dyDescent="0.25">
      <c r="A147" s="153" t="s">
        <v>111</v>
      </c>
      <c r="B147" s="153" t="s">
        <v>112</v>
      </c>
      <c r="C147" s="153" t="s">
        <v>21</v>
      </c>
      <c r="D147" s="153">
        <v>3132.7475675999999</v>
      </c>
      <c r="E147" s="153">
        <v>16.724659710678299</v>
      </c>
      <c r="F147" s="153">
        <v>11.624030195425201</v>
      </c>
      <c r="G147" s="153">
        <v>13.6052972898012</v>
      </c>
      <c r="H147" s="153">
        <v>23817.8669347</v>
      </c>
      <c r="I147" s="153">
        <v>9.2817229080227808</v>
      </c>
      <c r="J147" s="153">
        <v>88.375969804574794</v>
      </c>
      <c r="K147" s="153">
        <v>1.7894953443124699</v>
      </c>
    </row>
    <row r="148" spans="1:11" x14ac:dyDescent="0.25">
      <c r="A148" s="153" t="s">
        <v>111</v>
      </c>
      <c r="B148" s="153" t="s">
        <v>112</v>
      </c>
      <c r="C148" s="153" t="s">
        <v>22</v>
      </c>
      <c r="D148" s="153">
        <v>30887.848422499999</v>
      </c>
      <c r="E148" s="153">
        <v>5.0576889983553803</v>
      </c>
      <c r="F148" s="153">
        <v>9.9990652497156205</v>
      </c>
      <c r="G148" s="153">
        <v>5.0042451200804203</v>
      </c>
      <c r="H148" s="153">
        <v>278019.51092670002</v>
      </c>
      <c r="I148" s="153">
        <v>1.7171943667793399</v>
      </c>
      <c r="J148" s="153">
        <v>90.000934750284401</v>
      </c>
      <c r="K148" s="153">
        <v>0.55596948654021505</v>
      </c>
    </row>
    <row r="149" spans="1:11" x14ac:dyDescent="0.25">
      <c r="A149" s="153" t="s">
        <v>113</v>
      </c>
      <c r="B149" s="153" t="s">
        <v>114</v>
      </c>
      <c r="C149" s="153" t="s">
        <v>21</v>
      </c>
      <c r="D149" s="153">
        <v>6831.9414316000002</v>
      </c>
      <c r="E149" s="153">
        <v>13.1619030846194</v>
      </c>
      <c r="F149" s="153">
        <v>11.929191023798699</v>
      </c>
      <c r="G149" s="153">
        <v>11.103195168476701</v>
      </c>
      <c r="H149" s="153">
        <v>50438.8443071</v>
      </c>
      <c r="I149" s="153">
        <v>7.7197890068445103</v>
      </c>
      <c r="J149" s="153">
        <v>88.070808976201306</v>
      </c>
      <c r="K149" s="153">
        <v>1.50392777901096</v>
      </c>
    </row>
    <row r="150" spans="1:11" x14ac:dyDescent="0.25">
      <c r="A150" s="153" t="s">
        <v>113</v>
      </c>
      <c r="B150" s="153" t="s">
        <v>114</v>
      </c>
      <c r="C150" s="153" t="s">
        <v>22</v>
      </c>
      <c r="D150" s="153">
        <v>66324.9649144</v>
      </c>
      <c r="E150" s="153">
        <v>3.82208157882559</v>
      </c>
      <c r="F150" s="153">
        <v>13.396144498206001</v>
      </c>
      <c r="G150" s="153">
        <v>3.5216722549722101</v>
      </c>
      <c r="H150" s="153">
        <v>428779.91338310001</v>
      </c>
      <c r="I150" s="153">
        <v>1.4559788477515201</v>
      </c>
      <c r="J150" s="153">
        <v>86.603855501794001</v>
      </c>
      <c r="K150" s="153">
        <v>0.54474284233169501</v>
      </c>
    </row>
    <row r="151" spans="1:11" x14ac:dyDescent="0.25">
      <c r="A151" s="153" t="s">
        <v>115</v>
      </c>
      <c r="B151" s="153" t="s">
        <v>116</v>
      </c>
      <c r="C151" s="153" t="s">
        <v>21</v>
      </c>
      <c r="D151" s="153"/>
      <c r="E151" s="153"/>
      <c r="F151" s="153"/>
      <c r="G151" s="153"/>
      <c r="H151" s="153">
        <v>517.92949880000003</v>
      </c>
      <c r="I151" s="153">
        <v>12.1406994173222</v>
      </c>
      <c r="J151" s="153">
        <v>100</v>
      </c>
      <c r="K151" s="153">
        <v>0</v>
      </c>
    </row>
    <row r="152" spans="1:11" x14ac:dyDescent="0.25">
      <c r="A152" s="153" t="s">
        <v>115</v>
      </c>
      <c r="B152" s="153" t="s">
        <v>116</v>
      </c>
      <c r="C152" s="153" t="s">
        <v>22</v>
      </c>
      <c r="D152" s="153">
        <v>10.8277944</v>
      </c>
      <c r="E152" s="153">
        <v>52.223296786709298</v>
      </c>
      <c r="F152" s="153">
        <v>0.42253521126760601</v>
      </c>
      <c r="G152" s="153">
        <v>50.2748931087743</v>
      </c>
      <c r="H152" s="153">
        <v>2551.7502135999998</v>
      </c>
      <c r="I152" s="153">
        <v>7.2965549924257598</v>
      </c>
      <c r="J152" s="153">
        <v>99.577464788732399</v>
      </c>
      <c r="K152" s="153">
        <v>0.21333052238518099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511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54" t="s">
        <v>77</v>
      </c>
      <c r="B163" s="154" t="s">
        <v>78</v>
      </c>
      <c r="C163" s="154" t="s">
        <v>21</v>
      </c>
      <c r="D163" s="154">
        <v>543.48314979999998</v>
      </c>
      <c r="E163" s="154">
        <v>38.078510038606801</v>
      </c>
      <c r="F163" s="154">
        <v>5.6117403548718503</v>
      </c>
      <c r="G163" s="154">
        <v>34.539979645341496</v>
      </c>
      <c r="H163" s="154">
        <v>9141.2690915999992</v>
      </c>
      <c r="I163" s="154">
        <v>15.1143417912965</v>
      </c>
      <c r="J163" s="154">
        <v>94.388259645128102</v>
      </c>
      <c r="K163" s="154">
        <v>2.0535329114124599</v>
      </c>
    </row>
    <row r="164" spans="1:11" x14ac:dyDescent="0.25">
      <c r="A164" s="154" t="s">
        <v>77</v>
      </c>
      <c r="B164" s="154" t="s">
        <v>78</v>
      </c>
      <c r="C164" s="154" t="s">
        <v>22</v>
      </c>
      <c r="D164" s="154">
        <v>20054.824035099999</v>
      </c>
      <c r="E164" s="154">
        <v>8.4653429079857805</v>
      </c>
      <c r="F164" s="154">
        <v>4.8118497227368904</v>
      </c>
      <c r="G164" s="154">
        <v>8.3474536779132293</v>
      </c>
      <c r="H164" s="154">
        <v>396725.10864519997</v>
      </c>
      <c r="I164" s="154">
        <v>1.3451589885256101</v>
      </c>
      <c r="J164" s="154">
        <v>95.188150277263105</v>
      </c>
      <c r="K164" s="154">
        <v>0.42197156419815501</v>
      </c>
    </row>
    <row r="165" spans="1:11" x14ac:dyDescent="0.25">
      <c r="A165" s="154" t="s">
        <v>79</v>
      </c>
      <c r="B165" s="154" t="s">
        <v>80</v>
      </c>
      <c r="C165" s="154" t="s">
        <v>21</v>
      </c>
      <c r="D165" s="154">
        <v>101.93117479999999</v>
      </c>
      <c r="E165" s="154">
        <v>41.126086770428699</v>
      </c>
      <c r="F165" s="154">
        <v>3.7286186402259598</v>
      </c>
      <c r="G165" s="154">
        <v>33.344298584021502</v>
      </c>
      <c r="H165" s="154">
        <v>2631.8205074000002</v>
      </c>
      <c r="I165" s="154">
        <v>17.0141262282533</v>
      </c>
      <c r="J165" s="154">
        <v>96.271381359773997</v>
      </c>
      <c r="K165" s="154">
        <v>1.2914343960747601</v>
      </c>
    </row>
    <row r="166" spans="1:11" x14ac:dyDescent="0.25">
      <c r="A166" s="154" t="s">
        <v>79</v>
      </c>
      <c r="B166" s="154" t="s">
        <v>80</v>
      </c>
      <c r="C166" s="154" t="s">
        <v>22</v>
      </c>
      <c r="D166" s="154">
        <v>6616.2919770999997</v>
      </c>
      <c r="E166" s="154">
        <v>9.8715382143644508</v>
      </c>
      <c r="F166" s="154">
        <v>4.2694977685554196</v>
      </c>
      <c r="G166" s="154">
        <v>9.5657557117289596</v>
      </c>
      <c r="H166" s="154">
        <v>148350.22483029999</v>
      </c>
      <c r="I166" s="154">
        <v>2.3541089252800802</v>
      </c>
      <c r="J166" s="154">
        <v>95.730502231444603</v>
      </c>
      <c r="K166" s="154">
        <v>0.426624447942758</v>
      </c>
    </row>
    <row r="167" spans="1:11" x14ac:dyDescent="0.25">
      <c r="A167" s="154" t="s">
        <v>81</v>
      </c>
      <c r="B167" s="154" t="s">
        <v>82</v>
      </c>
      <c r="C167" s="154" t="s">
        <v>21</v>
      </c>
      <c r="D167" s="154">
        <v>1109.4773129</v>
      </c>
      <c r="E167" s="154">
        <v>19.860438175815698</v>
      </c>
      <c r="F167" s="154">
        <v>12.802124815438599</v>
      </c>
      <c r="G167" s="154">
        <v>16.580584798316298</v>
      </c>
      <c r="H167" s="154">
        <v>7556.8755690999997</v>
      </c>
      <c r="I167" s="154">
        <v>10.759184671944601</v>
      </c>
      <c r="J167" s="154">
        <v>87.197875184561397</v>
      </c>
      <c r="K167" s="154">
        <v>2.43431064864515</v>
      </c>
    </row>
    <row r="168" spans="1:11" x14ac:dyDescent="0.25">
      <c r="A168" s="154" t="s">
        <v>81</v>
      </c>
      <c r="B168" s="154" t="s">
        <v>82</v>
      </c>
      <c r="C168" s="154" t="s">
        <v>22</v>
      </c>
      <c r="D168" s="154">
        <v>7322.1019575</v>
      </c>
      <c r="E168" s="154">
        <v>6.9079267199273398</v>
      </c>
      <c r="F168" s="154">
        <v>8.5579464425393308</v>
      </c>
      <c r="G168" s="154">
        <v>6.61843928260555</v>
      </c>
      <c r="H168" s="154">
        <v>78236.998074999996</v>
      </c>
      <c r="I168" s="154">
        <v>2.1201145570923798</v>
      </c>
      <c r="J168" s="154">
        <v>91.442053557460696</v>
      </c>
      <c r="K168" s="154">
        <v>0.61941138360530101</v>
      </c>
    </row>
    <row r="169" spans="1:11" x14ac:dyDescent="0.25">
      <c r="A169" s="154" t="s">
        <v>83</v>
      </c>
      <c r="B169" s="154" t="s">
        <v>84</v>
      </c>
      <c r="C169" s="154" t="s">
        <v>21</v>
      </c>
      <c r="D169" s="154">
        <v>964.70754969999996</v>
      </c>
      <c r="E169" s="154">
        <v>21.647111977573001</v>
      </c>
      <c r="F169" s="154">
        <v>4.6185337147982501</v>
      </c>
      <c r="G169" s="154">
        <v>21.0401784964989</v>
      </c>
      <c r="H169" s="154">
        <v>19923.037550199999</v>
      </c>
      <c r="I169" s="154">
        <v>9.7949065914272797</v>
      </c>
      <c r="J169" s="154">
        <v>95.381466285201796</v>
      </c>
      <c r="K169" s="154">
        <v>1.01880142480604</v>
      </c>
    </row>
    <row r="170" spans="1:11" x14ac:dyDescent="0.25">
      <c r="A170" s="154" t="s">
        <v>83</v>
      </c>
      <c r="B170" s="154" t="s">
        <v>84</v>
      </c>
      <c r="C170" s="154" t="s">
        <v>22</v>
      </c>
      <c r="D170" s="154">
        <v>19817.667155200001</v>
      </c>
      <c r="E170" s="154">
        <v>6.2023724662195097</v>
      </c>
      <c r="F170" s="154">
        <v>6.0249258014683598</v>
      </c>
      <c r="G170" s="154">
        <v>6.0225425971458098</v>
      </c>
      <c r="H170" s="154">
        <v>309110.31981469999</v>
      </c>
      <c r="I170" s="154">
        <v>1.4500283096986299</v>
      </c>
      <c r="J170" s="154">
        <v>93.975074198531601</v>
      </c>
      <c r="K170" s="154">
        <v>0.38611698467329397</v>
      </c>
    </row>
    <row r="171" spans="1:11" x14ac:dyDescent="0.25">
      <c r="A171" s="154" t="s">
        <v>85</v>
      </c>
      <c r="B171" s="154" t="s">
        <v>86</v>
      </c>
      <c r="C171" s="154" t="s">
        <v>21</v>
      </c>
      <c r="D171" s="154">
        <v>1612.7942657000001</v>
      </c>
      <c r="E171" s="154">
        <v>15.9173029789764</v>
      </c>
      <c r="F171" s="154">
        <v>3.9978276377025499</v>
      </c>
      <c r="G171" s="154">
        <v>14.4353153029803</v>
      </c>
      <c r="H171" s="154">
        <v>38728.971609599997</v>
      </c>
      <c r="I171" s="154">
        <v>6.6912638739061299</v>
      </c>
      <c r="J171" s="154">
        <v>96.002172362297401</v>
      </c>
      <c r="K171" s="154">
        <v>0.60113121460852703</v>
      </c>
    </row>
    <row r="172" spans="1:11" x14ac:dyDescent="0.25">
      <c r="A172" s="154" t="s">
        <v>85</v>
      </c>
      <c r="B172" s="154" t="s">
        <v>86</v>
      </c>
      <c r="C172" s="154" t="s">
        <v>22</v>
      </c>
      <c r="D172" s="154">
        <v>11762.2491997</v>
      </c>
      <c r="E172" s="154">
        <v>7.55793932076089</v>
      </c>
      <c r="F172" s="154">
        <v>4.0834774679394101</v>
      </c>
      <c r="G172" s="154">
        <v>7.3408454364507501</v>
      </c>
      <c r="H172" s="154">
        <v>276282.66575450002</v>
      </c>
      <c r="I172" s="154">
        <v>1.5076737692567299</v>
      </c>
      <c r="J172" s="154">
        <v>95.916522532060597</v>
      </c>
      <c r="K172" s="154">
        <v>0.31252360014775199</v>
      </c>
    </row>
    <row r="173" spans="1:11" x14ac:dyDescent="0.25">
      <c r="A173" s="154" t="s">
        <v>87</v>
      </c>
      <c r="B173" s="154" t="s">
        <v>88</v>
      </c>
      <c r="C173" s="154" t="s">
        <v>21</v>
      </c>
      <c r="D173" s="154">
        <v>861.93996030000005</v>
      </c>
      <c r="E173" s="154">
        <v>53.3682463561411</v>
      </c>
      <c r="F173" s="154">
        <v>12.088320220908599</v>
      </c>
      <c r="G173" s="154">
        <v>45.448000973322799</v>
      </c>
      <c r="H173" s="154">
        <v>6268.4135094000003</v>
      </c>
      <c r="I173" s="154">
        <v>15.0470137377949</v>
      </c>
      <c r="J173" s="154">
        <v>87.911679779091401</v>
      </c>
      <c r="K173" s="154">
        <v>6.2493401394015198</v>
      </c>
    </row>
    <row r="174" spans="1:11" x14ac:dyDescent="0.25">
      <c r="A174" s="154" t="s">
        <v>87</v>
      </c>
      <c r="B174" s="154" t="s">
        <v>88</v>
      </c>
      <c r="C174" s="154" t="s">
        <v>22</v>
      </c>
      <c r="D174" s="154">
        <v>28632.245544900001</v>
      </c>
      <c r="E174" s="154">
        <v>7.1841940047305899</v>
      </c>
      <c r="F174" s="154">
        <v>18.939530339782898</v>
      </c>
      <c r="G174" s="154">
        <v>7.5775823306624703</v>
      </c>
      <c r="H174" s="154">
        <v>122544.9221632</v>
      </c>
      <c r="I174" s="154">
        <v>3.36116941271144</v>
      </c>
      <c r="J174" s="154">
        <v>81.060469660217194</v>
      </c>
      <c r="K174" s="154">
        <v>1.7704788913185801</v>
      </c>
    </row>
    <row r="175" spans="1:11" x14ac:dyDescent="0.25">
      <c r="A175" s="154" t="s">
        <v>89</v>
      </c>
      <c r="B175" s="154" t="s">
        <v>90</v>
      </c>
      <c r="C175" s="154" t="s">
        <v>21</v>
      </c>
      <c r="D175" s="154">
        <v>3268.1410234</v>
      </c>
      <c r="E175" s="154">
        <v>19.845798097206</v>
      </c>
      <c r="F175" s="154">
        <v>6.6611239421302999</v>
      </c>
      <c r="G175" s="154">
        <v>16.655090770622198</v>
      </c>
      <c r="H175" s="154">
        <v>45794.765654100003</v>
      </c>
      <c r="I175" s="154">
        <v>8.49106292735779</v>
      </c>
      <c r="J175" s="154">
        <v>93.338876057869697</v>
      </c>
      <c r="K175" s="154">
        <v>1.1885896699866101</v>
      </c>
    </row>
    <row r="176" spans="1:11" x14ac:dyDescent="0.25">
      <c r="A176" s="154" t="s">
        <v>89</v>
      </c>
      <c r="B176" s="154" t="s">
        <v>90</v>
      </c>
      <c r="C176" s="154" t="s">
        <v>22</v>
      </c>
      <c r="D176" s="154">
        <v>45974.794224600002</v>
      </c>
      <c r="E176" s="154">
        <v>7.0792658739532301</v>
      </c>
      <c r="F176" s="154">
        <v>7.9822606786111203</v>
      </c>
      <c r="G176" s="154">
        <v>6.8175145665764596</v>
      </c>
      <c r="H176" s="154">
        <v>529987.28062710003</v>
      </c>
      <c r="I176" s="154">
        <v>1.4884038359237799</v>
      </c>
      <c r="J176" s="154">
        <v>92.017739321388902</v>
      </c>
      <c r="K176" s="154">
        <v>0.59139877649648498</v>
      </c>
    </row>
    <row r="177" spans="1:11" x14ac:dyDescent="0.25">
      <c r="A177" s="154" t="s">
        <v>91</v>
      </c>
      <c r="B177" s="154" t="s">
        <v>92</v>
      </c>
      <c r="C177" s="154" t="s">
        <v>21</v>
      </c>
      <c r="D177" s="154">
        <v>3400.7878532999998</v>
      </c>
      <c r="E177" s="154">
        <v>16.707004850503498</v>
      </c>
      <c r="F177" s="154">
        <v>7.6524530015844903</v>
      </c>
      <c r="G177" s="154">
        <v>15.6043300100977</v>
      </c>
      <c r="H177" s="154">
        <v>41039.705313999999</v>
      </c>
      <c r="I177" s="154">
        <v>6.6901078158909604</v>
      </c>
      <c r="J177" s="154">
        <v>92.347546998415496</v>
      </c>
      <c r="K177" s="154">
        <v>1.29306522917751</v>
      </c>
    </row>
    <row r="178" spans="1:11" x14ac:dyDescent="0.25">
      <c r="A178" s="154" t="s">
        <v>91</v>
      </c>
      <c r="B178" s="154" t="s">
        <v>92</v>
      </c>
      <c r="C178" s="154" t="s">
        <v>22</v>
      </c>
      <c r="D178" s="154">
        <v>66979.164723800001</v>
      </c>
      <c r="E178" s="154">
        <v>3.6709189072464201</v>
      </c>
      <c r="F178" s="154">
        <v>7.6722878534450203</v>
      </c>
      <c r="G178" s="154">
        <v>3.56786474880469</v>
      </c>
      <c r="H178" s="154">
        <v>806022.0313109</v>
      </c>
      <c r="I178" s="154">
        <v>0.99997456590385903</v>
      </c>
      <c r="J178" s="154">
        <v>92.327712146555001</v>
      </c>
      <c r="K178" s="154">
        <v>0.29648395631787799</v>
      </c>
    </row>
    <row r="179" spans="1:11" x14ac:dyDescent="0.25">
      <c r="A179" s="154" t="s">
        <v>93</v>
      </c>
      <c r="B179" s="154" t="s">
        <v>94</v>
      </c>
      <c r="C179" s="154" t="s">
        <v>21</v>
      </c>
      <c r="D179" s="154">
        <v>496.78104300000001</v>
      </c>
      <c r="E179" s="154">
        <v>56.718842921376499</v>
      </c>
      <c r="F179" s="154">
        <v>5.8669093287326302</v>
      </c>
      <c r="G179" s="154">
        <v>54.270927997931402</v>
      </c>
      <c r="H179" s="154">
        <v>7970.7274041999999</v>
      </c>
      <c r="I179" s="154">
        <v>16.959323079505801</v>
      </c>
      <c r="J179" s="154">
        <v>94.133090671267396</v>
      </c>
      <c r="K179" s="154">
        <v>3.3824727466133</v>
      </c>
    </row>
    <row r="180" spans="1:11" x14ac:dyDescent="0.25">
      <c r="A180" s="154" t="s">
        <v>93</v>
      </c>
      <c r="B180" s="154" t="s">
        <v>94</v>
      </c>
      <c r="C180" s="154" t="s">
        <v>22</v>
      </c>
      <c r="D180" s="154">
        <v>22045.352727099998</v>
      </c>
      <c r="E180" s="154">
        <v>7.9457495775960298</v>
      </c>
      <c r="F180" s="154">
        <v>7.3165690416142004</v>
      </c>
      <c r="G180" s="154">
        <v>7.9663196771399596</v>
      </c>
      <c r="H180" s="154">
        <v>279261.89390329999</v>
      </c>
      <c r="I180" s="154">
        <v>1.4908549693742801</v>
      </c>
      <c r="J180" s="154">
        <v>92.683430958385799</v>
      </c>
      <c r="K180" s="154">
        <v>0.62887322278276903</v>
      </c>
    </row>
    <row r="181" spans="1:11" x14ac:dyDescent="0.25">
      <c r="A181" s="154" t="s">
        <v>95</v>
      </c>
      <c r="B181" s="154" t="s">
        <v>96</v>
      </c>
      <c r="C181" s="154" t="s">
        <v>21</v>
      </c>
      <c r="D181" s="154">
        <v>1087.8390869</v>
      </c>
      <c r="E181" s="154">
        <v>32.434582334659297</v>
      </c>
      <c r="F181" s="154">
        <v>4.42818005453005</v>
      </c>
      <c r="G181" s="154">
        <v>30.317131002326899</v>
      </c>
      <c r="H181" s="154">
        <v>23478.4403666</v>
      </c>
      <c r="I181" s="154">
        <v>10.641310270609299</v>
      </c>
      <c r="J181" s="154">
        <v>95.571819945469997</v>
      </c>
      <c r="K181" s="154">
        <v>1.4046997838031801</v>
      </c>
    </row>
    <row r="182" spans="1:11" x14ac:dyDescent="0.25">
      <c r="A182" s="154" t="s">
        <v>95</v>
      </c>
      <c r="B182" s="154" t="s">
        <v>96</v>
      </c>
      <c r="C182" s="154" t="s">
        <v>22</v>
      </c>
      <c r="D182" s="154">
        <v>40764.439431999999</v>
      </c>
      <c r="E182" s="154">
        <v>5.6129735798618698</v>
      </c>
      <c r="F182" s="154">
        <v>5.7324608255209704</v>
      </c>
      <c r="G182" s="154">
        <v>5.4550394071335102</v>
      </c>
      <c r="H182" s="154">
        <v>670351.4438291</v>
      </c>
      <c r="I182" s="154">
        <v>1.16773627904292</v>
      </c>
      <c r="J182" s="154">
        <v>94.267539174478998</v>
      </c>
      <c r="K182" s="154">
        <v>0.33172394205800898</v>
      </c>
    </row>
    <row r="183" spans="1:11" x14ac:dyDescent="0.25">
      <c r="A183" s="154" t="s">
        <v>97</v>
      </c>
      <c r="B183" s="154" t="s">
        <v>98</v>
      </c>
      <c r="C183" s="154" t="s">
        <v>21</v>
      </c>
      <c r="D183" s="154">
        <v>2130.4115026999998</v>
      </c>
      <c r="E183" s="154">
        <v>31.109260123475501</v>
      </c>
      <c r="F183" s="154">
        <v>5.7665778023883796</v>
      </c>
      <c r="G183" s="154">
        <v>29.829241808726799</v>
      </c>
      <c r="H183" s="154">
        <v>34813.709875799999</v>
      </c>
      <c r="I183" s="154">
        <v>11.6790058855537</v>
      </c>
      <c r="J183" s="154">
        <v>94.233422197611603</v>
      </c>
      <c r="K183" s="154">
        <v>1.8253889083595101</v>
      </c>
    </row>
    <row r="184" spans="1:11" x14ac:dyDescent="0.25">
      <c r="A184" s="154" t="s">
        <v>97</v>
      </c>
      <c r="B184" s="154" t="s">
        <v>98</v>
      </c>
      <c r="C184" s="154" t="s">
        <v>22</v>
      </c>
      <c r="D184" s="154">
        <v>71084.136131399995</v>
      </c>
      <c r="E184" s="154">
        <v>5.8280991374579401</v>
      </c>
      <c r="F184" s="154">
        <v>6.5941514676982598</v>
      </c>
      <c r="G184" s="154">
        <v>5.8500953026579703</v>
      </c>
      <c r="H184" s="154">
        <v>1006903.4787969</v>
      </c>
      <c r="I184" s="154">
        <v>1.17613475961891</v>
      </c>
      <c r="J184" s="154">
        <v>93.405848532301704</v>
      </c>
      <c r="K184" s="154">
        <v>0.412997848982189</v>
      </c>
    </row>
    <row r="185" spans="1:11" x14ac:dyDescent="0.25">
      <c r="A185" s="154" t="s">
        <v>99</v>
      </c>
      <c r="B185" s="154" t="s">
        <v>100</v>
      </c>
      <c r="C185" s="154" t="s">
        <v>21</v>
      </c>
      <c r="D185" s="154">
        <v>258.15041639999998</v>
      </c>
      <c r="E185" s="154">
        <v>57.656836080657001</v>
      </c>
      <c r="F185" s="154">
        <v>10.7843217281302</v>
      </c>
      <c r="G185" s="154">
        <v>51.179342682914701</v>
      </c>
      <c r="H185" s="154">
        <v>2135.6062139000001</v>
      </c>
      <c r="I185" s="154">
        <v>25.856067966143399</v>
      </c>
      <c r="J185" s="154">
        <v>89.215678271869805</v>
      </c>
      <c r="K185" s="154">
        <v>6.1865190963952603</v>
      </c>
    </row>
    <row r="186" spans="1:11" x14ac:dyDescent="0.25">
      <c r="A186" s="154" t="s">
        <v>99</v>
      </c>
      <c r="B186" s="154" t="s">
        <v>100</v>
      </c>
      <c r="C186" s="154" t="s">
        <v>22</v>
      </c>
      <c r="D186" s="154">
        <v>9356.4204289000008</v>
      </c>
      <c r="E186" s="154">
        <v>8.4400388427394297</v>
      </c>
      <c r="F186" s="154">
        <v>7.0839276573252503</v>
      </c>
      <c r="G186" s="154">
        <v>8.1317948898760406</v>
      </c>
      <c r="H186" s="154">
        <v>122723.1388425</v>
      </c>
      <c r="I186" s="154">
        <v>1.86696483189482</v>
      </c>
      <c r="J186" s="154">
        <v>92.916072342674795</v>
      </c>
      <c r="K186" s="154">
        <v>0.61996859393325798</v>
      </c>
    </row>
    <row r="187" spans="1:11" x14ac:dyDescent="0.25">
      <c r="A187" s="154" t="s">
        <v>101</v>
      </c>
      <c r="B187" s="154" t="s">
        <v>102</v>
      </c>
      <c r="C187" s="154" t="s">
        <v>21</v>
      </c>
      <c r="D187" s="154">
        <v>139.44161790000001</v>
      </c>
      <c r="E187" s="154">
        <v>53.747225808222801</v>
      </c>
      <c r="F187" s="154">
        <v>20.037555884539</v>
      </c>
      <c r="G187" s="154">
        <v>46.371279368782297</v>
      </c>
      <c r="H187" s="154">
        <v>556.45971210000005</v>
      </c>
      <c r="I187" s="154">
        <v>25.563864278816698</v>
      </c>
      <c r="J187" s="154">
        <v>79.962444115460997</v>
      </c>
      <c r="K187" s="154">
        <v>11.6200437851535</v>
      </c>
    </row>
    <row r="188" spans="1:11" x14ac:dyDescent="0.25">
      <c r="A188" s="154" t="s">
        <v>101</v>
      </c>
      <c r="B188" s="154" t="s">
        <v>102</v>
      </c>
      <c r="C188" s="154" t="s">
        <v>22</v>
      </c>
      <c r="D188" s="154">
        <v>3954.7598944000001</v>
      </c>
      <c r="E188" s="154">
        <v>9.4758125032581706</v>
      </c>
      <c r="F188" s="154">
        <v>2.9851813038596098</v>
      </c>
      <c r="G188" s="154">
        <v>9.3684490097808197</v>
      </c>
      <c r="H188" s="154">
        <v>128524.9621676</v>
      </c>
      <c r="I188" s="154">
        <v>1.5729044291093399</v>
      </c>
      <c r="J188" s="154">
        <v>97.014818696140395</v>
      </c>
      <c r="K188" s="154">
        <v>0.28827058799907201</v>
      </c>
    </row>
    <row r="189" spans="1:11" x14ac:dyDescent="0.25">
      <c r="A189" s="154" t="s">
        <v>103</v>
      </c>
      <c r="B189" s="154" t="s">
        <v>104</v>
      </c>
      <c r="C189" s="154" t="s">
        <v>21</v>
      </c>
      <c r="D189" s="154">
        <v>415.39031369999998</v>
      </c>
      <c r="E189" s="154">
        <v>28.124088414235398</v>
      </c>
      <c r="F189" s="154">
        <v>8.4101182381225907</v>
      </c>
      <c r="G189" s="154">
        <v>26.8829602523708</v>
      </c>
      <c r="H189" s="154">
        <v>4523.7829766000004</v>
      </c>
      <c r="I189" s="154">
        <v>13.037041942666001</v>
      </c>
      <c r="J189" s="154">
        <v>91.589881761877393</v>
      </c>
      <c r="K189" s="154">
        <v>2.4684918242496701</v>
      </c>
    </row>
    <row r="190" spans="1:11" x14ac:dyDescent="0.25">
      <c r="A190" s="154" t="s">
        <v>103</v>
      </c>
      <c r="B190" s="154" t="s">
        <v>104</v>
      </c>
      <c r="C190" s="154" t="s">
        <v>22</v>
      </c>
      <c r="D190" s="154">
        <v>5166.9365416999999</v>
      </c>
      <c r="E190" s="154">
        <v>11.740019337848301</v>
      </c>
      <c r="F190" s="154">
        <v>7.5098775928765402</v>
      </c>
      <c r="G190" s="154">
        <v>11.7982819624638</v>
      </c>
      <c r="H190" s="154">
        <v>63634.937760499997</v>
      </c>
      <c r="I190" s="154">
        <v>2.6036708478484001</v>
      </c>
      <c r="J190" s="154">
        <v>92.490122407123494</v>
      </c>
      <c r="K190" s="154">
        <v>0.95797963110407103</v>
      </c>
    </row>
    <row r="191" spans="1:11" x14ac:dyDescent="0.25">
      <c r="A191" s="154" t="s">
        <v>105</v>
      </c>
      <c r="B191" s="154" t="s">
        <v>106</v>
      </c>
      <c r="C191" s="154" t="s">
        <v>21</v>
      </c>
      <c r="D191" s="154">
        <v>89.534691199999997</v>
      </c>
      <c r="E191" s="154">
        <v>83.558164979227499</v>
      </c>
      <c r="F191" s="154">
        <v>2.9493998561951802</v>
      </c>
      <c r="G191" s="154">
        <v>80.027997916146504</v>
      </c>
      <c r="H191" s="154">
        <v>2946.1571635999999</v>
      </c>
      <c r="I191" s="154">
        <v>19.7739128138806</v>
      </c>
      <c r="J191" s="154">
        <v>97.0506001438048</v>
      </c>
      <c r="K191" s="154">
        <v>2.4320773410543199</v>
      </c>
    </row>
    <row r="192" spans="1:11" x14ac:dyDescent="0.25">
      <c r="A192" s="154" t="s">
        <v>105</v>
      </c>
      <c r="B192" s="154" t="s">
        <v>106</v>
      </c>
      <c r="C192" s="154" t="s">
        <v>22</v>
      </c>
      <c r="D192" s="154">
        <v>4203.4376633000002</v>
      </c>
      <c r="E192" s="154">
        <v>9.8693159771174397</v>
      </c>
      <c r="F192" s="154">
        <v>5.9364282873739498</v>
      </c>
      <c r="G192" s="154">
        <v>9.8753257633823601</v>
      </c>
      <c r="H192" s="154">
        <v>66604.082613499995</v>
      </c>
      <c r="I192" s="154">
        <v>2.5378773889284201</v>
      </c>
      <c r="J192" s="154">
        <v>94.063571712626</v>
      </c>
      <c r="K192" s="154">
        <v>0.62323981687489605</v>
      </c>
    </row>
    <row r="193" spans="1:11" x14ac:dyDescent="0.25">
      <c r="A193" s="154" t="s">
        <v>107</v>
      </c>
      <c r="B193" s="154" t="s">
        <v>108</v>
      </c>
      <c r="C193" s="154" t="s">
        <v>21</v>
      </c>
      <c r="D193" s="154">
        <v>684.19407520000004</v>
      </c>
      <c r="E193" s="154">
        <v>32.320447815080499</v>
      </c>
      <c r="F193" s="154">
        <v>9.6977104716057099</v>
      </c>
      <c r="G193" s="154">
        <v>23.626382931373598</v>
      </c>
      <c r="H193" s="154">
        <v>6371.0183607999998</v>
      </c>
      <c r="I193" s="154">
        <v>14.344812256412499</v>
      </c>
      <c r="J193" s="154">
        <v>90.302289528394297</v>
      </c>
      <c r="K193" s="154">
        <v>2.5372758803386</v>
      </c>
    </row>
    <row r="194" spans="1:11" x14ac:dyDescent="0.25">
      <c r="A194" s="154" t="s">
        <v>107</v>
      </c>
      <c r="B194" s="154" t="s">
        <v>108</v>
      </c>
      <c r="C194" s="154" t="s">
        <v>22</v>
      </c>
      <c r="D194" s="154">
        <v>17220.3087184</v>
      </c>
      <c r="E194" s="154">
        <v>6.3649214357911399</v>
      </c>
      <c r="F194" s="154">
        <v>7.7100542945572403</v>
      </c>
      <c r="G194" s="154">
        <v>6.3307194437146403</v>
      </c>
      <c r="H194" s="154">
        <v>206128.42607009999</v>
      </c>
      <c r="I194" s="154">
        <v>1.6034763982456199</v>
      </c>
      <c r="J194" s="154">
        <v>92.289945705442804</v>
      </c>
      <c r="K194" s="154">
        <v>0.52887874471650598</v>
      </c>
    </row>
    <row r="195" spans="1:11" x14ac:dyDescent="0.25">
      <c r="A195" s="154" t="s">
        <v>109</v>
      </c>
      <c r="B195" s="154" t="s">
        <v>110</v>
      </c>
      <c r="C195" s="154" t="s">
        <v>21</v>
      </c>
      <c r="D195" s="154">
        <v>10.182846</v>
      </c>
      <c r="E195" s="154">
        <v>99.999999999999901</v>
      </c>
      <c r="F195" s="154">
        <v>1.1171981313883801</v>
      </c>
      <c r="G195" s="154">
        <v>101.45644868959501</v>
      </c>
      <c r="H195" s="154">
        <v>901.28001040000004</v>
      </c>
      <c r="I195" s="154">
        <v>23.151372556776899</v>
      </c>
      <c r="J195" s="154">
        <v>98.882801868611594</v>
      </c>
      <c r="K195" s="154">
        <v>1.1462757198559601</v>
      </c>
    </row>
    <row r="196" spans="1:11" x14ac:dyDescent="0.25">
      <c r="A196" s="154" t="s">
        <v>109</v>
      </c>
      <c r="B196" s="154" t="s">
        <v>110</v>
      </c>
      <c r="C196" s="154" t="s">
        <v>22</v>
      </c>
      <c r="D196" s="154">
        <v>779.78196560000004</v>
      </c>
      <c r="E196" s="154">
        <v>14.874126692586101</v>
      </c>
      <c r="F196" s="154">
        <v>4.96327561528802</v>
      </c>
      <c r="G196" s="154">
        <v>15.179937532818199</v>
      </c>
      <c r="H196" s="154">
        <v>14931.2529646</v>
      </c>
      <c r="I196" s="154">
        <v>3.0382298398680501</v>
      </c>
      <c r="J196" s="154">
        <v>95.036724384712002</v>
      </c>
      <c r="K196" s="154">
        <v>0.79276947186483504</v>
      </c>
    </row>
    <row r="197" spans="1:11" x14ac:dyDescent="0.25">
      <c r="A197" s="154" t="s">
        <v>111</v>
      </c>
      <c r="B197" s="154" t="s">
        <v>112</v>
      </c>
      <c r="C197" s="154" t="s">
        <v>21</v>
      </c>
      <c r="D197" s="154">
        <v>3132.7475675999999</v>
      </c>
      <c r="E197" s="154">
        <v>16.724659710678299</v>
      </c>
      <c r="F197" s="154">
        <v>11.624030195425201</v>
      </c>
      <c r="G197" s="154">
        <v>13.6052972898012</v>
      </c>
      <c r="H197" s="154">
        <v>23817.8669347</v>
      </c>
      <c r="I197" s="154">
        <v>9.2817229080227808</v>
      </c>
      <c r="J197" s="154">
        <v>88.375969804574794</v>
      </c>
      <c r="K197" s="154">
        <v>1.7894953443124699</v>
      </c>
    </row>
    <row r="198" spans="1:11" x14ac:dyDescent="0.25">
      <c r="A198" s="154" t="s">
        <v>111</v>
      </c>
      <c r="B198" s="154" t="s">
        <v>112</v>
      </c>
      <c r="C198" s="154" t="s">
        <v>22</v>
      </c>
      <c r="D198" s="154">
        <v>30887.848422499999</v>
      </c>
      <c r="E198" s="154">
        <v>5.0576889983553803</v>
      </c>
      <c r="F198" s="154">
        <v>9.9990652497156205</v>
      </c>
      <c r="G198" s="154">
        <v>5.0042451200804203</v>
      </c>
      <c r="H198" s="154">
        <v>278019.51092670002</v>
      </c>
      <c r="I198" s="154">
        <v>1.7171943667793399</v>
      </c>
      <c r="J198" s="154">
        <v>90.000934750284401</v>
      </c>
      <c r="K198" s="154">
        <v>0.55596948654021505</v>
      </c>
    </row>
    <row r="199" spans="1:11" x14ac:dyDescent="0.25">
      <c r="A199" s="154" t="s">
        <v>113</v>
      </c>
      <c r="B199" s="154" t="s">
        <v>114</v>
      </c>
      <c r="C199" s="154" t="s">
        <v>21</v>
      </c>
      <c r="D199" s="154">
        <v>6821.6833010999999</v>
      </c>
      <c r="E199" s="154">
        <v>13.181141630920999</v>
      </c>
      <c r="F199" s="154">
        <v>12.1591306716326</v>
      </c>
      <c r="G199" s="154">
        <v>11.121171112325801</v>
      </c>
      <c r="H199" s="154">
        <v>49281.696828</v>
      </c>
      <c r="I199" s="154">
        <v>7.8907515825767804</v>
      </c>
      <c r="J199" s="154">
        <v>87.840869328367503</v>
      </c>
      <c r="K199" s="154">
        <v>1.53941751499362</v>
      </c>
    </row>
    <row r="200" spans="1:11" x14ac:dyDescent="0.25">
      <c r="A200" s="154" t="s">
        <v>113</v>
      </c>
      <c r="B200" s="154" t="s">
        <v>114</v>
      </c>
      <c r="C200" s="154" t="s">
        <v>22</v>
      </c>
      <c r="D200" s="154">
        <v>66057.641268499996</v>
      </c>
      <c r="E200" s="154">
        <v>3.8363316715696301</v>
      </c>
      <c r="F200" s="154">
        <v>13.5281515713295</v>
      </c>
      <c r="G200" s="154">
        <v>3.53466044531709</v>
      </c>
      <c r="H200" s="154">
        <v>422239.97219479998</v>
      </c>
      <c r="I200" s="154">
        <v>1.4775271743907299</v>
      </c>
      <c r="J200" s="154">
        <v>86.471848428670498</v>
      </c>
      <c r="K200" s="154">
        <v>0.55298253855272606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512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55" t="s">
        <v>93</v>
      </c>
      <c r="B211" s="155" t="s">
        <v>120</v>
      </c>
      <c r="C211" s="155" t="s">
        <v>21</v>
      </c>
      <c r="D211" s="155">
        <v>377.0493285</v>
      </c>
      <c r="E211" s="155">
        <v>51.999113266121398</v>
      </c>
      <c r="F211" s="155">
        <v>8.9029084583027007</v>
      </c>
      <c r="G211" s="155">
        <v>45.6037469783086</v>
      </c>
      <c r="H211" s="155">
        <v>3858.0759708999999</v>
      </c>
      <c r="I211" s="155">
        <v>29.626865611996902</v>
      </c>
      <c r="J211" s="155">
        <v>91.097091541697296</v>
      </c>
      <c r="K211" s="155">
        <v>4.4568490369161902</v>
      </c>
    </row>
    <row r="212" spans="1:11" x14ac:dyDescent="0.25">
      <c r="A212" s="155" t="s">
        <v>93</v>
      </c>
      <c r="B212" s="155" t="s">
        <v>120</v>
      </c>
      <c r="C212" s="155" t="s">
        <v>22</v>
      </c>
      <c r="D212" s="155">
        <v>12945.5864397</v>
      </c>
      <c r="E212" s="155">
        <v>11.9451698887381</v>
      </c>
      <c r="F212" s="155">
        <v>12.0213579436586</v>
      </c>
      <c r="G212" s="155">
        <v>11.4397953088772</v>
      </c>
      <c r="H212" s="155">
        <v>94742.633979100006</v>
      </c>
      <c r="I212" s="155">
        <v>2.9252540507706102</v>
      </c>
      <c r="J212" s="155">
        <v>87.9786420563414</v>
      </c>
      <c r="K212" s="155">
        <v>1.56312794782774</v>
      </c>
    </row>
    <row r="213" spans="1:11" x14ac:dyDescent="0.25">
      <c r="A213" s="155" t="s">
        <v>97</v>
      </c>
      <c r="B213" s="155" t="s">
        <v>121</v>
      </c>
      <c r="C213" s="155" t="s">
        <v>21</v>
      </c>
      <c r="D213" s="155">
        <v>73.009685200000007</v>
      </c>
      <c r="E213" s="155">
        <v>61.173429576229701</v>
      </c>
      <c r="F213" s="155">
        <v>1.99782264178312</v>
      </c>
      <c r="G213" s="155">
        <v>61.452183569796397</v>
      </c>
      <c r="H213" s="155">
        <v>3581.4531121</v>
      </c>
      <c r="I213" s="155">
        <v>18.572462717500098</v>
      </c>
      <c r="J213" s="155">
        <v>98.002177358216898</v>
      </c>
      <c r="K213" s="155">
        <v>1.2527330211654499</v>
      </c>
    </row>
    <row r="214" spans="1:11" x14ac:dyDescent="0.25">
      <c r="A214" s="155" t="s">
        <v>97</v>
      </c>
      <c r="B214" s="155" t="s">
        <v>121</v>
      </c>
      <c r="C214" s="155" t="s">
        <v>22</v>
      </c>
      <c r="D214" s="155">
        <v>1802.6556768999999</v>
      </c>
      <c r="E214" s="155">
        <v>22.505090997647901</v>
      </c>
      <c r="F214" s="155">
        <v>3.0451616148644001</v>
      </c>
      <c r="G214" s="155">
        <v>22.621968087151199</v>
      </c>
      <c r="H214" s="155">
        <v>57394.717234299998</v>
      </c>
      <c r="I214" s="155">
        <v>2.8364898921816399</v>
      </c>
      <c r="J214" s="155">
        <v>96.954838385135602</v>
      </c>
      <c r="K214" s="155">
        <v>0.71051171884828601</v>
      </c>
    </row>
    <row r="215" spans="1:11" x14ac:dyDescent="0.25">
      <c r="A215" s="155" t="s">
        <v>99</v>
      </c>
      <c r="B215" s="155" t="s">
        <v>122</v>
      </c>
      <c r="C215" s="155" t="s">
        <v>21</v>
      </c>
      <c r="D215" s="155">
        <v>26.268264200000001</v>
      </c>
      <c r="E215" s="155">
        <v>100</v>
      </c>
      <c r="F215" s="155">
        <v>6.1400227190476597</v>
      </c>
      <c r="G215" s="155">
        <v>97.392713080036899</v>
      </c>
      <c r="H215" s="155">
        <v>401.55204529999997</v>
      </c>
      <c r="I215" s="155">
        <v>43.317697721286699</v>
      </c>
      <c r="J215" s="155">
        <v>93.859977280952407</v>
      </c>
      <c r="K215" s="155">
        <v>6.3711231166307902</v>
      </c>
    </row>
    <row r="216" spans="1:11" x14ac:dyDescent="0.25">
      <c r="A216" s="155" t="s">
        <v>99</v>
      </c>
      <c r="B216" s="155" t="s">
        <v>122</v>
      </c>
      <c r="C216" s="155" t="s">
        <v>22</v>
      </c>
      <c r="D216" s="155">
        <v>780.21124120000002</v>
      </c>
      <c r="E216" s="155">
        <v>23.879249719814801</v>
      </c>
      <c r="F216" s="155">
        <v>1.4033390991411601</v>
      </c>
      <c r="G216" s="155">
        <v>23.701880031964201</v>
      </c>
      <c r="H216" s="155">
        <v>54816.560891599998</v>
      </c>
      <c r="I216" s="155">
        <v>2.6944497339648401</v>
      </c>
      <c r="J216" s="155">
        <v>98.596660900858893</v>
      </c>
      <c r="K216" s="155">
        <v>0.33735194141568298</v>
      </c>
    </row>
    <row r="217" spans="1:11" x14ac:dyDescent="0.25">
      <c r="A217" s="155" t="s">
        <v>101</v>
      </c>
      <c r="B217" s="155" t="s">
        <v>123</v>
      </c>
      <c r="C217" s="155" t="s">
        <v>21</v>
      </c>
      <c r="D217" s="155"/>
      <c r="E217" s="155"/>
      <c r="F217" s="155"/>
      <c r="G217" s="155"/>
      <c r="H217" s="155">
        <v>396.0361418</v>
      </c>
      <c r="I217" s="155">
        <v>54.871768118788999</v>
      </c>
      <c r="J217" s="155">
        <v>100</v>
      </c>
      <c r="K217" s="155">
        <v>0</v>
      </c>
    </row>
    <row r="218" spans="1:11" x14ac:dyDescent="0.25">
      <c r="A218" s="155" t="s">
        <v>101</v>
      </c>
      <c r="B218" s="155" t="s">
        <v>123</v>
      </c>
      <c r="C218" s="155" t="s">
        <v>22</v>
      </c>
      <c r="D218" s="155">
        <v>2070.3994127999999</v>
      </c>
      <c r="E218" s="155">
        <v>19.400025665981701</v>
      </c>
      <c r="F218" s="155">
        <v>1.6920323970228199</v>
      </c>
      <c r="G218" s="155">
        <v>19.625474267792601</v>
      </c>
      <c r="H218" s="155">
        <v>120291.2891957</v>
      </c>
      <c r="I218" s="155">
        <v>3.0705312168469798</v>
      </c>
      <c r="J218" s="155">
        <v>98.3079676029772</v>
      </c>
      <c r="K218" s="155">
        <v>0.33778481111674502</v>
      </c>
    </row>
    <row r="219" spans="1:11" x14ac:dyDescent="0.25">
      <c r="A219" s="155" t="s">
        <v>103</v>
      </c>
      <c r="B219" s="155" t="s">
        <v>124</v>
      </c>
      <c r="C219" s="155" t="s">
        <v>21</v>
      </c>
      <c r="D219" s="155">
        <v>41.099194900000001</v>
      </c>
      <c r="E219" s="155">
        <v>77.871005850090199</v>
      </c>
      <c r="F219" s="155">
        <v>8.9083305661533299</v>
      </c>
      <c r="G219" s="155">
        <v>64.016320036378701</v>
      </c>
      <c r="H219" s="155">
        <v>420.2576732</v>
      </c>
      <c r="I219" s="155">
        <v>56.076682937956399</v>
      </c>
      <c r="J219" s="155">
        <v>91.091669433846704</v>
      </c>
      <c r="K219" s="155">
        <v>6.2604906031157901</v>
      </c>
    </row>
    <row r="220" spans="1:11" x14ac:dyDescent="0.25">
      <c r="A220" s="155" t="s">
        <v>103</v>
      </c>
      <c r="B220" s="155" t="s">
        <v>124</v>
      </c>
      <c r="C220" s="155" t="s">
        <v>22</v>
      </c>
      <c r="D220" s="155">
        <v>1366.2983185999999</v>
      </c>
      <c r="E220" s="155">
        <v>22.558291189498501</v>
      </c>
      <c r="F220" s="155">
        <v>3.5916186995348802</v>
      </c>
      <c r="G220" s="155">
        <v>21.4544902807211</v>
      </c>
      <c r="H220" s="155">
        <v>36674.998180299997</v>
      </c>
      <c r="I220" s="155">
        <v>3.1731920693003501</v>
      </c>
      <c r="J220" s="155">
        <v>96.408381300465095</v>
      </c>
      <c r="K220" s="155">
        <v>0.79927022362375899</v>
      </c>
    </row>
    <row r="221" spans="1:11" x14ac:dyDescent="0.25">
      <c r="A221" s="155" t="s">
        <v>111</v>
      </c>
      <c r="B221" s="155" t="s">
        <v>125</v>
      </c>
      <c r="C221" s="155" t="s">
        <v>21</v>
      </c>
      <c r="D221" s="155">
        <v>184.60621979999999</v>
      </c>
      <c r="E221" s="155">
        <v>70.668667070948203</v>
      </c>
      <c r="F221" s="155">
        <v>12.936536828863099</v>
      </c>
      <c r="G221" s="155">
        <v>51.704500108521003</v>
      </c>
      <c r="H221" s="155">
        <v>1242.4079976999999</v>
      </c>
      <c r="I221" s="155">
        <v>41.041071174005999</v>
      </c>
      <c r="J221" s="155">
        <v>87.063463171136902</v>
      </c>
      <c r="K221" s="155">
        <v>7.6826391405664003</v>
      </c>
    </row>
    <row r="222" spans="1:11" x14ac:dyDescent="0.25">
      <c r="A222" s="155" t="s">
        <v>111</v>
      </c>
      <c r="B222" s="155" t="s">
        <v>125</v>
      </c>
      <c r="C222" s="155" t="s">
        <v>22</v>
      </c>
      <c r="D222" s="155">
        <v>6392.9176401000004</v>
      </c>
      <c r="E222" s="155">
        <v>12.686365518418601</v>
      </c>
      <c r="F222" s="155">
        <v>7.7401303478384103</v>
      </c>
      <c r="G222" s="155">
        <v>12.0185577531346</v>
      </c>
      <c r="H222" s="155">
        <v>76201.526546299996</v>
      </c>
      <c r="I222" s="155">
        <v>1.98647512178679</v>
      </c>
      <c r="J222" s="155">
        <v>92.259869652161598</v>
      </c>
      <c r="K222" s="155">
        <v>1.0082954154716399</v>
      </c>
    </row>
    <row r="223" spans="1:11" x14ac:dyDescent="0.25">
      <c r="A223" s="155" t="s">
        <v>113</v>
      </c>
      <c r="B223" s="155" t="s">
        <v>126</v>
      </c>
      <c r="C223" s="155" t="s">
        <v>21</v>
      </c>
      <c r="D223" s="155">
        <v>300.83864199999999</v>
      </c>
      <c r="E223" s="155">
        <v>65.373773504994304</v>
      </c>
      <c r="F223" s="155">
        <v>24.486339184129601</v>
      </c>
      <c r="G223" s="155">
        <v>35.275695354844899</v>
      </c>
      <c r="H223" s="155">
        <v>927.75922939999998</v>
      </c>
      <c r="I223" s="155">
        <v>38.162513509880498</v>
      </c>
      <c r="J223" s="155">
        <v>75.513660815870395</v>
      </c>
      <c r="K223" s="155">
        <v>11.4386275553631</v>
      </c>
    </row>
    <row r="224" spans="1:11" x14ac:dyDescent="0.25">
      <c r="A224" s="155" t="s">
        <v>113</v>
      </c>
      <c r="B224" s="155" t="s">
        <v>126</v>
      </c>
      <c r="C224" s="155" t="s">
        <v>22</v>
      </c>
      <c r="D224" s="155">
        <v>3335.3311322999998</v>
      </c>
      <c r="E224" s="155">
        <v>17.0100949173925</v>
      </c>
      <c r="F224" s="155">
        <v>3.5190749141861999</v>
      </c>
      <c r="G224" s="155">
        <v>16.816802228057899</v>
      </c>
      <c r="H224" s="155">
        <v>91443.302844899998</v>
      </c>
      <c r="I224" s="155">
        <v>2.6077782102257299</v>
      </c>
      <c r="J224" s="155">
        <v>96.480925085813794</v>
      </c>
      <c r="K224" s="155">
        <v>0.61338121296984305</v>
      </c>
    </row>
    <row r="225" spans="1:11" x14ac:dyDescent="0.25">
      <c r="A225" s="155" t="s">
        <v>115</v>
      </c>
      <c r="B225" s="155" t="s">
        <v>308</v>
      </c>
      <c r="C225" s="155" t="s">
        <v>21</v>
      </c>
      <c r="D225" s="155"/>
      <c r="E225" s="155"/>
      <c r="F225" s="155"/>
      <c r="G225" s="155"/>
      <c r="H225" s="155">
        <v>84.607187800000005</v>
      </c>
      <c r="I225" s="155">
        <v>71.061343197992102</v>
      </c>
      <c r="J225" s="155">
        <v>100</v>
      </c>
      <c r="K225" s="155">
        <v>0</v>
      </c>
    </row>
    <row r="226" spans="1:11" x14ac:dyDescent="0.25">
      <c r="A226" s="155" t="s">
        <v>115</v>
      </c>
      <c r="B226" s="155" t="s">
        <v>308</v>
      </c>
      <c r="C226" s="155" t="s">
        <v>22</v>
      </c>
      <c r="D226" s="155">
        <v>1425.3592291</v>
      </c>
      <c r="E226" s="155">
        <v>14.2995547353303</v>
      </c>
      <c r="F226" s="155">
        <v>3.57239127863568</v>
      </c>
      <c r="G226" s="155">
        <v>14.279657740350499</v>
      </c>
      <c r="H226" s="155">
        <v>38473.944008600003</v>
      </c>
      <c r="I226" s="155">
        <v>2.2853501997837302</v>
      </c>
      <c r="J226" s="155">
        <v>96.427608721364294</v>
      </c>
      <c r="K226" s="155">
        <v>0.52902405700980903</v>
      </c>
    </row>
    <row r="227" spans="1:11" x14ac:dyDescent="0.25">
      <c r="A227" s="155" t="s">
        <v>127</v>
      </c>
      <c r="B227" s="155" t="s">
        <v>128</v>
      </c>
      <c r="C227" s="155" t="s">
        <v>21</v>
      </c>
      <c r="D227" s="155">
        <v>165.4861526</v>
      </c>
      <c r="E227" s="155">
        <v>70.385243914848999</v>
      </c>
      <c r="F227" s="155">
        <v>36.717965853636798</v>
      </c>
      <c r="G227" s="155">
        <v>42.7403242545873</v>
      </c>
      <c r="H227" s="155">
        <v>285.20916440000002</v>
      </c>
      <c r="I227" s="155">
        <v>53.568224051181097</v>
      </c>
      <c r="J227" s="155">
        <v>63.282034146363202</v>
      </c>
      <c r="K227" s="155">
        <v>24.7991043227786</v>
      </c>
    </row>
    <row r="228" spans="1:11" x14ac:dyDescent="0.25">
      <c r="A228" s="155" t="s">
        <v>127</v>
      </c>
      <c r="B228" s="155" t="s">
        <v>128</v>
      </c>
      <c r="C228" s="155" t="s">
        <v>22</v>
      </c>
      <c r="D228" s="155">
        <v>2301.7470503999998</v>
      </c>
      <c r="E228" s="155">
        <v>15.5966802921624</v>
      </c>
      <c r="F228" s="155">
        <v>8.1903704809282694</v>
      </c>
      <c r="G228" s="155">
        <v>14.8917672755027</v>
      </c>
      <c r="H228" s="155">
        <v>25801.341274599999</v>
      </c>
      <c r="I228" s="155">
        <v>3.7179786899386</v>
      </c>
      <c r="J228" s="155">
        <v>91.809629519071706</v>
      </c>
      <c r="K228" s="155">
        <v>1.32849998133142</v>
      </c>
    </row>
    <row r="229" spans="1:11" x14ac:dyDescent="0.25">
      <c r="A229" s="155" t="s">
        <v>129</v>
      </c>
      <c r="B229" s="155" t="s">
        <v>130</v>
      </c>
      <c r="C229" s="155" t="s">
        <v>21</v>
      </c>
      <c r="D229" s="155"/>
      <c r="E229" s="155"/>
      <c r="F229" s="155"/>
      <c r="G229" s="155"/>
      <c r="H229" s="155">
        <v>562.48285520000002</v>
      </c>
      <c r="I229" s="155">
        <v>73.375904590416198</v>
      </c>
      <c r="J229" s="155">
        <v>100</v>
      </c>
      <c r="K229" s="155">
        <v>0</v>
      </c>
    </row>
    <row r="230" spans="1:11" x14ac:dyDescent="0.25">
      <c r="A230" s="155" t="s">
        <v>129</v>
      </c>
      <c r="B230" s="155" t="s">
        <v>130</v>
      </c>
      <c r="C230" s="155" t="s">
        <v>22</v>
      </c>
      <c r="D230" s="155">
        <v>879.88753259999999</v>
      </c>
      <c r="E230" s="155">
        <v>22.8071739243791</v>
      </c>
      <c r="F230" s="155">
        <v>1.6231320103425899</v>
      </c>
      <c r="G230" s="155">
        <v>22.843162109194001</v>
      </c>
      <c r="H230" s="155">
        <v>53329.352812199999</v>
      </c>
      <c r="I230" s="155">
        <v>2.4886959450516102</v>
      </c>
      <c r="J230" s="155">
        <v>98.376867989657399</v>
      </c>
      <c r="K230" s="155">
        <v>0.37689213322765902</v>
      </c>
    </row>
    <row r="231" spans="1:11" x14ac:dyDescent="0.25">
      <c r="A231" s="155" t="s">
        <v>131</v>
      </c>
      <c r="B231" s="155" t="s">
        <v>132</v>
      </c>
      <c r="C231" s="155" t="s">
        <v>21</v>
      </c>
      <c r="D231" s="155">
        <v>38.482885099999997</v>
      </c>
      <c r="E231" s="155">
        <v>99.999999999999801</v>
      </c>
      <c r="F231" s="155">
        <v>4.1114681987702797</v>
      </c>
      <c r="G231" s="155">
        <v>47.0270885964011</v>
      </c>
      <c r="H231" s="155">
        <v>897.50599380000006</v>
      </c>
      <c r="I231" s="155">
        <v>62.346326736777897</v>
      </c>
      <c r="J231" s="155">
        <v>95.888531801229703</v>
      </c>
      <c r="K231" s="155">
        <v>2.0164077560980598</v>
      </c>
    </row>
    <row r="232" spans="1:11" x14ac:dyDescent="0.25">
      <c r="A232" s="155" t="s">
        <v>131</v>
      </c>
      <c r="B232" s="155" t="s">
        <v>132</v>
      </c>
      <c r="C232" s="155" t="s">
        <v>22</v>
      </c>
      <c r="D232" s="155">
        <v>3985.3219144999998</v>
      </c>
      <c r="E232" s="155">
        <v>16.745277309889101</v>
      </c>
      <c r="F232" s="155">
        <v>5.2700051129874002</v>
      </c>
      <c r="G232" s="155">
        <v>15.2901375575968</v>
      </c>
      <c r="H232" s="155">
        <v>71637.411442600001</v>
      </c>
      <c r="I232" s="155">
        <v>2.5737966070324698</v>
      </c>
      <c r="J232" s="155">
        <v>94.729994887012595</v>
      </c>
      <c r="K232" s="155">
        <v>0.85061867894033805</v>
      </c>
    </row>
    <row r="233" spans="1:11" x14ac:dyDescent="0.25">
      <c r="A233" s="155" t="s">
        <v>133</v>
      </c>
      <c r="B233" s="155" t="s">
        <v>134</v>
      </c>
      <c r="C233" s="155" t="s">
        <v>21</v>
      </c>
      <c r="D233" s="155">
        <v>90.485272699999996</v>
      </c>
      <c r="E233" s="155">
        <v>64.657224417493794</v>
      </c>
      <c r="F233" s="155">
        <v>19.762230738018001</v>
      </c>
      <c r="G233" s="155">
        <v>52.985434949913397</v>
      </c>
      <c r="H233" s="155">
        <v>367.38445819999998</v>
      </c>
      <c r="I233" s="155">
        <v>46.969487362715498</v>
      </c>
      <c r="J233" s="155">
        <v>80.237769261981995</v>
      </c>
      <c r="K233" s="155">
        <v>13.0500935016718</v>
      </c>
    </row>
    <row r="234" spans="1:11" x14ac:dyDescent="0.25">
      <c r="A234" s="155" t="s">
        <v>133</v>
      </c>
      <c r="B234" s="155" t="s">
        <v>134</v>
      </c>
      <c r="C234" s="155" t="s">
        <v>22</v>
      </c>
      <c r="D234" s="155">
        <v>1798.9762324000001</v>
      </c>
      <c r="E234" s="155">
        <v>11.6368113480977</v>
      </c>
      <c r="F234" s="155">
        <v>4.4188484617141404</v>
      </c>
      <c r="G234" s="155">
        <v>11.715100188036701</v>
      </c>
      <c r="H234" s="155">
        <v>38912.450013299996</v>
      </c>
      <c r="I234" s="155">
        <v>2.2670423275933902</v>
      </c>
      <c r="J234" s="155">
        <v>95.581151538285894</v>
      </c>
      <c r="K234" s="155">
        <v>0.54160523922958803</v>
      </c>
    </row>
    <row r="235" spans="1:11" x14ac:dyDescent="0.25">
      <c r="A235" s="155" t="s">
        <v>135</v>
      </c>
      <c r="B235" s="155" t="s">
        <v>136</v>
      </c>
      <c r="C235" s="155" t="s">
        <v>21</v>
      </c>
      <c r="D235" s="155">
        <v>237.4863656</v>
      </c>
      <c r="E235" s="155">
        <v>64.028245851469407</v>
      </c>
      <c r="F235" s="155">
        <v>7.3778661311231897</v>
      </c>
      <c r="G235" s="155">
        <v>59.206330358076102</v>
      </c>
      <c r="H235" s="155">
        <v>2981.4167885000002</v>
      </c>
      <c r="I235" s="155">
        <v>26.609592491379399</v>
      </c>
      <c r="J235" s="155">
        <v>92.622133868876801</v>
      </c>
      <c r="K235" s="155">
        <v>4.7161122428396203</v>
      </c>
    </row>
    <row r="236" spans="1:11" x14ac:dyDescent="0.25">
      <c r="A236" s="155" t="s">
        <v>135</v>
      </c>
      <c r="B236" s="155" t="s">
        <v>136</v>
      </c>
      <c r="C236" s="155" t="s">
        <v>22</v>
      </c>
      <c r="D236" s="155">
        <v>4746.7288454999998</v>
      </c>
      <c r="E236" s="155">
        <v>13.5215574329942</v>
      </c>
      <c r="F236" s="155">
        <v>5.3779726531492296</v>
      </c>
      <c r="G236" s="155">
        <v>13.3218425836309</v>
      </c>
      <c r="H236" s="155">
        <v>83515.691803299997</v>
      </c>
      <c r="I236" s="155">
        <v>2.7723509559107402</v>
      </c>
      <c r="J236" s="155">
        <v>94.6220273468508</v>
      </c>
      <c r="K236" s="155">
        <v>0.75716518778130304</v>
      </c>
    </row>
    <row r="237" spans="1:11" x14ac:dyDescent="0.25">
      <c r="A237" s="155" t="s">
        <v>137</v>
      </c>
      <c r="B237" s="155" t="s">
        <v>138</v>
      </c>
      <c r="C237" s="155" t="s">
        <v>21</v>
      </c>
      <c r="D237" s="155">
        <v>270.30206090000001</v>
      </c>
      <c r="E237" s="155">
        <v>74.282021967055798</v>
      </c>
      <c r="F237" s="155">
        <v>5.4451484671582904</v>
      </c>
      <c r="G237" s="155">
        <v>68.671463941785802</v>
      </c>
      <c r="H237" s="155">
        <v>4693.7877619999999</v>
      </c>
      <c r="I237" s="155">
        <v>31.694743690708801</v>
      </c>
      <c r="J237" s="155">
        <v>94.554851532841695</v>
      </c>
      <c r="K237" s="155">
        <v>3.9545968351529299</v>
      </c>
    </row>
    <row r="238" spans="1:11" x14ac:dyDescent="0.25">
      <c r="A238" s="155" t="s">
        <v>137</v>
      </c>
      <c r="B238" s="155" t="s">
        <v>138</v>
      </c>
      <c r="C238" s="155" t="s">
        <v>22</v>
      </c>
      <c r="D238" s="155">
        <v>7070.6077292</v>
      </c>
      <c r="E238" s="155">
        <v>17.393201801387299</v>
      </c>
      <c r="F238" s="155">
        <v>4.5204590098997803</v>
      </c>
      <c r="G238" s="155">
        <v>17.038566015956601</v>
      </c>
      <c r="H238" s="155">
        <v>149342.8828857</v>
      </c>
      <c r="I238" s="155">
        <v>2.78785533665142</v>
      </c>
      <c r="J238" s="155">
        <v>95.479540990100205</v>
      </c>
      <c r="K238" s="155">
        <v>0.80668736426570697</v>
      </c>
    </row>
    <row r="239" spans="1:11" x14ac:dyDescent="0.25">
      <c r="A239" s="155" t="s">
        <v>139</v>
      </c>
      <c r="B239" s="155" t="s">
        <v>140</v>
      </c>
      <c r="C239" s="155" t="s">
        <v>21</v>
      </c>
      <c r="D239" s="155">
        <v>612.47187469999994</v>
      </c>
      <c r="E239" s="155">
        <v>72.717496120524302</v>
      </c>
      <c r="F239" s="155">
        <v>4.35991427128923</v>
      </c>
      <c r="G239" s="155">
        <v>72.296461245442899</v>
      </c>
      <c r="H239" s="155">
        <v>13435.3244027</v>
      </c>
      <c r="I239" s="155">
        <v>19.4470061782689</v>
      </c>
      <c r="J239" s="155">
        <v>95.640085728710801</v>
      </c>
      <c r="K239" s="155">
        <v>3.2957558616354499</v>
      </c>
    </row>
    <row r="240" spans="1:11" x14ac:dyDescent="0.25">
      <c r="A240" s="155" t="s">
        <v>139</v>
      </c>
      <c r="B240" s="155" t="s">
        <v>140</v>
      </c>
      <c r="C240" s="155" t="s">
        <v>22</v>
      </c>
      <c r="D240" s="155">
        <v>32438.933727200001</v>
      </c>
      <c r="E240" s="155">
        <v>10.697151495585199</v>
      </c>
      <c r="F240" s="155">
        <v>13.664289407483301</v>
      </c>
      <c r="G240" s="155">
        <v>10.8957844727405</v>
      </c>
      <c r="H240" s="155">
        <v>204960.412553</v>
      </c>
      <c r="I240" s="155">
        <v>3.3869421372116402</v>
      </c>
      <c r="J240" s="155">
        <v>86.335710592516705</v>
      </c>
      <c r="K240" s="155">
        <v>1.72446779363155</v>
      </c>
    </row>
    <row r="241" spans="1:11" x14ac:dyDescent="0.25">
      <c r="A241" s="155" t="s">
        <v>141</v>
      </c>
      <c r="B241" s="155" t="s">
        <v>142</v>
      </c>
      <c r="C241" s="155" t="s">
        <v>21</v>
      </c>
      <c r="D241" s="155">
        <v>56.384163200000003</v>
      </c>
      <c r="E241" s="155">
        <v>99.999999999999801</v>
      </c>
      <c r="F241" s="155">
        <v>1.6601648201339101</v>
      </c>
      <c r="G241" s="155">
        <v>99.354651458708304</v>
      </c>
      <c r="H241" s="155">
        <v>3339.9149582</v>
      </c>
      <c r="I241" s="155">
        <v>25.380196673272899</v>
      </c>
      <c r="J241" s="155">
        <v>98.3398351798661</v>
      </c>
      <c r="K241" s="155">
        <v>1.6772968631351199</v>
      </c>
    </row>
    <row r="242" spans="1:11" x14ac:dyDescent="0.25">
      <c r="A242" s="155" t="s">
        <v>141</v>
      </c>
      <c r="B242" s="155" t="s">
        <v>142</v>
      </c>
      <c r="C242" s="155" t="s">
        <v>22</v>
      </c>
      <c r="D242" s="155">
        <v>4784.7103594999999</v>
      </c>
      <c r="E242" s="155">
        <v>14.6101967145445</v>
      </c>
      <c r="F242" s="155">
        <v>4.9219211693174296</v>
      </c>
      <c r="G242" s="155">
        <v>14.1724795110343</v>
      </c>
      <c r="H242" s="155">
        <v>92427.540607200004</v>
      </c>
      <c r="I242" s="155">
        <v>2.6267063904560399</v>
      </c>
      <c r="J242" s="155">
        <v>95.0780788306826</v>
      </c>
      <c r="K242" s="155">
        <v>0.73366887283556104</v>
      </c>
    </row>
    <row r="243" spans="1:11" x14ac:dyDescent="0.25">
      <c r="A243" s="155" t="s">
        <v>143</v>
      </c>
      <c r="B243" s="155" t="s">
        <v>144</v>
      </c>
      <c r="C243" s="155" t="s">
        <v>21</v>
      </c>
      <c r="D243" s="155">
        <v>251.3174195</v>
      </c>
      <c r="E243" s="155">
        <v>77.905777033976904</v>
      </c>
      <c r="F243" s="155">
        <v>11.960785054467699</v>
      </c>
      <c r="G243" s="155">
        <v>63.816496848777902</v>
      </c>
      <c r="H243" s="155">
        <v>1849.8608757</v>
      </c>
      <c r="I243" s="155">
        <v>32.022767414305299</v>
      </c>
      <c r="J243" s="155">
        <v>88.039214945532294</v>
      </c>
      <c r="K243" s="155">
        <v>8.6699478432375603</v>
      </c>
    </row>
    <row r="244" spans="1:11" x14ac:dyDescent="0.25">
      <c r="A244" s="155" t="s">
        <v>143</v>
      </c>
      <c r="B244" s="155" t="s">
        <v>144</v>
      </c>
      <c r="C244" s="155" t="s">
        <v>22</v>
      </c>
      <c r="D244" s="155">
        <v>11624.585007</v>
      </c>
      <c r="E244" s="155">
        <v>11.554934542559099</v>
      </c>
      <c r="F244" s="155">
        <v>10.199664883591</v>
      </c>
      <c r="G244" s="155">
        <v>11.1882790023912</v>
      </c>
      <c r="H244" s="155">
        <v>102345.67911120001</v>
      </c>
      <c r="I244" s="155">
        <v>3.10907050563398</v>
      </c>
      <c r="J244" s="155">
        <v>89.800335116409002</v>
      </c>
      <c r="K244" s="155">
        <v>1.27078252325649</v>
      </c>
    </row>
    <row r="245" spans="1:11" x14ac:dyDescent="0.25">
      <c r="A245" s="155" t="s">
        <v>145</v>
      </c>
      <c r="B245" s="155" t="s">
        <v>146</v>
      </c>
      <c r="C245" s="155" t="s">
        <v>21</v>
      </c>
      <c r="D245" s="155">
        <v>159.51562519999999</v>
      </c>
      <c r="E245" s="155">
        <v>50.372748534222303</v>
      </c>
      <c r="F245" s="155">
        <v>2.5638069619452502</v>
      </c>
      <c r="G245" s="155">
        <v>51.224645253913103</v>
      </c>
      <c r="H245" s="155">
        <v>6062.3110398999997</v>
      </c>
      <c r="I245" s="155">
        <v>19.267187766250601</v>
      </c>
      <c r="J245" s="155">
        <v>97.436193038054697</v>
      </c>
      <c r="K245" s="155">
        <v>1.34785748529672</v>
      </c>
    </row>
    <row r="246" spans="1:11" x14ac:dyDescent="0.25">
      <c r="A246" s="155" t="s">
        <v>145</v>
      </c>
      <c r="B246" s="155" t="s">
        <v>146</v>
      </c>
      <c r="C246" s="155" t="s">
        <v>22</v>
      </c>
      <c r="D246" s="155">
        <v>3366.1008485000002</v>
      </c>
      <c r="E246" s="155">
        <v>18.195244949254398</v>
      </c>
      <c r="F246" s="155">
        <v>4.0484666324242298</v>
      </c>
      <c r="G246" s="155">
        <v>17.3818411297311</v>
      </c>
      <c r="H246" s="155">
        <v>79778.979848000003</v>
      </c>
      <c r="I246" s="155">
        <v>2.81817889344362</v>
      </c>
      <c r="J246" s="155">
        <v>95.951533367575806</v>
      </c>
      <c r="K246" s="155">
        <v>0.73338904918005998</v>
      </c>
    </row>
    <row r="247" spans="1:11" x14ac:dyDescent="0.25">
      <c r="A247" s="155" t="s">
        <v>147</v>
      </c>
      <c r="B247" s="155" t="s">
        <v>148</v>
      </c>
      <c r="C247" s="155" t="s">
        <v>21</v>
      </c>
      <c r="D247" s="155">
        <v>19.4612482</v>
      </c>
      <c r="E247" s="155">
        <v>99.999999999999901</v>
      </c>
      <c r="F247" s="155">
        <v>1.4114655008046599</v>
      </c>
      <c r="G247" s="155">
        <v>97.211165620937805</v>
      </c>
      <c r="H247" s="155">
        <v>1359.3360507</v>
      </c>
      <c r="I247" s="155">
        <v>42.362453818858597</v>
      </c>
      <c r="J247" s="155">
        <v>98.588534499195305</v>
      </c>
      <c r="K247" s="155">
        <v>1.39174608146834</v>
      </c>
    </row>
    <row r="248" spans="1:11" x14ac:dyDescent="0.25">
      <c r="A248" s="155" t="s">
        <v>147</v>
      </c>
      <c r="B248" s="155" t="s">
        <v>148</v>
      </c>
      <c r="C248" s="155" t="s">
        <v>22</v>
      </c>
      <c r="D248" s="155">
        <v>946.92844309999998</v>
      </c>
      <c r="E248" s="155">
        <v>16.3418145576595</v>
      </c>
      <c r="F248" s="155">
        <v>2.4659184148639399</v>
      </c>
      <c r="G248" s="155">
        <v>16.0252682591099</v>
      </c>
      <c r="H248" s="155">
        <v>37453.711147900001</v>
      </c>
      <c r="I248" s="155">
        <v>2.6935643699045602</v>
      </c>
      <c r="J248" s="155">
        <v>97.534081585136093</v>
      </c>
      <c r="K248" s="155">
        <v>0.405160980254681</v>
      </c>
    </row>
    <row r="249" spans="1:11" x14ac:dyDescent="0.25">
      <c r="A249" s="155" t="s">
        <v>149</v>
      </c>
      <c r="B249" s="155" t="s">
        <v>150</v>
      </c>
      <c r="C249" s="155" t="s">
        <v>21</v>
      </c>
      <c r="D249" s="155">
        <v>223.11648360000001</v>
      </c>
      <c r="E249" s="155">
        <v>44.498487817250499</v>
      </c>
      <c r="F249" s="155">
        <v>6.0866654183948201</v>
      </c>
      <c r="G249" s="155">
        <v>41.006427163585499</v>
      </c>
      <c r="H249" s="155">
        <v>3442.5439111000001</v>
      </c>
      <c r="I249" s="155">
        <v>22.276690959609901</v>
      </c>
      <c r="J249" s="155">
        <v>93.913334581605199</v>
      </c>
      <c r="K249" s="155">
        <v>2.6576886366614998</v>
      </c>
    </row>
    <row r="250" spans="1:11" x14ac:dyDescent="0.25">
      <c r="A250" s="155" t="s">
        <v>149</v>
      </c>
      <c r="B250" s="155" t="s">
        <v>150</v>
      </c>
      <c r="C250" s="155" t="s">
        <v>22</v>
      </c>
      <c r="D250" s="155">
        <v>4544.3664906000004</v>
      </c>
      <c r="E250" s="155">
        <v>15.052842126252299</v>
      </c>
      <c r="F250" s="155">
        <v>6.7329089279392296</v>
      </c>
      <c r="G250" s="155">
        <v>14.576683453822699</v>
      </c>
      <c r="H250" s="155">
        <v>62950.479188099998</v>
      </c>
      <c r="I250" s="155">
        <v>3.1240321053826201</v>
      </c>
      <c r="J250" s="155">
        <v>93.267091072060794</v>
      </c>
      <c r="K250" s="155">
        <v>1.0522841555137501</v>
      </c>
    </row>
    <row r="251" spans="1:11" x14ac:dyDescent="0.25">
      <c r="A251" s="155" t="s">
        <v>151</v>
      </c>
      <c r="B251" s="155" t="s">
        <v>152</v>
      </c>
      <c r="C251" s="155" t="s">
        <v>21</v>
      </c>
      <c r="D251" s="155">
        <v>89.534691199999997</v>
      </c>
      <c r="E251" s="155">
        <v>83.558164979227499</v>
      </c>
      <c r="F251" s="155">
        <v>7.8517386358630903</v>
      </c>
      <c r="G251" s="155">
        <v>70.989937245331106</v>
      </c>
      <c r="H251" s="155">
        <v>1050.7820635</v>
      </c>
      <c r="I251" s="155">
        <v>23.673776452627301</v>
      </c>
      <c r="J251" s="155">
        <v>92.1482613641369</v>
      </c>
      <c r="K251" s="155">
        <v>6.0488871387821304</v>
      </c>
    </row>
    <row r="252" spans="1:11" x14ac:dyDescent="0.25">
      <c r="A252" s="155" t="s">
        <v>151</v>
      </c>
      <c r="B252" s="155" t="s">
        <v>152</v>
      </c>
      <c r="C252" s="155" t="s">
        <v>22</v>
      </c>
      <c r="D252" s="155">
        <v>893.57154249999996</v>
      </c>
      <c r="E252" s="155">
        <v>16.1909760555072</v>
      </c>
      <c r="F252" s="155">
        <v>3.9783661420712502</v>
      </c>
      <c r="G252" s="155">
        <v>15.6441296450138</v>
      </c>
      <c r="H252" s="155">
        <v>21567.195279600001</v>
      </c>
      <c r="I252" s="155">
        <v>2.6184843202522301</v>
      </c>
      <c r="J252" s="155">
        <v>96.021633857928805</v>
      </c>
      <c r="K252" s="155">
        <v>0.64816722233639601</v>
      </c>
    </row>
    <row r="253" spans="1:11" x14ac:dyDescent="0.25">
      <c r="A253" s="155" t="s">
        <v>153</v>
      </c>
      <c r="B253" s="155" t="s">
        <v>154</v>
      </c>
      <c r="C253" s="155" t="s">
        <v>21</v>
      </c>
      <c r="D253" s="155">
        <v>169.87502219999999</v>
      </c>
      <c r="E253" s="155">
        <v>54.883314965149303</v>
      </c>
      <c r="F253" s="155">
        <v>15.608809148628801</v>
      </c>
      <c r="G253" s="155">
        <v>39.244932869343899</v>
      </c>
      <c r="H253" s="155">
        <v>918.45286099999998</v>
      </c>
      <c r="I253" s="155">
        <v>27.6904536866573</v>
      </c>
      <c r="J253" s="155">
        <v>84.391190851371206</v>
      </c>
      <c r="K253" s="155">
        <v>7.2586565141281802</v>
      </c>
    </row>
    <row r="254" spans="1:11" x14ac:dyDescent="0.25">
      <c r="A254" s="155" t="s">
        <v>153</v>
      </c>
      <c r="B254" s="155" t="s">
        <v>154</v>
      </c>
      <c r="C254" s="155" t="s">
        <v>22</v>
      </c>
      <c r="D254" s="155">
        <v>2601.2269074999999</v>
      </c>
      <c r="E254" s="155">
        <v>18.602271035806801</v>
      </c>
      <c r="F254" s="155">
        <v>6.16391153543284</v>
      </c>
      <c r="G254" s="155">
        <v>18.519158411713502</v>
      </c>
      <c r="H254" s="155">
        <v>39599.685492800003</v>
      </c>
      <c r="I254" s="155">
        <v>2.5510355433365701</v>
      </c>
      <c r="J254" s="155">
        <v>93.836088464567098</v>
      </c>
      <c r="K254" s="155">
        <v>1.21648777169109</v>
      </c>
    </row>
    <row r="255" spans="1:11" x14ac:dyDescent="0.25">
      <c r="A255" s="155" t="s">
        <v>155</v>
      </c>
      <c r="B255" s="155" t="s">
        <v>156</v>
      </c>
      <c r="C255" s="155" t="s">
        <v>21</v>
      </c>
      <c r="D255" s="155">
        <v>7.5200176000000001</v>
      </c>
      <c r="E255" s="155">
        <v>99.999999999999901</v>
      </c>
      <c r="F255" s="155">
        <v>0.474826797476122</v>
      </c>
      <c r="G255" s="155">
        <v>102.142815323005</v>
      </c>
      <c r="H255" s="155">
        <v>1576.2190720999999</v>
      </c>
      <c r="I255" s="155">
        <v>21.821229317664901</v>
      </c>
      <c r="J255" s="155">
        <v>99.525173202523902</v>
      </c>
      <c r="K255" s="155">
        <v>0.487315362780878</v>
      </c>
    </row>
    <row r="256" spans="1:11" x14ac:dyDescent="0.25">
      <c r="A256" s="155" t="s">
        <v>155</v>
      </c>
      <c r="B256" s="155" t="s">
        <v>156</v>
      </c>
      <c r="C256" s="155" t="s">
        <v>22</v>
      </c>
      <c r="D256" s="155">
        <v>2078.2831083000001</v>
      </c>
      <c r="E256" s="155">
        <v>15.4420143101877</v>
      </c>
      <c r="F256" s="155">
        <v>5.5596328116412401</v>
      </c>
      <c r="G256" s="155">
        <v>15.315859624054299</v>
      </c>
      <c r="H256" s="155">
        <v>35303.378212000003</v>
      </c>
      <c r="I256" s="155">
        <v>3.2607622681515802</v>
      </c>
      <c r="J256" s="155">
        <v>94.440367188358707</v>
      </c>
      <c r="K256" s="155">
        <v>0.90163304357503204</v>
      </c>
    </row>
    <row r="257" spans="1:11" x14ac:dyDescent="0.25">
      <c r="A257" s="155" t="s">
        <v>157</v>
      </c>
      <c r="B257" s="155" t="s">
        <v>158</v>
      </c>
      <c r="C257" s="155" t="s">
        <v>21</v>
      </c>
      <c r="D257" s="155"/>
      <c r="E257" s="155"/>
      <c r="F257" s="155"/>
      <c r="G257" s="155"/>
      <c r="H257" s="155">
        <v>1895.3751001000001</v>
      </c>
      <c r="I257" s="155">
        <v>27.793408241191599</v>
      </c>
      <c r="J257" s="155">
        <v>100</v>
      </c>
      <c r="K257" s="155">
        <v>0</v>
      </c>
    </row>
    <row r="258" spans="1:11" x14ac:dyDescent="0.25">
      <c r="A258" s="155" t="s">
        <v>157</v>
      </c>
      <c r="B258" s="155" t="s">
        <v>158</v>
      </c>
      <c r="C258" s="155" t="s">
        <v>22</v>
      </c>
      <c r="D258" s="155">
        <v>3309.8661207999999</v>
      </c>
      <c r="E258" s="155">
        <v>11.746847261534599</v>
      </c>
      <c r="F258" s="155">
        <v>6.8460979989096504</v>
      </c>
      <c r="G258" s="155">
        <v>11.890829768573999</v>
      </c>
      <c r="H258" s="155">
        <v>45036.887333899998</v>
      </c>
      <c r="I258" s="155">
        <v>3.53754816561315</v>
      </c>
      <c r="J258" s="155">
        <v>93.153902001090302</v>
      </c>
      <c r="K258" s="155">
        <v>0.87388487369060397</v>
      </c>
    </row>
    <row r="259" spans="1:11" x14ac:dyDescent="0.25">
      <c r="A259" s="155" t="s">
        <v>159</v>
      </c>
      <c r="B259" s="155" t="s">
        <v>160</v>
      </c>
      <c r="C259" s="155" t="s">
        <v>21</v>
      </c>
      <c r="D259" s="155">
        <v>244.04487570000001</v>
      </c>
      <c r="E259" s="155">
        <v>40.584801704640199</v>
      </c>
      <c r="F259" s="155">
        <v>5.5674644145301997</v>
      </c>
      <c r="G259" s="155">
        <v>40.998173965488803</v>
      </c>
      <c r="H259" s="155">
        <v>4139.3666296000001</v>
      </c>
      <c r="I259" s="155">
        <v>17.705558714637501</v>
      </c>
      <c r="J259" s="155">
        <v>94.432535585469793</v>
      </c>
      <c r="K259" s="155">
        <v>2.4171316929956399</v>
      </c>
    </row>
    <row r="260" spans="1:11" x14ac:dyDescent="0.25">
      <c r="A260" s="155" t="s">
        <v>159</v>
      </c>
      <c r="B260" s="155" t="s">
        <v>160</v>
      </c>
      <c r="C260" s="155" t="s">
        <v>22</v>
      </c>
      <c r="D260" s="155">
        <v>6830.4316827000002</v>
      </c>
      <c r="E260" s="155">
        <v>9.3070512888201193</v>
      </c>
      <c r="F260" s="155">
        <v>8.8226011186848599</v>
      </c>
      <c r="G260" s="155">
        <v>9.4989488167184994</v>
      </c>
      <c r="H260" s="155">
        <v>70589.272447800002</v>
      </c>
      <c r="I260" s="155">
        <v>3.0238309728005999</v>
      </c>
      <c r="J260" s="155">
        <v>91.177398881315099</v>
      </c>
      <c r="K260" s="155">
        <v>0.91914704175537698</v>
      </c>
    </row>
    <row r="261" spans="1:11" x14ac:dyDescent="0.25">
      <c r="A261" s="155" t="s">
        <v>161</v>
      </c>
      <c r="B261" s="155" t="s">
        <v>162</v>
      </c>
      <c r="C261" s="155" t="s">
        <v>21</v>
      </c>
      <c r="D261" s="155">
        <v>407.07590620000002</v>
      </c>
      <c r="E261" s="155">
        <v>49.968022855080498</v>
      </c>
      <c r="F261" s="155">
        <v>14.3138722279463</v>
      </c>
      <c r="G261" s="155">
        <v>28.434728713963501</v>
      </c>
      <c r="H261" s="155">
        <v>2436.8499003000002</v>
      </c>
      <c r="I261" s="155">
        <v>30.331571608697001</v>
      </c>
      <c r="J261" s="155">
        <v>85.686127772053794</v>
      </c>
      <c r="K261" s="155">
        <v>4.7500229527320599</v>
      </c>
    </row>
    <row r="262" spans="1:11" x14ac:dyDescent="0.25">
      <c r="A262" s="155" t="s">
        <v>161</v>
      </c>
      <c r="B262" s="155" t="s">
        <v>162</v>
      </c>
      <c r="C262" s="155" t="s">
        <v>22</v>
      </c>
      <c r="D262" s="155">
        <v>7732.6659557000003</v>
      </c>
      <c r="E262" s="155">
        <v>11.7297549972222</v>
      </c>
      <c r="F262" s="155">
        <v>8.5726755771589094</v>
      </c>
      <c r="G262" s="155">
        <v>11.7465999108374</v>
      </c>
      <c r="H262" s="155">
        <v>82468.647346099999</v>
      </c>
      <c r="I262" s="155">
        <v>2.9070356422430401</v>
      </c>
      <c r="J262" s="155">
        <v>91.427324422841096</v>
      </c>
      <c r="K262" s="155">
        <v>1.1014189773788801</v>
      </c>
    </row>
    <row r="263" spans="1:11" x14ac:dyDescent="0.25">
      <c r="A263" s="155" t="s">
        <v>163</v>
      </c>
      <c r="B263" s="155" t="s">
        <v>164</v>
      </c>
      <c r="C263" s="155" t="s">
        <v>21</v>
      </c>
      <c r="D263" s="155">
        <v>62.675670099999998</v>
      </c>
      <c r="E263" s="155">
        <v>57.757066987010703</v>
      </c>
      <c r="F263" s="155">
        <v>5.8527486528983097</v>
      </c>
      <c r="G263" s="155">
        <v>52.919179977993899</v>
      </c>
      <c r="H263" s="155">
        <v>1008.2001494</v>
      </c>
      <c r="I263" s="155">
        <v>31.879453165063801</v>
      </c>
      <c r="J263" s="155">
        <v>94.147251347101701</v>
      </c>
      <c r="K263" s="155">
        <v>3.2897684732908701</v>
      </c>
    </row>
    <row r="264" spans="1:11" x14ac:dyDescent="0.25">
      <c r="A264" s="155" t="s">
        <v>163</v>
      </c>
      <c r="B264" s="155" t="s">
        <v>164</v>
      </c>
      <c r="C264" s="155" t="s">
        <v>22</v>
      </c>
      <c r="D264" s="155">
        <v>5341.1543555999997</v>
      </c>
      <c r="E264" s="155">
        <v>9.0274839129951303</v>
      </c>
      <c r="F264" s="155">
        <v>10.0987579586604</v>
      </c>
      <c r="G264" s="155">
        <v>9.3317613382002893</v>
      </c>
      <c r="H264" s="155">
        <v>47548.066056099997</v>
      </c>
      <c r="I264" s="155">
        <v>3.4917369179283702</v>
      </c>
      <c r="J264" s="155">
        <v>89.9012420413396</v>
      </c>
      <c r="K264" s="155">
        <v>1.04825247062922</v>
      </c>
    </row>
    <row r="265" spans="1:11" x14ac:dyDescent="0.25">
      <c r="A265" s="155" t="s">
        <v>165</v>
      </c>
      <c r="B265" s="155" t="s">
        <v>166</v>
      </c>
      <c r="C265" s="155" t="s">
        <v>21</v>
      </c>
      <c r="D265" s="155">
        <v>734.25026479999997</v>
      </c>
      <c r="E265" s="155">
        <v>62.229422533554697</v>
      </c>
      <c r="F265" s="155">
        <v>17.3659396606208</v>
      </c>
      <c r="G265" s="155">
        <v>49.823372583330098</v>
      </c>
      <c r="H265" s="155">
        <v>3493.8553209000002</v>
      </c>
      <c r="I265" s="155">
        <v>23.690337476855898</v>
      </c>
      <c r="J265" s="155">
        <v>82.634060339379204</v>
      </c>
      <c r="K265" s="155">
        <v>10.470618028658301</v>
      </c>
    </row>
    <row r="266" spans="1:11" x14ac:dyDescent="0.25">
      <c r="A266" s="155" t="s">
        <v>165</v>
      </c>
      <c r="B266" s="155" t="s">
        <v>166</v>
      </c>
      <c r="C266" s="155" t="s">
        <v>22</v>
      </c>
      <c r="D266" s="155">
        <v>25996.9947852</v>
      </c>
      <c r="E266" s="155">
        <v>7.7854755426479398</v>
      </c>
      <c r="F266" s="155">
        <v>21.951382891716101</v>
      </c>
      <c r="G266" s="155">
        <v>8.3802220168429908</v>
      </c>
      <c r="H266" s="155">
        <v>92432.877781100004</v>
      </c>
      <c r="I266" s="155">
        <v>4.3423105486537903</v>
      </c>
      <c r="J266" s="155">
        <v>78.048617108283906</v>
      </c>
      <c r="K266" s="155">
        <v>2.35695991838125</v>
      </c>
    </row>
    <row r="267" spans="1:11" x14ac:dyDescent="0.25">
      <c r="A267" s="155" t="s">
        <v>167</v>
      </c>
      <c r="B267" s="155" t="s">
        <v>168</v>
      </c>
      <c r="C267" s="155" t="s">
        <v>21</v>
      </c>
      <c r="D267" s="155">
        <v>155.3393547</v>
      </c>
      <c r="E267" s="155">
        <v>45.410399669874202</v>
      </c>
      <c r="F267" s="155">
        <v>6.7176334515255496</v>
      </c>
      <c r="G267" s="155">
        <v>43.659178755078997</v>
      </c>
      <c r="H267" s="155">
        <v>2157.0725358999998</v>
      </c>
      <c r="I267" s="155">
        <v>17.776633054701101</v>
      </c>
      <c r="J267" s="155">
        <v>93.282366548474499</v>
      </c>
      <c r="K267" s="155">
        <v>3.1440707448051901</v>
      </c>
    </row>
    <row r="268" spans="1:11" x14ac:dyDescent="0.25">
      <c r="A268" s="155" t="s">
        <v>167</v>
      </c>
      <c r="B268" s="155" t="s">
        <v>168</v>
      </c>
      <c r="C268" s="155" t="s">
        <v>22</v>
      </c>
      <c r="D268" s="155">
        <v>3343.9117992000001</v>
      </c>
      <c r="E268" s="155">
        <v>10.7042397314308</v>
      </c>
      <c r="F268" s="155">
        <v>5.2421884645675298</v>
      </c>
      <c r="G268" s="155">
        <v>10.0918754139805</v>
      </c>
      <c r="H268" s="155">
        <v>60444.557879100001</v>
      </c>
      <c r="I268" s="155">
        <v>2.4165650620737802</v>
      </c>
      <c r="J268" s="155">
        <v>94.757811535432495</v>
      </c>
      <c r="K268" s="155">
        <v>0.55830239242322699</v>
      </c>
    </row>
    <row r="269" spans="1:11" x14ac:dyDescent="0.25">
      <c r="A269" s="155" t="s">
        <v>169</v>
      </c>
      <c r="B269" s="155" t="s">
        <v>170</v>
      </c>
      <c r="C269" s="155" t="s">
        <v>21</v>
      </c>
      <c r="D269" s="155">
        <v>72.070981000000003</v>
      </c>
      <c r="E269" s="155">
        <v>70.391382041911797</v>
      </c>
      <c r="F269" s="155">
        <v>4.4283209626131201</v>
      </c>
      <c r="G269" s="155">
        <v>72.3281659337608</v>
      </c>
      <c r="H269" s="155">
        <v>1555.4303136999999</v>
      </c>
      <c r="I269" s="155">
        <v>31.198531480755001</v>
      </c>
      <c r="J269" s="155">
        <v>95.5716790373869</v>
      </c>
      <c r="K269" s="155">
        <v>3.35133102837439</v>
      </c>
    </row>
    <row r="270" spans="1:11" x14ac:dyDescent="0.25">
      <c r="A270" s="155" t="s">
        <v>169</v>
      </c>
      <c r="B270" s="155" t="s">
        <v>170</v>
      </c>
      <c r="C270" s="155" t="s">
        <v>22</v>
      </c>
      <c r="D270" s="155">
        <v>1823.0062276000001</v>
      </c>
      <c r="E270" s="155">
        <v>19.166534386238101</v>
      </c>
      <c r="F270" s="155">
        <v>2.5892294947246501</v>
      </c>
      <c r="G270" s="155">
        <v>18.366994679953802</v>
      </c>
      <c r="H270" s="155">
        <v>68584.280237900006</v>
      </c>
      <c r="I270" s="155">
        <v>2.6037112842113301</v>
      </c>
      <c r="J270" s="155">
        <v>97.410770505275394</v>
      </c>
      <c r="K270" s="155">
        <v>0.488204375225753</v>
      </c>
    </row>
    <row r="271" spans="1:11" x14ac:dyDescent="0.25">
      <c r="A271" s="155" t="s">
        <v>171</v>
      </c>
      <c r="B271" s="155" t="s">
        <v>172</v>
      </c>
      <c r="C271" s="155" t="s">
        <v>21</v>
      </c>
      <c r="D271" s="155">
        <v>298.58835019999998</v>
      </c>
      <c r="E271" s="155">
        <v>45.180637502909804</v>
      </c>
      <c r="F271" s="155">
        <v>9.7574088328275703</v>
      </c>
      <c r="G271" s="155">
        <v>36.737325585285298</v>
      </c>
      <c r="H271" s="155">
        <v>2761.5309428999999</v>
      </c>
      <c r="I271" s="155">
        <v>20.854462905356598</v>
      </c>
      <c r="J271" s="155">
        <v>90.242591167172407</v>
      </c>
      <c r="K271" s="155">
        <v>3.9721942879087302</v>
      </c>
    </row>
    <row r="272" spans="1:11" x14ac:dyDescent="0.25">
      <c r="A272" s="155" t="s">
        <v>171</v>
      </c>
      <c r="B272" s="155" t="s">
        <v>172</v>
      </c>
      <c r="C272" s="155" t="s">
        <v>22</v>
      </c>
      <c r="D272" s="155">
        <v>7630.1378414999999</v>
      </c>
      <c r="E272" s="155">
        <v>7.6798264490536603</v>
      </c>
      <c r="F272" s="155">
        <v>9.9134122857970208</v>
      </c>
      <c r="G272" s="155">
        <v>7.8731966922892598</v>
      </c>
      <c r="H272" s="155">
        <v>69337.687378799994</v>
      </c>
      <c r="I272" s="155">
        <v>2.7055500877854901</v>
      </c>
      <c r="J272" s="155">
        <v>90.086587714203006</v>
      </c>
      <c r="K272" s="155">
        <v>0.866391399632639</v>
      </c>
    </row>
    <row r="273" spans="1:11" x14ac:dyDescent="0.25">
      <c r="A273" s="155" t="s">
        <v>173</v>
      </c>
      <c r="B273" s="155" t="s">
        <v>174</v>
      </c>
      <c r="C273" s="155" t="s">
        <v>21</v>
      </c>
      <c r="D273" s="155">
        <v>37.945376199999998</v>
      </c>
      <c r="E273" s="155">
        <v>100</v>
      </c>
      <c r="F273" s="155">
        <v>1.50052321260562</v>
      </c>
      <c r="G273" s="155">
        <v>91.818288359598299</v>
      </c>
      <c r="H273" s="155">
        <v>2490.8643004</v>
      </c>
      <c r="I273" s="155">
        <v>25.303184849868199</v>
      </c>
      <c r="J273" s="155">
        <v>98.4994767873944</v>
      </c>
      <c r="K273" s="155">
        <v>1.3987431966027</v>
      </c>
    </row>
    <row r="274" spans="1:11" x14ac:dyDescent="0.25">
      <c r="A274" s="155" t="s">
        <v>173</v>
      </c>
      <c r="B274" s="155" t="s">
        <v>174</v>
      </c>
      <c r="C274" s="155" t="s">
        <v>22</v>
      </c>
      <c r="D274" s="155">
        <v>3586.5228871999998</v>
      </c>
      <c r="E274" s="155">
        <v>11.5740187085211</v>
      </c>
      <c r="F274" s="155">
        <v>4.3768316831316199</v>
      </c>
      <c r="G274" s="155">
        <v>11.3448994539895</v>
      </c>
      <c r="H274" s="155">
        <v>78356.835844700006</v>
      </c>
      <c r="I274" s="155">
        <v>2.1679329878134999</v>
      </c>
      <c r="J274" s="155">
        <v>95.623168316868401</v>
      </c>
      <c r="K274" s="155">
        <v>0.51927494399288499</v>
      </c>
    </row>
    <row r="275" spans="1:11" x14ac:dyDescent="0.25">
      <c r="A275" s="155" t="s">
        <v>175</v>
      </c>
      <c r="B275" s="155" t="s">
        <v>176</v>
      </c>
      <c r="C275" s="155" t="s">
        <v>21</v>
      </c>
      <c r="D275" s="155">
        <v>105.33615</v>
      </c>
      <c r="E275" s="155">
        <v>70.3410922678014</v>
      </c>
      <c r="F275" s="155">
        <v>2.9117592829759702</v>
      </c>
      <c r="G275" s="155">
        <v>67.858931294641593</v>
      </c>
      <c r="H275" s="155">
        <v>3512.2757390000002</v>
      </c>
      <c r="I275" s="155">
        <v>20.841058908530901</v>
      </c>
      <c r="J275" s="155">
        <v>97.088240717023993</v>
      </c>
      <c r="K275" s="155">
        <v>2.0351473223816998</v>
      </c>
    </row>
    <row r="276" spans="1:11" x14ac:dyDescent="0.25">
      <c r="A276" s="155" t="s">
        <v>175</v>
      </c>
      <c r="B276" s="155" t="s">
        <v>176</v>
      </c>
      <c r="C276" s="155" t="s">
        <v>22</v>
      </c>
      <c r="D276" s="155">
        <v>8911.8827271999999</v>
      </c>
      <c r="E276" s="155">
        <v>9.3967641180318502</v>
      </c>
      <c r="F276" s="155">
        <v>7.3003915593487596</v>
      </c>
      <c r="G276" s="155">
        <v>9.7131198448585003</v>
      </c>
      <c r="H276" s="155">
        <v>113162.15473710001</v>
      </c>
      <c r="I276" s="155">
        <v>3.1353471316085999</v>
      </c>
      <c r="J276" s="155">
        <v>92.699608440651204</v>
      </c>
      <c r="K276" s="155">
        <v>0.76493934896980798</v>
      </c>
    </row>
    <row r="277" spans="1:11" x14ac:dyDescent="0.25">
      <c r="A277" s="155" t="s">
        <v>177</v>
      </c>
      <c r="B277" s="155" t="s">
        <v>178</v>
      </c>
      <c r="C277" s="155" t="s">
        <v>21</v>
      </c>
      <c r="D277" s="155">
        <v>51.511932100000003</v>
      </c>
      <c r="E277" s="155">
        <v>49.681744846454997</v>
      </c>
      <c r="F277" s="155">
        <v>2.8914864540246001</v>
      </c>
      <c r="G277" s="155">
        <v>45.684235149042699</v>
      </c>
      <c r="H277" s="155">
        <v>1729.9915582000001</v>
      </c>
      <c r="I277" s="155">
        <v>17.254443324394899</v>
      </c>
      <c r="J277" s="155">
        <v>97.108513545975399</v>
      </c>
      <c r="K277" s="155">
        <v>1.36028595508665</v>
      </c>
    </row>
    <row r="278" spans="1:11" x14ac:dyDescent="0.25">
      <c r="A278" s="155" t="s">
        <v>177</v>
      </c>
      <c r="B278" s="155" t="s">
        <v>178</v>
      </c>
      <c r="C278" s="155" t="s">
        <v>22</v>
      </c>
      <c r="D278" s="155">
        <v>1356.4265857</v>
      </c>
      <c r="E278" s="155">
        <v>11.165300143498801</v>
      </c>
      <c r="F278" s="155">
        <v>4.4552620305119897</v>
      </c>
      <c r="G278" s="155">
        <v>11.202464600222999</v>
      </c>
      <c r="H278" s="155">
        <v>29089.0685706</v>
      </c>
      <c r="I278" s="155">
        <v>2.5758469225029001</v>
      </c>
      <c r="J278" s="155">
        <v>95.544737969487997</v>
      </c>
      <c r="K278" s="155">
        <v>0.52237220219774905</v>
      </c>
    </row>
    <row r="279" spans="1:11" x14ac:dyDescent="0.25">
      <c r="A279" s="155" t="s">
        <v>179</v>
      </c>
      <c r="B279" s="155" t="s">
        <v>180</v>
      </c>
      <c r="C279" s="155" t="s">
        <v>21</v>
      </c>
      <c r="D279" s="155">
        <v>296.30538999999999</v>
      </c>
      <c r="E279" s="155">
        <v>34.346146329225903</v>
      </c>
      <c r="F279" s="155">
        <v>5.7443253631735196</v>
      </c>
      <c r="G279" s="155">
        <v>32.482776352214202</v>
      </c>
      <c r="H279" s="155">
        <v>4861.9224482</v>
      </c>
      <c r="I279" s="155">
        <v>19.0430532783916</v>
      </c>
      <c r="J279" s="155">
        <v>94.255674636826498</v>
      </c>
      <c r="K279" s="155">
        <v>1.97963291637631</v>
      </c>
    </row>
    <row r="280" spans="1:11" x14ac:dyDescent="0.25">
      <c r="A280" s="155" t="s">
        <v>179</v>
      </c>
      <c r="B280" s="155" t="s">
        <v>180</v>
      </c>
      <c r="C280" s="155" t="s">
        <v>22</v>
      </c>
      <c r="D280" s="155">
        <v>6379.8499195000004</v>
      </c>
      <c r="E280" s="155">
        <v>10.0664122342094</v>
      </c>
      <c r="F280" s="155">
        <v>8.1807932081925294</v>
      </c>
      <c r="G280" s="155">
        <v>9.4886023677295608</v>
      </c>
      <c r="H280" s="155">
        <v>71605.863166499999</v>
      </c>
      <c r="I280" s="155">
        <v>3.43098573910981</v>
      </c>
      <c r="J280" s="155">
        <v>91.819206791807503</v>
      </c>
      <c r="K280" s="155">
        <v>0.84540366354033303</v>
      </c>
    </row>
    <row r="281" spans="1:11" x14ac:dyDescent="0.25">
      <c r="A281" s="155" t="s">
        <v>181</v>
      </c>
      <c r="B281" s="155" t="s">
        <v>182</v>
      </c>
      <c r="C281" s="155" t="s">
        <v>21</v>
      </c>
      <c r="D281" s="155">
        <v>266.3088027</v>
      </c>
      <c r="E281" s="155">
        <v>48.323487649635602</v>
      </c>
      <c r="F281" s="155">
        <v>5.9667243114514203</v>
      </c>
      <c r="G281" s="155">
        <v>46.033098506166198</v>
      </c>
      <c r="H281" s="155">
        <v>4196.9241002999997</v>
      </c>
      <c r="I281" s="155">
        <v>19.457930167079599</v>
      </c>
      <c r="J281" s="155">
        <v>94.033275688548599</v>
      </c>
      <c r="K281" s="155">
        <v>2.92095331122905</v>
      </c>
    </row>
    <row r="282" spans="1:11" x14ac:dyDescent="0.25">
      <c r="A282" s="155" t="s">
        <v>181</v>
      </c>
      <c r="B282" s="155" t="s">
        <v>182</v>
      </c>
      <c r="C282" s="155" t="s">
        <v>22</v>
      </c>
      <c r="D282" s="155">
        <v>4580.4214535000001</v>
      </c>
      <c r="E282" s="155">
        <v>10.502097771303299</v>
      </c>
      <c r="F282" s="155">
        <v>7.3995073925743604</v>
      </c>
      <c r="G282" s="155">
        <v>11.2841865256208</v>
      </c>
      <c r="H282" s="155">
        <v>57321.286464199999</v>
      </c>
      <c r="I282" s="155">
        <v>3.53849092134001</v>
      </c>
      <c r="J282" s="155">
        <v>92.600492607425707</v>
      </c>
      <c r="K282" s="155">
        <v>0.90169522066693097</v>
      </c>
    </row>
    <row r="283" spans="1:11" x14ac:dyDescent="0.25">
      <c r="A283" s="155" t="s">
        <v>183</v>
      </c>
      <c r="B283" s="155" t="s">
        <v>184</v>
      </c>
      <c r="C283" s="155" t="s">
        <v>21</v>
      </c>
      <c r="D283" s="155">
        <v>111.953695</v>
      </c>
      <c r="E283" s="155">
        <v>36.843328378332302</v>
      </c>
      <c r="F283" s="155">
        <v>3.8952087498190999</v>
      </c>
      <c r="G283" s="155">
        <v>36.289583778510902</v>
      </c>
      <c r="H283" s="155">
        <v>2762.1848221</v>
      </c>
      <c r="I283" s="155">
        <v>13.8308212404675</v>
      </c>
      <c r="J283" s="155">
        <v>96.104791250180895</v>
      </c>
      <c r="K283" s="155">
        <v>1.47084762812055</v>
      </c>
    </row>
    <row r="284" spans="1:11" x14ac:dyDescent="0.25">
      <c r="A284" s="155" t="s">
        <v>183</v>
      </c>
      <c r="B284" s="155" t="s">
        <v>184</v>
      </c>
      <c r="C284" s="155" t="s">
        <v>22</v>
      </c>
      <c r="D284" s="155">
        <v>1090.2025705000001</v>
      </c>
      <c r="E284" s="155">
        <v>13.016757720672</v>
      </c>
      <c r="F284" s="155">
        <v>8.0819511747740798</v>
      </c>
      <c r="G284" s="155">
        <v>13.050612645993001</v>
      </c>
      <c r="H284" s="155">
        <v>12399.146064799999</v>
      </c>
      <c r="I284" s="155">
        <v>4.09983688247228</v>
      </c>
      <c r="J284" s="155">
        <v>91.918048825225895</v>
      </c>
      <c r="K284" s="155">
        <v>1.1474831717365399</v>
      </c>
    </row>
    <row r="285" spans="1:11" x14ac:dyDescent="0.25">
      <c r="A285" s="155" t="s">
        <v>185</v>
      </c>
      <c r="B285" s="155" t="s">
        <v>186</v>
      </c>
      <c r="C285" s="155" t="s">
        <v>21</v>
      </c>
      <c r="D285" s="155">
        <v>302.8161447</v>
      </c>
      <c r="E285" s="155">
        <v>38.636711958495802</v>
      </c>
      <c r="F285" s="155">
        <v>7.2293349407153098</v>
      </c>
      <c r="G285" s="155">
        <v>33.866217582180198</v>
      </c>
      <c r="H285" s="155">
        <v>3885.8975777000001</v>
      </c>
      <c r="I285" s="155">
        <v>14.0562629102815</v>
      </c>
      <c r="J285" s="155">
        <v>92.770665059284696</v>
      </c>
      <c r="K285" s="155">
        <v>2.63909103077212</v>
      </c>
    </row>
    <row r="286" spans="1:11" x14ac:dyDescent="0.25">
      <c r="A286" s="155" t="s">
        <v>185</v>
      </c>
      <c r="B286" s="155" t="s">
        <v>186</v>
      </c>
      <c r="C286" s="155" t="s">
        <v>22</v>
      </c>
      <c r="D286" s="155">
        <v>5449.8732497000001</v>
      </c>
      <c r="E286" s="155">
        <v>9.7852431165021603</v>
      </c>
      <c r="F286" s="155">
        <v>14.919554958205399</v>
      </c>
      <c r="G286" s="155">
        <v>9.9664547921306603</v>
      </c>
      <c r="H286" s="155">
        <v>31078.516940000001</v>
      </c>
      <c r="I286" s="155">
        <v>3.9132316829197</v>
      </c>
      <c r="J286" s="155">
        <v>85.080445041794604</v>
      </c>
      <c r="K286" s="155">
        <v>1.7476997203836699</v>
      </c>
    </row>
    <row r="287" spans="1:11" x14ac:dyDescent="0.25">
      <c r="A287" s="155" t="s">
        <v>187</v>
      </c>
      <c r="B287" s="155" t="s">
        <v>188</v>
      </c>
      <c r="C287" s="155" t="s">
        <v>21</v>
      </c>
      <c r="D287" s="155">
        <v>959.02713019999999</v>
      </c>
      <c r="E287" s="155">
        <v>37.870989124353002</v>
      </c>
      <c r="F287" s="155">
        <v>10.4795009562148</v>
      </c>
      <c r="G287" s="155">
        <v>27.8994356979168</v>
      </c>
      <c r="H287" s="155">
        <v>8192.4308849000008</v>
      </c>
      <c r="I287" s="155">
        <v>21.7610242977937</v>
      </c>
      <c r="J287" s="155">
        <v>89.520499043785193</v>
      </c>
      <c r="K287" s="155">
        <v>3.2659800402941301</v>
      </c>
    </row>
    <row r="288" spans="1:11" x14ac:dyDescent="0.25">
      <c r="A288" s="155" t="s">
        <v>187</v>
      </c>
      <c r="B288" s="155" t="s">
        <v>188</v>
      </c>
      <c r="C288" s="155" t="s">
        <v>22</v>
      </c>
      <c r="D288" s="155">
        <v>6087.6136485999996</v>
      </c>
      <c r="E288" s="155">
        <v>15.512606323183499</v>
      </c>
      <c r="F288" s="155">
        <v>6.3026837828210702</v>
      </c>
      <c r="G288" s="155">
        <v>15.073471137787701</v>
      </c>
      <c r="H288" s="155">
        <v>90500.028352299996</v>
      </c>
      <c r="I288" s="155">
        <v>3.98625999041646</v>
      </c>
      <c r="J288" s="155">
        <v>93.697316217178894</v>
      </c>
      <c r="K288" s="155">
        <v>1.0139385622396</v>
      </c>
    </row>
    <row r="289" spans="1:11" x14ac:dyDescent="0.25">
      <c r="A289" s="155" t="s">
        <v>189</v>
      </c>
      <c r="B289" s="155" t="s">
        <v>190</v>
      </c>
      <c r="C289" s="155" t="s">
        <v>21</v>
      </c>
      <c r="D289" s="155">
        <v>1456.9843948</v>
      </c>
      <c r="E289" s="155">
        <v>22.806468604160699</v>
      </c>
      <c r="F289" s="155">
        <v>17.901922793288598</v>
      </c>
      <c r="G289" s="155">
        <v>19.190568310226698</v>
      </c>
      <c r="H289" s="155">
        <v>6681.7189815000002</v>
      </c>
      <c r="I289" s="155">
        <v>13.4599563346937</v>
      </c>
      <c r="J289" s="155">
        <v>82.098077206711395</v>
      </c>
      <c r="K289" s="155">
        <v>4.1846055831978202</v>
      </c>
    </row>
    <row r="290" spans="1:11" x14ac:dyDescent="0.25">
      <c r="A290" s="155" t="s">
        <v>189</v>
      </c>
      <c r="B290" s="155" t="s">
        <v>190</v>
      </c>
      <c r="C290" s="155" t="s">
        <v>22</v>
      </c>
      <c r="D290" s="155">
        <v>9918.7029340000008</v>
      </c>
      <c r="E290" s="155">
        <v>7.9771487076419696</v>
      </c>
      <c r="F290" s="155">
        <v>17.658140378040802</v>
      </c>
      <c r="G290" s="155">
        <v>7.6775023462206002</v>
      </c>
      <c r="H290" s="155">
        <v>46252.007693799998</v>
      </c>
      <c r="I290" s="155">
        <v>3.56718561352162</v>
      </c>
      <c r="J290" s="155">
        <v>82.341859621959202</v>
      </c>
      <c r="K290" s="155">
        <v>1.6464337191887599</v>
      </c>
    </row>
    <row r="291" spans="1:11" x14ac:dyDescent="0.25">
      <c r="A291" s="155" t="s">
        <v>191</v>
      </c>
      <c r="B291" s="155" t="s">
        <v>192</v>
      </c>
      <c r="C291" s="155" t="s">
        <v>21</v>
      </c>
      <c r="D291" s="155">
        <v>152.83752809999999</v>
      </c>
      <c r="E291" s="155">
        <v>57.458285812305803</v>
      </c>
      <c r="F291" s="155">
        <v>1.43137399821254</v>
      </c>
      <c r="G291" s="155">
        <v>55.4923437343136</v>
      </c>
      <c r="H291" s="155">
        <v>10524.8419806</v>
      </c>
      <c r="I291" s="155">
        <v>14.732760443969701</v>
      </c>
      <c r="J291" s="155">
        <v>98.568626001787493</v>
      </c>
      <c r="K291" s="155">
        <v>0.80583752805612396</v>
      </c>
    </row>
    <row r="292" spans="1:11" x14ac:dyDescent="0.25">
      <c r="A292" s="155" t="s">
        <v>191</v>
      </c>
      <c r="B292" s="155" t="s">
        <v>192</v>
      </c>
      <c r="C292" s="155" t="s">
        <v>22</v>
      </c>
      <c r="D292" s="155">
        <v>2856.5571028999998</v>
      </c>
      <c r="E292" s="155">
        <v>18.855274360585501</v>
      </c>
      <c r="F292" s="155">
        <v>2.8006993891328098</v>
      </c>
      <c r="G292" s="155">
        <v>18.233732949161698</v>
      </c>
      <c r="H292" s="155">
        <v>99137.863075999994</v>
      </c>
      <c r="I292" s="155">
        <v>2.7932360948620301</v>
      </c>
      <c r="J292" s="155">
        <v>97.199300610867198</v>
      </c>
      <c r="K292" s="155">
        <v>0.52538654508197702</v>
      </c>
    </row>
    <row r="293" spans="1:11" x14ac:dyDescent="0.25">
      <c r="A293" s="155" t="s">
        <v>193</v>
      </c>
      <c r="B293" s="155" t="s">
        <v>194</v>
      </c>
      <c r="C293" s="155" t="s">
        <v>21</v>
      </c>
      <c r="D293" s="155">
        <v>93.992969900000006</v>
      </c>
      <c r="E293" s="155">
        <v>58.932291578268803</v>
      </c>
      <c r="F293" s="155">
        <v>1.3930089233293901</v>
      </c>
      <c r="G293" s="155">
        <v>59.116779291822397</v>
      </c>
      <c r="H293" s="155">
        <v>6653.4849770000001</v>
      </c>
      <c r="I293" s="155">
        <v>15.8126284305998</v>
      </c>
      <c r="J293" s="155">
        <v>98.606991076670596</v>
      </c>
      <c r="K293" s="155">
        <v>0.835135523078405</v>
      </c>
    </row>
    <row r="294" spans="1:11" x14ac:dyDescent="0.25">
      <c r="A294" s="155" t="s">
        <v>193</v>
      </c>
      <c r="B294" s="155" t="s">
        <v>194</v>
      </c>
      <c r="C294" s="155" t="s">
        <v>22</v>
      </c>
      <c r="D294" s="155">
        <v>2463.0674058</v>
      </c>
      <c r="E294" s="155">
        <v>14.7815061946164</v>
      </c>
      <c r="F294" s="155">
        <v>3.1758905796416599</v>
      </c>
      <c r="G294" s="155">
        <v>14.652362302235</v>
      </c>
      <c r="H294" s="155">
        <v>75092.1047273</v>
      </c>
      <c r="I294" s="155">
        <v>2.7877566102487101</v>
      </c>
      <c r="J294" s="155">
        <v>96.824109420358297</v>
      </c>
      <c r="K294" s="155">
        <v>0.48060653161433098</v>
      </c>
    </row>
    <row r="295" spans="1:11" x14ac:dyDescent="0.25">
      <c r="A295" s="155" t="s">
        <v>195</v>
      </c>
      <c r="B295" s="155" t="s">
        <v>196</v>
      </c>
      <c r="C295" s="155" t="s">
        <v>21</v>
      </c>
      <c r="D295" s="155">
        <v>127.6896955</v>
      </c>
      <c r="E295" s="155">
        <v>41.635598583648303</v>
      </c>
      <c r="F295" s="155">
        <v>4.3996826116731498</v>
      </c>
      <c r="G295" s="155">
        <v>38.833124381088403</v>
      </c>
      <c r="H295" s="155">
        <v>2774.5581885000001</v>
      </c>
      <c r="I295" s="155">
        <v>16.300522754562898</v>
      </c>
      <c r="J295" s="155">
        <v>95.6003173883268</v>
      </c>
      <c r="K295" s="155">
        <v>1.7871637538859999</v>
      </c>
    </row>
    <row r="296" spans="1:11" x14ac:dyDescent="0.25">
      <c r="A296" s="155" t="s">
        <v>195</v>
      </c>
      <c r="B296" s="155" t="s">
        <v>196</v>
      </c>
      <c r="C296" s="155" t="s">
        <v>22</v>
      </c>
      <c r="D296" s="155">
        <v>2635.2507596999999</v>
      </c>
      <c r="E296" s="155">
        <v>13.927066556893701</v>
      </c>
      <c r="F296" s="155">
        <v>8.0472318348401792</v>
      </c>
      <c r="G296" s="155">
        <v>13.037172753686001</v>
      </c>
      <c r="H296" s="155">
        <v>30112.044382100001</v>
      </c>
      <c r="I296" s="155">
        <v>3.0720269114963301</v>
      </c>
      <c r="J296" s="155">
        <v>91.952768165159796</v>
      </c>
      <c r="K296" s="155">
        <v>1.14094609344804</v>
      </c>
    </row>
    <row r="297" spans="1:11" x14ac:dyDescent="0.25">
      <c r="A297" s="155" t="s">
        <v>197</v>
      </c>
      <c r="B297" s="155" t="s">
        <v>198</v>
      </c>
      <c r="C297" s="155" t="s">
        <v>21</v>
      </c>
      <c r="D297" s="155">
        <v>401.589313</v>
      </c>
      <c r="E297" s="155">
        <v>37.576415868523</v>
      </c>
      <c r="F297" s="155">
        <v>18.176835165450001</v>
      </c>
      <c r="G297" s="155">
        <v>30.214184703452698</v>
      </c>
      <c r="H297" s="155">
        <v>1807.7574150999999</v>
      </c>
      <c r="I297" s="155">
        <v>24.323648721575299</v>
      </c>
      <c r="J297" s="155">
        <v>81.823164834549999</v>
      </c>
      <c r="K297" s="155">
        <v>6.7120143314380902</v>
      </c>
    </row>
    <row r="298" spans="1:11" x14ac:dyDescent="0.25">
      <c r="A298" s="155" t="s">
        <v>197</v>
      </c>
      <c r="B298" s="155" t="s">
        <v>198</v>
      </c>
      <c r="C298" s="155" t="s">
        <v>22</v>
      </c>
      <c r="D298" s="155">
        <v>7975.4424286000003</v>
      </c>
      <c r="E298" s="155">
        <v>9.2597351278422408</v>
      </c>
      <c r="F298" s="155">
        <v>11.2704969385409</v>
      </c>
      <c r="G298" s="155">
        <v>9.1099559548163302</v>
      </c>
      <c r="H298" s="155">
        <v>62788.450877000003</v>
      </c>
      <c r="I298" s="155">
        <v>3.3089171088850602</v>
      </c>
      <c r="J298" s="155">
        <v>88.729503061459098</v>
      </c>
      <c r="K298" s="155">
        <v>1.15715435290878</v>
      </c>
    </row>
    <row r="299" spans="1:11" x14ac:dyDescent="0.25">
      <c r="A299" s="155" t="s">
        <v>199</v>
      </c>
      <c r="B299" s="155" t="s">
        <v>200</v>
      </c>
      <c r="C299" s="155" t="s">
        <v>21</v>
      </c>
      <c r="D299" s="155">
        <v>764.32859640000004</v>
      </c>
      <c r="E299" s="155">
        <v>27.945015268485001</v>
      </c>
      <c r="F299" s="155">
        <v>13.5664808173866</v>
      </c>
      <c r="G299" s="155">
        <v>25.017159329277099</v>
      </c>
      <c r="H299" s="155">
        <v>4869.6203008000002</v>
      </c>
      <c r="I299" s="155">
        <v>16.139343862342201</v>
      </c>
      <c r="J299" s="155">
        <v>86.433519182613395</v>
      </c>
      <c r="K299" s="155">
        <v>3.9266573356695198</v>
      </c>
    </row>
    <row r="300" spans="1:11" x14ac:dyDescent="0.25">
      <c r="A300" s="155" t="s">
        <v>199</v>
      </c>
      <c r="B300" s="155" t="s">
        <v>200</v>
      </c>
      <c r="C300" s="155" t="s">
        <v>22</v>
      </c>
      <c r="D300" s="155">
        <v>8722.3447144999991</v>
      </c>
      <c r="E300" s="155">
        <v>9.8791628205572906</v>
      </c>
      <c r="F300" s="155">
        <v>15.628067623040399</v>
      </c>
      <c r="G300" s="155">
        <v>9.2619899200527893</v>
      </c>
      <c r="H300" s="155">
        <v>47089.7039974</v>
      </c>
      <c r="I300" s="155">
        <v>4.1310376316481801</v>
      </c>
      <c r="J300" s="155">
        <v>84.371932376959606</v>
      </c>
      <c r="K300" s="155">
        <v>1.7155824302778599</v>
      </c>
    </row>
    <row r="301" spans="1:11" x14ac:dyDescent="0.25">
      <c r="A301" s="155" t="s">
        <v>201</v>
      </c>
      <c r="B301" s="155" t="s">
        <v>202</v>
      </c>
      <c r="C301" s="155" t="s">
        <v>21</v>
      </c>
      <c r="D301" s="155">
        <v>2071.5699055</v>
      </c>
      <c r="E301" s="155">
        <v>29.382340785771401</v>
      </c>
      <c r="F301" s="155">
        <v>12.542020028933599</v>
      </c>
      <c r="G301" s="155">
        <v>23.9690493905733</v>
      </c>
      <c r="H301" s="155">
        <v>14445.465633600001</v>
      </c>
      <c r="I301" s="155">
        <v>17.1576962613583</v>
      </c>
      <c r="J301" s="155">
        <v>87.457979971066393</v>
      </c>
      <c r="K301" s="155">
        <v>3.4373112394148899</v>
      </c>
    </row>
    <row r="302" spans="1:11" x14ac:dyDescent="0.25">
      <c r="A302" s="155" t="s">
        <v>201</v>
      </c>
      <c r="B302" s="155" t="s">
        <v>202</v>
      </c>
      <c r="C302" s="155" t="s">
        <v>22</v>
      </c>
      <c r="D302" s="155">
        <v>13467.7633522</v>
      </c>
      <c r="E302" s="155">
        <v>10.5455097374463</v>
      </c>
      <c r="F302" s="155">
        <v>11.4451377907761</v>
      </c>
      <c r="G302" s="155">
        <v>9.3609015600487204</v>
      </c>
      <c r="H302" s="155">
        <v>104204.59322749999</v>
      </c>
      <c r="I302" s="155">
        <v>3.4768741014988098</v>
      </c>
      <c r="J302" s="155">
        <v>88.554862209223899</v>
      </c>
      <c r="K302" s="155">
        <v>1.2098354119452099</v>
      </c>
    </row>
    <row r="303" spans="1:11" x14ac:dyDescent="0.25">
      <c r="A303" s="155" t="s">
        <v>203</v>
      </c>
      <c r="B303" s="155" t="s">
        <v>204</v>
      </c>
      <c r="C303" s="155" t="s">
        <v>21</v>
      </c>
      <c r="D303" s="155">
        <v>1851.1370609000001</v>
      </c>
      <c r="E303" s="155">
        <v>27.914190373288001</v>
      </c>
      <c r="F303" s="155">
        <v>12.904645129535799</v>
      </c>
      <c r="G303" s="155">
        <v>23.9787414277999</v>
      </c>
      <c r="H303" s="155">
        <v>12493.597275599999</v>
      </c>
      <c r="I303" s="155">
        <v>18.869951754746701</v>
      </c>
      <c r="J303" s="155">
        <v>87.095354870464206</v>
      </c>
      <c r="K303" s="155">
        <v>3.5528547904636101</v>
      </c>
    </row>
    <row r="304" spans="1:11" x14ac:dyDescent="0.25">
      <c r="A304" s="155" t="s">
        <v>203</v>
      </c>
      <c r="B304" s="155" t="s">
        <v>204</v>
      </c>
      <c r="C304" s="155" t="s">
        <v>22</v>
      </c>
      <c r="D304" s="155">
        <v>20398.654490100002</v>
      </c>
      <c r="E304" s="155">
        <v>7.2598211484208601</v>
      </c>
      <c r="F304" s="155">
        <v>16.055841025496601</v>
      </c>
      <c r="G304" s="155">
        <v>6.6271321763685496</v>
      </c>
      <c r="H304" s="155">
        <v>106649.529767</v>
      </c>
      <c r="I304" s="155">
        <v>3.1630359372067698</v>
      </c>
      <c r="J304" s="155">
        <v>83.944158974503395</v>
      </c>
      <c r="K304" s="155">
        <v>1.2675590771127401</v>
      </c>
    </row>
    <row r="305" spans="1:11" x14ac:dyDescent="0.25">
      <c r="A305" s="155" t="s">
        <v>205</v>
      </c>
      <c r="B305" s="155" t="s">
        <v>206</v>
      </c>
      <c r="C305" s="155" t="s">
        <v>21</v>
      </c>
      <c r="D305" s="155">
        <v>913.75239099999999</v>
      </c>
      <c r="E305" s="155">
        <v>26.081288557356</v>
      </c>
      <c r="F305" s="155">
        <v>8.92767038141365</v>
      </c>
      <c r="G305" s="155">
        <v>25.424809132705601</v>
      </c>
      <c r="H305" s="155">
        <v>9321.3072826000007</v>
      </c>
      <c r="I305" s="155">
        <v>14.0955139676187</v>
      </c>
      <c r="J305" s="155">
        <v>91.072329618586394</v>
      </c>
      <c r="K305" s="155">
        <v>2.4923521381057099</v>
      </c>
    </row>
    <row r="306" spans="1:11" x14ac:dyDescent="0.25">
      <c r="A306" s="155" t="s">
        <v>205</v>
      </c>
      <c r="B306" s="155" t="s">
        <v>206</v>
      </c>
      <c r="C306" s="155" t="s">
        <v>22</v>
      </c>
      <c r="D306" s="155">
        <v>9507.6531111999993</v>
      </c>
      <c r="E306" s="155">
        <v>8.2532650571808706</v>
      </c>
      <c r="F306" s="155">
        <v>12.790258402812</v>
      </c>
      <c r="G306" s="155">
        <v>7.9704913857809503</v>
      </c>
      <c r="H306" s="155">
        <v>64827.460471099999</v>
      </c>
      <c r="I306" s="155">
        <v>3.1662462325238798</v>
      </c>
      <c r="J306" s="155">
        <v>87.209741597188</v>
      </c>
      <c r="K306" s="155">
        <v>1.1689593680072701</v>
      </c>
    </row>
    <row r="307" spans="1:11" x14ac:dyDescent="0.25">
      <c r="A307" s="155" t="s">
        <v>207</v>
      </c>
      <c r="B307" s="155" t="s">
        <v>208</v>
      </c>
      <c r="C307" s="155" t="s">
        <v>21</v>
      </c>
      <c r="D307" s="155">
        <v>587.02501199999995</v>
      </c>
      <c r="E307" s="155">
        <v>63.488598009545797</v>
      </c>
      <c r="F307" s="155">
        <v>4.6293040106760399</v>
      </c>
      <c r="G307" s="155">
        <v>59.480216365191502</v>
      </c>
      <c r="H307" s="155">
        <v>12093.607122900001</v>
      </c>
      <c r="I307" s="155">
        <v>21.146196688226802</v>
      </c>
      <c r="J307" s="155">
        <v>95.370695989324005</v>
      </c>
      <c r="K307" s="155">
        <v>2.88717620563536</v>
      </c>
    </row>
    <row r="308" spans="1:11" x14ac:dyDescent="0.25">
      <c r="A308" s="155" t="s">
        <v>207</v>
      </c>
      <c r="B308" s="155" t="s">
        <v>208</v>
      </c>
      <c r="C308" s="155" t="s">
        <v>22</v>
      </c>
      <c r="D308" s="155">
        <v>9680.1165660000006</v>
      </c>
      <c r="E308" s="155">
        <v>14.227536718038101</v>
      </c>
      <c r="F308" s="155">
        <v>3.9757732803717198</v>
      </c>
      <c r="G308" s="155">
        <v>14.6786565901813</v>
      </c>
      <c r="H308" s="155">
        <v>233797.46335010001</v>
      </c>
      <c r="I308" s="155">
        <v>3.2684861858430199</v>
      </c>
      <c r="J308" s="155">
        <v>96.024226719628302</v>
      </c>
      <c r="K308" s="155">
        <v>0.60775298751836604</v>
      </c>
    </row>
    <row r="309" spans="1:11" x14ac:dyDescent="0.25">
      <c r="A309" s="155" t="s">
        <v>209</v>
      </c>
      <c r="B309" s="155" t="s">
        <v>210</v>
      </c>
      <c r="C309" s="155" t="s">
        <v>21</v>
      </c>
      <c r="D309" s="155">
        <v>29.5885678</v>
      </c>
      <c r="E309" s="155">
        <v>99.999999999999801</v>
      </c>
      <c r="F309" s="155">
        <v>3.3135609494028402</v>
      </c>
      <c r="G309" s="155">
        <v>100.79293326083599</v>
      </c>
      <c r="H309" s="155">
        <v>863.36521370000003</v>
      </c>
      <c r="I309" s="155">
        <v>36.6773120786211</v>
      </c>
      <c r="J309" s="155">
        <v>96.686439050597201</v>
      </c>
      <c r="K309" s="155">
        <v>3.4542954617875101</v>
      </c>
    </row>
    <row r="310" spans="1:11" x14ac:dyDescent="0.25">
      <c r="A310" s="155" t="s">
        <v>209</v>
      </c>
      <c r="B310" s="155" t="s">
        <v>210</v>
      </c>
      <c r="C310" s="155" t="s">
        <v>22</v>
      </c>
      <c r="D310" s="155">
        <v>2976.2697640000001</v>
      </c>
      <c r="E310" s="155">
        <v>20.286474159494102</v>
      </c>
      <c r="F310" s="155">
        <v>3.8814657588960499</v>
      </c>
      <c r="G310" s="155">
        <v>19.879613532439201</v>
      </c>
      <c r="H310" s="155">
        <v>73702.746589000002</v>
      </c>
      <c r="I310" s="155">
        <v>2.47979615115996</v>
      </c>
      <c r="J310" s="155">
        <v>96.118534241103902</v>
      </c>
      <c r="K310" s="155">
        <v>0.80278002401384696</v>
      </c>
    </row>
    <row r="311" spans="1:11" x14ac:dyDescent="0.25">
      <c r="A311" s="155" t="s">
        <v>211</v>
      </c>
      <c r="B311" s="155" t="s">
        <v>212</v>
      </c>
      <c r="C311" s="155" t="s">
        <v>21</v>
      </c>
      <c r="D311" s="155">
        <v>91.653044600000001</v>
      </c>
      <c r="E311" s="155">
        <v>100</v>
      </c>
      <c r="F311" s="155">
        <v>2.0105825311803298</v>
      </c>
      <c r="G311" s="155">
        <v>98.462369709729302</v>
      </c>
      <c r="H311" s="155">
        <v>4466.8787828000004</v>
      </c>
      <c r="I311" s="155">
        <v>26.3032391129323</v>
      </c>
      <c r="J311" s="155">
        <v>97.989417468819696</v>
      </c>
      <c r="K311" s="155">
        <v>2.0202867373917699</v>
      </c>
    </row>
    <row r="312" spans="1:11" x14ac:dyDescent="0.25">
      <c r="A312" s="155" t="s">
        <v>211</v>
      </c>
      <c r="B312" s="155" t="s">
        <v>212</v>
      </c>
      <c r="C312" s="155" t="s">
        <v>22</v>
      </c>
      <c r="D312" s="155">
        <v>7571.8704293000001</v>
      </c>
      <c r="E312" s="155">
        <v>14.044680420659899</v>
      </c>
      <c r="F312" s="155">
        <v>5.1256209228633898</v>
      </c>
      <c r="G312" s="155">
        <v>13.494231082066101</v>
      </c>
      <c r="H312" s="155">
        <v>140154.04499150001</v>
      </c>
      <c r="I312" s="155">
        <v>3.1599773851108601</v>
      </c>
      <c r="J312" s="155">
        <v>94.874379077136595</v>
      </c>
      <c r="K312" s="155">
        <v>0.72903047002770405</v>
      </c>
    </row>
    <row r="313" spans="1:11" x14ac:dyDescent="0.25">
      <c r="A313" s="155" t="s">
        <v>213</v>
      </c>
      <c r="B313" s="155" t="s">
        <v>214</v>
      </c>
      <c r="C313" s="155" t="s">
        <v>21</v>
      </c>
      <c r="D313" s="155">
        <v>421.40952620000002</v>
      </c>
      <c r="E313" s="155">
        <v>53.369866506890702</v>
      </c>
      <c r="F313" s="155">
        <v>4.4575706859326596</v>
      </c>
      <c r="G313" s="155">
        <v>48.623831360052499</v>
      </c>
      <c r="H313" s="155">
        <v>9032.3839387000007</v>
      </c>
      <c r="I313" s="155">
        <v>18.987197799330399</v>
      </c>
      <c r="J313" s="155">
        <v>95.542429314067306</v>
      </c>
      <c r="K313" s="155">
        <v>2.26856452012353</v>
      </c>
    </row>
    <row r="314" spans="1:11" x14ac:dyDescent="0.25">
      <c r="A314" s="155" t="s">
        <v>213</v>
      </c>
      <c r="B314" s="155" t="s">
        <v>214</v>
      </c>
      <c r="C314" s="155" t="s">
        <v>22</v>
      </c>
      <c r="D314" s="155">
        <v>5845.9193787000004</v>
      </c>
      <c r="E314" s="155">
        <v>14.8255092482643</v>
      </c>
      <c r="F314" s="155">
        <v>5.1701039634047099</v>
      </c>
      <c r="G314" s="155">
        <v>14.6962083944076</v>
      </c>
      <c r="H314" s="155">
        <v>107225.68266409999</v>
      </c>
      <c r="I314" s="155">
        <v>3.3846704577339501</v>
      </c>
      <c r="J314" s="155">
        <v>94.829896036595301</v>
      </c>
      <c r="K314" s="155">
        <v>0.80123387710587202</v>
      </c>
    </row>
    <row r="315" spans="1:11" x14ac:dyDescent="0.25">
      <c r="A315" s="155" t="s">
        <v>215</v>
      </c>
      <c r="B315" s="155" t="s">
        <v>216</v>
      </c>
      <c r="C315" s="155" t="s">
        <v>21</v>
      </c>
      <c r="D315" s="155">
        <v>320.81007399999999</v>
      </c>
      <c r="E315" s="155">
        <v>85.803765666458801</v>
      </c>
      <c r="F315" s="155">
        <v>6.6464348156085302</v>
      </c>
      <c r="G315" s="155">
        <v>82.584063653355599</v>
      </c>
      <c r="H315" s="155">
        <v>4505.9892989</v>
      </c>
      <c r="I315" s="155">
        <v>26.4363182422024</v>
      </c>
      <c r="J315" s="155">
        <v>93.353565184391499</v>
      </c>
      <c r="K315" s="155">
        <v>5.8796854174334996</v>
      </c>
    </row>
    <row r="316" spans="1:11" x14ac:dyDescent="0.25">
      <c r="A316" s="155" t="s">
        <v>215</v>
      </c>
      <c r="B316" s="155" t="s">
        <v>216</v>
      </c>
      <c r="C316" s="155" t="s">
        <v>22</v>
      </c>
      <c r="D316" s="155">
        <v>7072.2014259999996</v>
      </c>
      <c r="E316" s="155">
        <v>21.415438203080502</v>
      </c>
      <c r="F316" s="155">
        <v>5.9908827555934696</v>
      </c>
      <c r="G316" s="155">
        <v>21.346286974526102</v>
      </c>
      <c r="H316" s="155">
        <v>110977.20321969999</v>
      </c>
      <c r="I316" s="155">
        <v>2.9606371993723499</v>
      </c>
      <c r="J316" s="155">
        <v>94.009117244406497</v>
      </c>
      <c r="K316" s="155">
        <v>1.36032659682534</v>
      </c>
    </row>
    <row r="317" spans="1:11" x14ac:dyDescent="0.25">
      <c r="A317" s="155" t="s">
        <v>217</v>
      </c>
      <c r="B317" s="155" t="s">
        <v>218</v>
      </c>
      <c r="C317" s="155" t="s">
        <v>21</v>
      </c>
      <c r="D317" s="155">
        <v>76.759213000000003</v>
      </c>
      <c r="E317" s="155">
        <v>41.450374213279602</v>
      </c>
      <c r="F317" s="155">
        <v>4.1628898313207499</v>
      </c>
      <c r="G317" s="155">
        <v>39.641764927932698</v>
      </c>
      <c r="H317" s="155">
        <v>1767.1332778000001</v>
      </c>
      <c r="I317" s="155">
        <v>20.186241144310799</v>
      </c>
      <c r="J317" s="155">
        <v>95.837110168679203</v>
      </c>
      <c r="K317" s="155">
        <v>1.7219248350001899</v>
      </c>
    </row>
    <row r="318" spans="1:11" x14ac:dyDescent="0.25">
      <c r="A318" s="155" t="s">
        <v>217</v>
      </c>
      <c r="B318" s="155" t="s">
        <v>218</v>
      </c>
      <c r="C318" s="155" t="s">
        <v>22</v>
      </c>
      <c r="D318" s="155">
        <v>4292.8850066000005</v>
      </c>
      <c r="E318" s="155">
        <v>9.5639014075404507</v>
      </c>
      <c r="F318" s="155">
        <v>15.3728273850754</v>
      </c>
      <c r="G318" s="155">
        <v>10.0533881127478</v>
      </c>
      <c r="H318" s="155">
        <v>23632.264343399998</v>
      </c>
      <c r="I318" s="155">
        <v>4.0461473997174098</v>
      </c>
      <c r="J318" s="155">
        <v>84.627172614924604</v>
      </c>
      <c r="K318" s="155">
        <v>1.8262337653141001</v>
      </c>
    </row>
    <row r="319" spans="1:11" x14ac:dyDescent="0.25">
      <c r="A319" s="155" t="s">
        <v>219</v>
      </c>
      <c r="B319" s="155" t="s">
        <v>220</v>
      </c>
      <c r="C319" s="155" t="s">
        <v>21</v>
      </c>
      <c r="D319" s="155">
        <v>82.785301099999998</v>
      </c>
      <c r="E319" s="155">
        <v>58.4241199109007</v>
      </c>
      <c r="F319" s="155">
        <v>5.7285838851945901</v>
      </c>
      <c r="G319" s="155">
        <v>43.186291647188597</v>
      </c>
      <c r="H319" s="155">
        <v>1362.3415009</v>
      </c>
      <c r="I319" s="155">
        <v>38.326714756922797</v>
      </c>
      <c r="J319" s="155">
        <v>94.271416114805405</v>
      </c>
      <c r="K319" s="155">
        <v>2.6242980596590901</v>
      </c>
    </row>
    <row r="320" spans="1:11" x14ac:dyDescent="0.25">
      <c r="A320" s="155" t="s">
        <v>219</v>
      </c>
      <c r="B320" s="155" t="s">
        <v>220</v>
      </c>
      <c r="C320" s="155" t="s">
        <v>22</v>
      </c>
      <c r="D320" s="155">
        <v>7727.6800279999998</v>
      </c>
      <c r="E320" s="155">
        <v>9.4285182352351509</v>
      </c>
      <c r="F320" s="155">
        <v>14.1876903779172</v>
      </c>
      <c r="G320" s="155">
        <v>9.9019066902577393</v>
      </c>
      <c r="H320" s="155">
        <v>46739.818360800004</v>
      </c>
      <c r="I320" s="155">
        <v>3.9056803714441601</v>
      </c>
      <c r="J320" s="155">
        <v>85.812309622082793</v>
      </c>
      <c r="K320" s="155">
        <v>1.63712160750713</v>
      </c>
    </row>
    <row r="321" spans="1:11" x14ac:dyDescent="0.25">
      <c r="A321" s="155" t="s">
        <v>221</v>
      </c>
      <c r="B321" s="155" t="s">
        <v>222</v>
      </c>
      <c r="C321" s="155" t="s">
        <v>21</v>
      </c>
      <c r="D321" s="155">
        <v>52.573788399999998</v>
      </c>
      <c r="E321" s="155">
        <v>57.722507752698498</v>
      </c>
      <c r="F321" s="155">
        <v>9.9846965041883493</v>
      </c>
      <c r="G321" s="155">
        <v>44.009126073461701</v>
      </c>
      <c r="H321" s="155">
        <v>473.96989150000002</v>
      </c>
      <c r="I321" s="155">
        <v>36.784821289422801</v>
      </c>
      <c r="J321" s="155">
        <v>90.015303495811693</v>
      </c>
      <c r="K321" s="155">
        <v>4.8815895763604598</v>
      </c>
    </row>
    <row r="322" spans="1:11" x14ac:dyDescent="0.25">
      <c r="A322" s="155" t="s">
        <v>221</v>
      </c>
      <c r="B322" s="155" t="s">
        <v>222</v>
      </c>
      <c r="C322" s="155" t="s">
        <v>22</v>
      </c>
      <c r="D322" s="155">
        <v>2271.6780976999999</v>
      </c>
      <c r="E322" s="155">
        <v>10.511478588547901</v>
      </c>
      <c r="F322" s="155">
        <v>8.7812336359353598</v>
      </c>
      <c r="G322" s="155">
        <v>10.737277954405901</v>
      </c>
      <c r="H322" s="155">
        <v>23598.013928299999</v>
      </c>
      <c r="I322" s="155">
        <v>2.7252105841893202</v>
      </c>
      <c r="J322" s="155">
        <v>91.218766364064606</v>
      </c>
      <c r="K322" s="155">
        <v>1.0336310179344801</v>
      </c>
    </row>
    <row r="323" spans="1:11" x14ac:dyDescent="0.25">
      <c r="A323" s="155" t="s">
        <v>223</v>
      </c>
      <c r="B323" s="155" t="s">
        <v>224</v>
      </c>
      <c r="C323" s="155" t="s">
        <v>21</v>
      </c>
      <c r="D323" s="155">
        <v>824.54814920000001</v>
      </c>
      <c r="E323" s="155">
        <v>33.962754036204899</v>
      </c>
      <c r="F323" s="155">
        <v>14.767376607089201</v>
      </c>
      <c r="G323" s="155">
        <v>29.165600541779099</v>
      </c>
      <c r="H323" s="155">
        <v>4759.0309193000003</v>
      </c>
      <c r="I323" s="155">
        <v>23.947656520752901</v>
      </c>
      <c r="J323" s="155">
        <v>85.232623392910796</v>
      </c>
      <c r="K323" s="155">
        <v>5.0532224637379999</v>
      </c>
    </row>
    <row r="324" spans="1:11" x14ac:dyDescent="0.25">
      <c r="A324" s="155" t="s">
        <v>223</v>
      </c>
      <c r="B324" s="155" t="s">
        <v>224</v>
      </c>
      <c r="C324" s="155" t="s">
        <v>22</v>
      </c>
      <c r="D324" s="155">
        <v>15758.969668399999</v>
      </c>
      <c r="E324" s="155">
        <v>7.5679442024449299</v>
      </c>
      <c r="F324" s="155">
        <v>14.342396265880501</v>
      </c>
      <c r="G324" s="155">
        <v>7.2403290739652899</v>
      </c>
      <c r="H324" s="155">
        <v>94117.855488700006</v>
      </c>
      <c r="I324" s="155">
        <v>2.9149449333337798</v>
      </c>
      <c r="J324" s="155">
        <v>85.657603734119505</v>
      </c>
      <c r="K324" s="155">
        <v>1.2123111568298801</v>
      </c>
    </row>
    <row r="325" spans="1:11" x14ac:dyDescent="0.25">
      <c r="A325" s="155" t="s">
        <v>225</v>
      </c>
      <c r="B325" s="155" t="s">
        <v>226</v>
      </c>
      <c r="C325" s="155" t="s">
        <v>21</v>
      </c>
      <c r="D325" s="155">
        <v>244.20444660000001</v>
      </c>
      <c r="E325" s="155">
        <v>35.5884819432653</v>
      </c>
      <c r="F325" s="155">
        <v>4.3103491631763298</v>
      </c>
      <c r="G325" s="155">
        <v>32.341381047389198</v>
      </c>
      <c r="H325" s="155">
        <v>5421.3330157999999</v>
      </c>
      <c r="I325" s="155">
        <v>14.708721763333401</v>
      </c>
      <c r="J325" s="155">
        <v>95.689650836823702</v>
      </c>
      <c r="K325" s="155">
        <v>1.4568204974569301</v>
      </c>
    </row>
    <row r="326" spans="1:11" x14ac:dyDescent="0.25">
      <c r="A326" s="155" t="s">
        <v>225</v>
      </c>
      <c r="B326" s="155" t="s">
        <v>226</v>
      </c>
      <c r="C326" s="155" t="s">
        <v>22</v>
      </c>
      <c r="D326" s="155">
        <v>4705.7220693999998</v>
      </c>
      <c r="E326" s="155">
        <v>10.7194575455518</v>
      </c>
      <c r="F326" s="155">
        <v>11.0335459483482</v>
      </c>
      <c r="G326" s="155">
        <v>10.5203605360258</v>
      </c>
      <c r="H326" s="155">
        <v>37943.505037000003</v>
      </c>
      <c r="I326" s="155">
        <v>2.52726934120277</v>
      </c>
      <c r="J326" s="155">
        <v>88.966454051651894</v>
      </c>
      <c r="K326" s="155">
        <v>1.3047264005828301</v>
      </c>
    </row>
    <row r="327" spans="1:11" x14ac:dyDescent="0.25">
      <c r="A327" s="155" t="s">
        <v>227</v>
      </c>
      <c r="B327" s="155" t="s">
        <v>228</v>
      </c>
      <c r="C327" s="155" t="s">
        <v>21</v>
      </c>
      <c r="D327" s="155">
        <v>91.636308099999994</v>
      </c>
      <c r="E327" s="155">
        <v>60.813215409550203</v>
      </c>
      <c r="F327" s="155">
        <v>2.5288366539001199</v>
      </c>
      <c r="G327" s="155">
        <v>58.355863612147999</v>
      </c>
      <c r="H327" s="155">
        <v>3532.0183854000002</v>
      </c>
      <c r="I327" s="155">
        <v>15.3509143305003</v>
      </c>
      <c r="J327" s="155">
        <v>97.4711633460999</v>
      </c>
      <c r="K327" s="155">
        <v>1.5140113424972399</v>
      </c>
    </row>
    <row r="328" spans="1:11" x14ac:dyDescent="0.25">
      <c r="A328" s="155" t="s">
        <v>227</v>
      </c>
      <c r="B328" s="155" t="s">
        <v>228</v>
      </c>
      <c r="C328" s="155" t="s">
        <v>22</v>
      </c>
      <c r="D328" s="155">
        <v>1683.8397327</v>
      </c>
      <c r="E328" s="155">
        <v>21.042959926354001</v>
      </c>
      <c r="F328" s="155">
        <v>3.2834502998166202</v>
      </c>
      <c r="G328" s="155">
        <v>20.073788398371299</v>
      </c>
      <c r="H328" s="155">
        <v>49598.792222900003</v>
      </c>
      <c r="I328" s="155">
        <v>3.1515953083273298</v>
      </c>
      <c r="J328" s="155">
        <v>96.716549700183407</v>
      </c>
      <c r="K328" s="155">
        <v>0.681489225364317</v>
      </c>
    </row>
    <row r="329" spans="1:11" x14ac:dyDescent="0.25">
      <c r="A329" s="155" t="s">
        <v>229</v>
      </c>
      <c r="B329" s="155" t="s">
        <v>230</v>
      </c>
      <c r="C329" s="155" t="s">
        <v>21</v>
      </c>
      <c r="D329" s="155">
        <v>1491.9706371</v>
      </c>
      <c r="E329" s="155">
        <v>28.5686052447622</v>
      </c>
      <c r="F329" s="155">
        <v>10.205006039522299</v>
      </c>
      <c r="G329" s="155">
        <v>26.863795176413301</v>
      </c>
      <c r="H329" s="155">
        <v>13128.0171544</v>
      </c>
      <c r="I329" s="155">
        <v>11.6267884037955</v>
      </c>
      <c r="J329" s="155">
        <v>89.794993960477697</v>
      </c>
      <c r="K329" s="155">
        <v>3.0530119768196702</v>
      </c>
    </row>
    <row r="330" spans="1:11" x14ac:dyDescent="0.25">
      <c r="A330" s="155" t="s">
        <v>229</v>
      </c>
      <c r="B330" s="155" t="s">
        <v>230</v>
      </c>
      <c r="C330" s="155" t="s">
        <v>22</v>
      </c>
      <c r="D330" s="155">
        <v>10415.7973035</v>
      </c>
      <c r="E330" s="155">
        <v>12.0010319126957</v>
      </c>
      <c r="F330" s="155">
        <v>10.020263297827499</v>
      </c>
      <c r="G330" s="155">
        <v>11.658644567605901</v>
      </c>
      <c r="H330" s="155">
        <v>93531.544137699995</v>
      </c>
      <c r="I330" s="155">
        <v>3.0729031460311602</v>
      </c>
      <c r="J330" s="155">
        <v>89.979736702172502</v>
      </c>
      <c r="K330" s="155">
        <v>1.29832218391429</v>
      </c>
    </row>
    <row r="331" spans="1:11" x14ac:dyDescent="0.25">
      <c r="A331" s="155" t="s">
        <v>231</v>
      </c>
      <c r="B331" s="155" t="s">
        <v>232</v>
      </c>
      <c r="C331" s="155" t="s">
        <v>21</v>
      </c>
      <c r="D331" s="155">
        <v>32.262938599999998</v>
      </c>
      <c r="E331" s="155">
        <v>100</v>
      </c>
      <c r="F331" s="155">
        <v>4.4774065510270198</v>
      </c>
      <c r="G331" s="155">
        <v>91.124061143492298</v>
      </c>
      <c r="H331" s="155">
        <v>688.30907630000002</v>
      </c>
      <c r="I331" s="155">
        <v>26.692509652890699</v>
      </c>
      <c r="J331" s="155">
        <v>95.522593448972998</v>
      </c>
      <c r="K331" s="155">
        <v>4.27123525009827</v>
      </c>
    </row>
    <row r="332" spans="1:11" x14ac:dyDescent="0.25">
      <c r="A332" s="155" t="s">
        <v>231</v>
      </c>
      <c r="B332" s="155" t="s">
        <v>232</v>
      </c>
      <c r="C332" s="155" t="s">
        <v>22</v>
      </c>
      <c r="D332" s="155">
        <v>2383.2195563999999</v>
      </c>
      <c r="E332" s="155">
        <v>11.719950753591799</v>
      </c>
      <c r="F332" s="155">
        <v>8.7913059922308197</v>
      </c>
      <c r="G332" s="155">
        <v>11.0503670894874</v>
      </c>
      <c r="H332" s="155">
        <v>24725.603165799999</v>
      </c>
      <c r="I332" s="155">
        <v>2.3276999737778299</v>
      </c>
      <c r="J332" s="155">
        <v>91.208694007769196</v>
      </c>
      <c r="K332" s="155">
        <v>1.0651085345206901</v>
      </c>
    </row>
    <row r="333" spans="1:11" x14ac:dyDescent="0.25">
      <c r="A333" s="155" t="s">
        <v>233</v>
      </c>
      <c r="B333" s="155" t="s">
        <v>234</v>
      </c>
      <c r="C333" s="155" t="s">
        <v>21</v>
      </c>
      <c r="D333" s="155">
        <v>1186.847088</v>
      </c>
      <c r="E333" s="155">
        <v>38.133173527733497</v>
      </c>
      <c r="F333" s="155">
        <v>7.2083475809136202</v>
      </c>
      <c r="G333" s="155">
        <v>32.376342939678104</v>
      </c>
      <c r="H333" s="155">
        <v>15278.051068999999</v>
      </c>
      <c r="I333" s="155">
        <v>15.492975442502599</v>
      </c>
      <c r="J333" s="155">
        <v>92.791652419086404</v>
      </c>
      <c r="K333" s="155">
        <v>2.5150962098833598</v>
      </c>
    </row>
    <row r="334" spans="1:11" x14ac:dyDescent="0.25">
      <c r="A334" s="155" t="s">
        <v>233</v>
      </c>
      <c r="B334" s="155" t="s">
        <v>234</v>
      </c>
      <c r="C334" s="155" t="s">
        <v>22</v>
      </c>
      <c r="D334" s="155">
        <v>14206.393271999999</v>
      </c>
      <c r="E334" s="155">
        <v>10.003825881573199</v>
      </c>
      <c r="F334" s="155">
        <v>9.1440952222228802</v>
      </c>
      <c r="G334" s="155">
        <v>9.8606232606350694</v>
      </c>
      <c r="H334" s="155">
        <v>141154.99488889999</v>
      </c>
      <c r="I334" s="155">
        <v>3.5585371563138799</v>
      </c>
      <c r="J334" s="155">
        <v>90.855904777777099</v>
      </c>
      <c r="K334" s="155">
        <v>0.99241186652919899</v>
      </c>
    </row>
    <row r="335" spans="1:11" x14ac:dyDescent="0.25">
      <c r="A335" s="155" t="s">
        <v>235</v>
      </c>
      <c r="B335" s="155" t="s">
        <v>236</v>
      </c>
      <c r="C335" s="155" t="s">
        <v>21</v>
      </c>
      <c r="D335" s="155">
        <v>903.00749289999999</v>
      </c>
      <c r="E335" s="155">
        <v>35.669058652342002</v>
      </c>
      <c r="F335" s="155">
        <v>6.1809520161989298</v>
      </c>
      <c r="G335" s="155">
        <v>29.572320655641001</v>
      </c>
      <c r="H335" s="155">
        <v>13706.5136704</v>
      </c>
      <c r="I335" s="155">
        <v>16.478892922219998</v>
      </c>
      <c r="J335" s="155">
        <v>93.819047983801099</v>
      </c>
      <c r="K335" s="155">
        <v>1.9482727538625799</v>
      </c>
    </row>
    <row r="336" spans="1:11" x14ac:dyDescent="0.25">
      <c r="A336" s="155" t="s">
        <v>235</v>
      </c>
      <c r="B336" s="155" t="s">
        <v>236</v>
      </c>
      <c r="C336" s="155" t="s">
        <v>22</v>
      </c>
      <c r="D336" s="155">
        <v>16089.2993427</v>
      </c>
      <c r="E336" s="155">
        <v>16.952945114050699</v>
      </c>
      <c r="F336" s="155">
        <v>8.4778133722904805</v>
      </c>
      <c r="G336" s="155">
        <v>16.119392557451398</v>
      </c>
      <c r="H336" s="155">
        <v>173691.94065589999</v>
      </c>
      <c r="I336" s="155">
        <v>2.79826761479032</v>
      </c>
      <c r="J336" s="155">
        <v>91.522186627709502</v>
      </c>
      <c r="K336" s="155">
        <v>1.4931592744025</v>
      </c>
    </row>
    <row r="337" spans="1:11" x14ac:dyDescent="0.25">
      <c r="A337" s="155" t="s">
        <v>237</v>
      </c>
      <c r="B337" s="155" t="s">
        <v>238</v>
      </c>
      <c r="C337" s="155" t="s">
        <v>21</v>
      </c>
      <c r="D337" s="155">
        <v>522.04075330000001</v>
      </c>
      <c r="E337" s="155">
        <v>38.945398618292501</v>
      </c>
      <c r="F337" s="155">
        <v>5.7484394218853296</v>
      </c>
      <c r="G337" s="155">
        <v>36.601846155349499</v>
      </c>
      <c r="H337" s="155">
        <v>8559.3936150000009</v>
      </c>
      <c r="I337" s="155">
        <v>19.4965835670315</v>
      </c>
      <c r="J337" s="155">
        <v>94.251560578114706</v>
      </c>
      <c r="K337" s="155">
        <v>2.2323608655669198</v>
      </c>
    </row>
    <row r="338" spans="1:11" x14ac:dyDescent="0.25">
      <c r="A338" s="155" t="s">
        <v>237</v>
      </c>
      <c r="B338" s="155" t="s">
        <v>238</v>
      </c>
      <c r="C338" s="155" t="s">
        <v>22</v>
      </c>
      <c r="D338" s="155">
        <v>7223.7971135999996</v>
      </c>
      <c r="E338" s="155">
        <v>9.6249286825839597</v>
      </c>
      <c r="F338" s="155">
        <v>6.42249017324378</v>
      </c>
      <c r="G338" s="155">
        <v>9.6013332626348404</v>
      </c>
      <c r="H338" s="155">
        <v>105252.7800199</v>
      </c>
      <c r="I338" s="155">
        <v>2.8653356820145901</v>
      </c>
      <c r="J338" s="155">
        <v>93.577509826756199</v>
      </c>
      <c r="K338" s="155">
        <v>0.65896676074702998</v>
      </c>
    </row>
    <row r="339" spans="1:11" x14ac:dyDescent="0.25">
      <c r="A339" s="155" t="s">
        <v>239</v>
      </c>
      <c r="B339" s="155" t="s">
        <v>240</v>
      </c>
      <c r="C339" s="155" t="s">
        <v>21</v>
      </c>
      <c r="D339" s="155">
        <v>604.73375710000005</v>
      </c>
      <c r="E339" s="155">
        <v>43.782357852146099</v>
      </c>
      <c r="F339" s="155">
        <v>8.4868368007101207</v>
      </c>
      <c r="G339" s="155">
        <v>29.677380118126901</v>
      </c>
      <c r="H339" s="155">
        <v>6520.8157414999996</v>
      </c>
      <c r="I339" s="155">
        <v>19.041548854890902</v>
      </c>
      <c r="J339" s="155">
        <v>91.513163199289906</v>
      </c>
      <c r="K339" s="155">
        <v>2.7522497630934901</v>
      </c>
    </row>
    <row r="340" spans="1:11" x14ac:dyDescent="0.25">
      <c r="A340" s="155" t="s">
        <v>239</v>
      </c>
      <c r="B340" s="155" t="s">
        <v>240</v>
      </c>
      <c r="C340" s="155" t="s">
        <v>22</v>
      </c>
      <c r="D340" s="155">
        <v>7098.8779106000002</v>
      </c>
      <c r="E340" s="155">
        <v>11.1539211148059</v>
      </c>
      <c r="F340" s="155">
        <v>8.0763253269669502</v>
      </c>
      <c r="G340" s="155">
        <v>10.954172395435499</v>
      </c>
      <c r="H340" s="155">
        <v>80798.496491800004</v>
      </c>
      <c r="I340" s="155">
        <v>2.3855174367628398</v>
      </c>
      <c r="J340" s="155">
        <v>91.923674673033005</v>
      </c>
      <c r="K340" s="155">
        <v>0.96242301309100398</v>
      </c>
    </row>
    <row r="341" spans="1:11" x14ac:dyDescent="0.25">
      <c r="A341" s="155" t="s">
        <v>241</v>
      </c>
      <c r="B341" s="155" t="s">
        <v>242</v>
      </c>
      <c r="C341" s="155" t="s">
        <v>21</v>
      </c>
      <c r="D341" s="155">
        <v>74.226209100000005</v>
      </c>
      <c r="E341" s="155">
        <v>42.384274452810601</v>
      </c>
      <c r="F341" s="155">
        <v>4.4603704925626699</v>
      </c>
      <c r="G341" s="155">
        <v>36.8260252455459</v>
      </c>
      <c r="H341" s="155">
        <v>1589.9003298</v>
      </c>
      <c r="I341" s="155">
        <v>12.850802278631599</v>
      </c>
      <c r="J341" s="155">
        <v>95.539629507437297</v>
      </c>
      <c r="K341" s="155">
        <v>1.71926264745264</v>
      </c>
    </row>
    <row r="342" spans="1:11" x14ac:dyDescent="0.25">
      <c r="A342" s="155" t="s">
        <v>241</v>
      </c>
      <c r="B342" s="155" t="s">
        <v>242</v>
      </c>
      <c r="C342" s="155" t="s">
        <v>22</v>
      </c>
      <c r="D342" s="155">
        <v>895.64783009999996</v>
      </c>
      <c r="E342" s="155">
        <v>15.1511666247523</v>
      </c>
      <c r="F342" s="155">
        <v>6.8891531850007901</v>
      </c>
      <c r="G342" s="155">
        <v>14.322355615471199</v>
      </c>
      <c r="H342" s="155">
        <v>12105.192854499999</v>
      </c>
      <c r="I342" s="155">
        <v>3.1127170919398299</v>
      </c>
      <c r="J342" s="155">
        <v>93.110846814999206</v>
      </c>
      <c r="K342" s="155">
        <v>1.05969288412855</v>
      </c>
    </row>
    <row r="343" spans="1:11" x14ac:dyDescent="0.25">
      <c r="A343" s="155" t="s">
        <v>243</v>
      </c>
      <c r="B343" s="155" t="s">
        <v>244</v>
      </c>
      <c r="C343" s="155" t="s">
        <v>21</v>
      </c>
      <c r="D343" s="155">
        <v>49.983575700000003</v>
      </c>
      <c r="E343" s="155">
        <v>60.239066809162303</v>
      </c>
      <c r="F343" s="155">
        <v>6.38853403754438</v>
      </c>
      <c r="G343" s="155">
        <v>47.585098489049003</v>
      </c>
      <c r="H343" s="155">
        <v>732.41149970000004</v>
      </c>
      <c r="I343" s="155">
        <v>26.659753531530001</v>
      </c>
      <c r="J343" s="155">
        <v>93.611465962455597</v>
      </c>
      <c r="K343" s="155">
        <v>3.2474549805588402</v>
      </c>
    </row>
    <row r="344" spans="1:11" x14ac:dyDescent="0.25">
      <c r="A344" s="155" t="s">
        <v>243</v>
      </c>
      <c r="B344" s="155" t="s">
        <v>244</v>
      </c>
      <c r="C344" s="155" t="s">
        <v>22</v>
      </c>
      <c r="D344" s="155">
        <v>606.96247870000002</v>
      </c>
      <c r="E344" s="155">
        <v>13.6740072303066</v>
      </c>
      <c r="F344" s="155">
        <v>5.76015867929374</v>
      </c>
      <c r="G344" s="155">
        <v>13.415860257075201</v>
      </c>
      <c r="H344" s="155">
        <v>9930.2902689000002</v>
      </c>
      <c r="I344" s="155">
        <v>4.5184800724411298</v>
      </c>
      <c r="J344" s="155">
        <v>94.239841320706304</v>
      </c>
      <c r="K344" s="155">
        <v>0.82000863771620602</v>
      </c>
    </row>
    <row r="345" spans="1:11" x14ac:dyDescent="0.25">
      <c r="A345" s="155" t="s">
        <v>245</v>
      </c>
      <c r="B345" s="155" t="s">
        <v>246</v>
      </c>
      <c r="C345" s="155" t="s">
        <v>21</v>
      </c>
      <c r="D345" s="155">
        <v>10.182846</v>
      </c>
      <c r="E345" s="155">
        <v>99.999999999999901</v>
      </c>
      <c r="F345" s="155">
        <v>1.1171981313883801</v>
      </c>
      <c r="G345" s="155">
        <v>101.45644868959501</v>
      </c>
      <c r="H345" s="155">
        <v>901.28001040000004</v>
      </c>
      <c r="I345" s="155">
        <v>23.151372556776899</v>
      </c>
      <c r="J345" s="155">
        <v>98.882801868611594</v>
      </c>
      <c r="K345" s="155">
        <v>1.1462757198559601</v>
      </c>
    </row>
    <row r="346" spans="1:11" x14ac:dyDescent="0.25">
      <c r="A346" s="155" t="s">
        <v>245</v>
      </c>
      <c r="B346" s="155" t="s">
        <v>246</v>
      </c>
      <c r="C346" s="155" t="s">
        <v>22</v>
      </c>
      <c r="D346" s="155">
        <v>779.78196560000004</v>
      </c>
      <c r="E346" s="155">
        <v>14.874126692586101</v>
      </c>
      <c r="F346" s="155">
        <v>4.96327561528802</v>
      </c>
      <c r="G346" s="155">
        <v>15.179937532818199</v>
      </c>
      <c r="H346" s="155">
        <v>14931.2529646</v>
      </c>
      <c r="I346" s="155">
        <v>3.0382298398680501</v>
      </c>
      <c r="J346" s="155">
        <v>95.036724384712002</v>
      </c>
      <c r="K346" s="155">
        <v>0.79276947186483504</v>
      </c>
    </row>
    <row r="347" spans="1:11" x14ac:dyDescent="0.25">
      <c r="A347" s="155" t="s">
        <v>247</v>
      </c>
      <c r="B347" s="155" t="s">
        <v>248</v>
      </c>
      <c r="C347" s="155" t="s">
        <v>21</v>
      </c>
      <c r="D347" s="155">
        <v>152.44965450000001</v>
      </c>
      <c r="E347" s="155">
        <v>58.749046959885099</v>
      </c>
      <c r="F347" s="155">
        <v>9.7451243190739998</v>
      </c>
      <c r="G347" s="155">
        <v>47.064512788096103</v>
      </c>
      <c r="H347" s="155">
        <v>1411.9188389999999</v>
      </c>
      <c r="I347" s="155">
        <v>17.002314528958301</v>
      </c>
      <c r="J347" s="155">
        <v>90.254875680926006</v>
      </c>
      <c r="K347" s="155">
        <v>5.0817146960357897</v>
      </c>
    </row>
    <row r="348" spans="1:11" x14ac:dyDescent="0.25">
      <c r="A348" s="155" t="s">
        <v>247</v>
      </c>
      <c r="B348" s="155" t="s">
        <v>248</v>
      </c>
      <c r="C348" s="155" t="s">
        <v>22</v>
      </c>
      <c r="D348" s="155">
        <v>777.14456040000005</v>
      </c>
      <c r="E348" s="155">
        <v>12.208862716197499</v>
      </c>
      <c r="F348" s="155">
        <v>4.7151668115241403</v>
      </c>
      <c r="G348" s="155">
        <v>12.0006705782436</v>
      </c>
      <c r="H348" s="155">
        <v>15704.659614599999</v>
      </c>
      <c r="I348" s="155">
        <v>3.2803350276401502</v>
      </c>
      <c r="J348" s="155">
        <v>95.284833188475901</v>
      </c>
      <c r="K348" s="155">
        <v>0.59385278572762601</v>
      </c>
    </row>
    <row r="349" spans="1:11" x14ac:dyDescent="0.25">
      <c r="A349" s="155" t="s">
        <v>249</v>
      </c>
      <c r="B349" s="155" t="s">
        <v>250</v>
      </c>
      <c r="C349" s="155" t="s">
        <v>21</v>
      </c>
      <c r="D349" s="155">
        <v>907.04408269999999</v>
      </c>
      <c r="E349" s="155">
        <v>21.9459757409434</v>
      </c>
      <c r="F349" s="155">
        <v>16.357072386416501</v>
      </c>
      <c r="G349" s="155">
        <v>18.668495187203199</v>
      </c>
      <c r="H349" s="155">
        <v>4638.2274748999998</v>
      </c>
      <c r="I349" s="155">
        <v>15.6588027851263</v>
      </c>
      <c r="J349" s="155">
        <v>83.642927613583495</v>
      </c>
      <c r="K349" s="155">
        <v>3.6507799981998801</v>
      </c>
    </row>
    <row r="350" spans="1:11" x14ac:dyDescent="0.25">
      <c r="A350" s="155" t="s">
        <v>249</v>
      </c>
      <c r="B350" s="155" t="s">
        <v>250</v>
      </c>
      <c r="C350" s="155" t="s">
        <v>22</v>
      </c>
      <c r="D350" s="155">
        <v>5223.7425578000002</v>
      </c>
      <c r="E350" s="155">
        <v>8.9072207919264805</v>
      </c>
      <c r="F350" s="155">
        <v>15.580039555795601</v>
      </c>
      <c r="G350" s="155">
        <v>8.4362392587662605</v>
      </c>
      <c r="H350" s="155">
        <v>28304.6868091</v>
      </c>
      <c r="I350" s="155">
        <v>4.4426056570018702</v>
      </c>
      <c r="J350" s="155">
        <v>84.419960444204406</v>
      </c>
      <c r="K350" s="155">
        <v>1.55694151788432</v>
      </c>
    </row>
    <row r="351" spans="1:11" x14ac:dyDescent="0.25">
      <c r="A351" s="155" t="s">
        <v>251</v>
      </c>
      <c r="B351" s="155" t="s">
        <v>252</v>
      </c>
      <c r="C351" s="155" t="s">
        <v>21</v>
      </c>
      <c r="D351" s="155"/>
      <c r="E351" s="155"/>
      <c r="F351" s="155"/>
      <c r="G351" s="155"/>
      <c r="H351" s="155">
        <v>731.43297289999998</v>
      </c>
      <c r="I351" s="155">
        <v>34.137756531689199</v>
      </c>
      <c r="J351" s="155">
        <v>100</v>
      </c>
      <c r="K351" s="155">
        <v>0</v>
      </c>
    </row>
    <row r="352" spans="1:11" x14ac:dyDescent="0.25">
      <c r="A352" s="155" t="s">
        <v>251</v>
      </c>
      <c r="B352" s="155" t="s">
        <v>252</v>
      </c>
      <c r="C352" s="155" t="s">
        <v>22</v>
      </c>
      <c r="D352" s="155">
        <v>2154.0916554</v>
      </c>
      <c r="E352" s="155">
        <v>13.290940210866699</v>
      </c>
      <c r="F352" s="155">
        <v>5.5843965102279798</v>
      </c>
      <c r="G352" s="155">
        <v>12.7153013915334</v>
      </c>
      <c r="H352" s="155">
        <v>36419.309274400002</v>
      </c>
      <c r="I352" s="155">
        <v>2.6207123824776599</v>
      </c>
      <c r="J352" s="155">
        <v>94.415603489771996</v>
      </c>
      <c r="K352" s="155">
        <v>0.75207150187911898</v>
      </c>
    </row>
    <row r="353" spans="1:11" x14ac:dyDescent="0.25">
      <c r="A353" s="155" t="s">
        <v>253</v>
      </c>
      <c r="B353" s="155" t="s">
        <v>254</v>
      </c>
      <c r="C353" s="155" t="s">
        <v>21</v>
      </c>
      <c r="D353" s="155">
        <v>139.44161790000001</v>
      </c>
      <c r="E353" s="155">
        <v>53.747225808222801</v>
      </c>
      <c r="F353" s="155">
        <v>38.053358863908102</v>
      </c>
      <c r="G353" s="155">
        <v>39.325309384460702</v>
      </c>
      <c r="H353" s="155">
        <v>226.99546430000001</v>
      </c>
      <c r="I353" s="155">
        <v>39.758826209495702</v>
      </c>
      <c r="J353" s="155">
        <v>61.946641136091898</v>
      </c>
      <c r="K353" s="155">
        <v>24.157243766510199</v>
      </c>
    </row>
    <row r="354" spans="1:11" x14ac:dyDescent="0.25">
      <c r="A354" s="155" t="s">
        <v>253</v>
      </c>
      <c r="B354" s="155" t="s">
        <v>254</v>
      </c>
      <c r="C354" s="155" t="s">
        <v>22</v>
      </c>
      <c r="D354" s="155">
        <v>1814.8609798</v>
      </c>
      <c r="E354" s="155">
        <v>16.5651897326049</v>
      </c>
      <c r="F354" s="155">
        <v>5.07904095625591</v>
      </c>
      <c r="G354" s="155">
        <v>16.033250468883001</v>
      </c>
      <c r="H354" s="155">
        <v>33917.494703700002</v>
      </c>
      <c r="I354" s="155">
        <v>2.8291581442365801</v>
      </c>
      <c r="J354" s="155">
        <v>94.920959043744105</v>
      </c>
      <c r="K354" s="155">
        <v>0.85790890245680596</v>
      </c>
    </row>
    <row r="355" spans="1:11" x14ac:dyDescent="0.25">
      <c r="A355" s="155" t="s">
        <v>255</v>
      </c>
      <c r="B355" s="155" t="s">
        <v>256</v>
      </c>
      <c r="C355" s="155" t="s">
        <v>21</v>
      </c>
      <c r="D355" s="155"/>
      <c r="E355" s="155"/>
      <c r="F355" s="155"/>
      <c r="G355" s="155"/>
      <c r="H355" s="155">
        <v>108.76178090000001</v>
      </c>
      <c r="I355" s="155">
        <v>59.4947814752746</v>
      </c>
      <c r="J355" s="155">
        <v>100</v>
      </c>
      <c r="K355" s="155">
        <v>0</v>
      </c>
    </row>
    <row r="356" spans="1:11" x14ac:dyDescent="0.25">
      <c r="A356" s="155" t="s">
        <v>255</v>
      </c>
      <c r="B356" s="155" t="s">
        <v>256</v>
      </c>
      <c r="C356" s="155" t="s">
        <v>22</v>
      </c>
      <c r="D356" s="155">
        <v>773.87428420000003</v>
      </c>
      <c r="E356" s="155">
        <v>16.190741777237299</v>
      </c>
      <c r="F356" s="155">
        <v>2.8042779405940501</v>
      </c>
      <c r="G356" s="155">
        <v>16.310579192500398</v>
      </c>
      <c r="H356" s="155">
        <v>26822.330535500001</v>
      </c>
      <c r="I356" s="155">
        <v>2.89705934601169</v>
      </c>
      <c r="J356" s="155">
        <v>97.195722059405895</v>
      </c>
      <c r="K356" s="155">
        <v>0.47059064389568001</v>
      </c>
    </row>
    <row r="357" spans="1:11" x14ac:dyDescent="0.25">
      <c r="A357" s="155" t="s">
        <v>257</v>
      </c>
      <c r="B357" s="155" t="s">
        <v>258</v>
      </c>
      <c r="C357" s="155" t="s">
        <v>21</v>
      </c>
      <c r="D357" s="155">
        <v>407.87029610000002</v>
      </c>
      <c r="E357" s="155">
        <v>28.583217975657401</v>
      </c>
      <c r="F357" s="155">
        <v>12.1555146581944</v>
      </c>
      <c r="G357" s="155">
        <v>26.720052953882298</v>
      </c>
      <c r="H357" s="155">
        <v>2947.5639044999998</v>
      </c>
      <c r="I357" s="155">
        <v>16.2536406777621</v>
      </c>
      <c r="J357" s="155">
        <v>87.844485341805594</v>
      </c>
      <c r="K357" s="155">
        <v>3.6973976691291899</v>
      </c>
    </row>
    <row r="358" spans="1:11" x14ac:dyDescent="0.25">
      <c r="A358" s="155" t="s">
        <v>257</v>
      </c>
      <c r="B358" s="155" t="s">
        <v>258</v>
      </c>
      <c r="C358" s="155" t="s">
        <v>22</v>
      </c>
      <c r="D358" s="155">
        <v>3088.6534333999998</v>
      </c>
      <c r="E358" s="155">
        <v>16.665836501967</v>
      </c>
      <c r="F358" s="155">
        <v>9.8301479852452207</v>
      </c>
      <c r="G358" s="155">
        <v>16.9134223149801</v>
      </c>
      <c r="H358" s="155">
        <v>28331.559548500001</v>
      </c>
      <c r="I358" s="155">
        <v>4.2059917720385904</v>
      </c>
      <c r="J358" s="155">
        <v>90.169852014754795</v>
      </c>
      <c r="K358" s="155">
        <v>1.84386954817224</v>
      </c>
    </row>
    <row r="359" spans="1:11" x14ac:dyDescent="0.25">
      <c r="A359" s="155" t="s">
        <v>309</v>
      </c>
      <c r="B359" s="155" t="s">
        <v>310</v>
      </c>
      <c r="C359" s="155" t="s">
        <v>21</v>
      </c>
      <c r="D359" s="155"/>
      <c r="E359" s="155"/>
      <c r="F359" s="155"/>
      <c r="G359" s="155"/>
      <c r="H359" s="155">
        <v>109.36204069999999</v>
      </c>
      <c r="I359" s="155">
        <v>52.348168245609699</v>
      </c>
      <c r="J359" s="155">
        <v>100</v>
      </c>
      <c r="K359" s="155">
        <v>0</v>
      </c>
    </row>
    <row r="360" spans="1:11" x14ac:dyDescent="0.25">
      <c r="A360" s="155" t="s">
        <v>309</v>
      </c>
      <c r="B360" s="155" t="s">
        <v>310</v>
      </c>
      <c r="C360" s="155" t="s">
        <v>22</v>
      </c>
      <c r="D360" s="155">
        <v>554.49148939999998</v>
      </c>
      <c r="E360" s="155">
        <v>20.963267267608899</v>
      </c>
      <c r="F360" s="155">
        <v>2.02434965317059</v>
      </c>
      <c r="G360" s="155">
        <v>21.256735248273799</v>
      </c>
      <c r="H360" s="155">
        <v>26836.6011774</v>
      </c>
      <c r="I360" s="155">
        <v>2.96198463882997</v>
      </c>
      <c r="J360" s="155">
        <v>97.975650346829397</v>
      </c>
      <c r="K360" s="155">
        <v>0.43920162280172698</v>
      </c>
    </row>
    <row r="361" spans="1:11" x14ac:dyDescent="0.25">
      <c r="A361" s="155" t="s">
        <v>311</v>
      </c>
      <c r="B361" s="155" t="s">
        <v>312</v>
      </c>
      <c r="C361" s="155" t="s">
        <v>21</v>
      </c>
      <c r="D361" s="155"/>
      <c r="E361" s="155"/>
      <c r="F361" s="155"/>
      <c r="G361" s="155"/>
      <c r="H361" s="155">
        <v>65.972810999999993</v>
      </c>
      <c r="I361" s="155">
        <v>61.1460932957267</v>
      </c>
      <c r="J361" s="155">
        <v>100</v>
      </c>
      <c r="K361" s="155">
        <v>0</v>
      </c>
    </row>
    <row r="362" spans="1:11" x14ac:dyDescent="0.25">
      <c r="A362" s="155" t="s">
        <v>311</v>
      </c>
      <c r="B362" s="155" t="s">
        <v>312</v>
      </c>
      <c r="C362" s="155" t="s">
        <v>22</v>
      </c>
      <c r="D362" s="155">
        <v>1345.5776412</v>
      </c>
      <c r="E362" s="155">
        <v>14.5829568496</v>
      </c>
      <c r="F362" s="155">
        <v>3.1800437884123398</v>
      </c>
      <c r="G362" s="155">
        <v>14.835609609100599</v>
      </c>
      <c r="H362" s="155">
        <v>40967.6020107</v>
      </c>
      <c r="I362" s="155">
        <v>2.8372850770512499</v>
      </c>
      <c r="J362" s="155">
        <v>96.819956211587694</v>
      </c>
      <c r="K362" s="155">
        <v>0.487274421831277</v>
      </c>
    </row>
    <row r="363" spans="1:11" x14ac:dyDescent="0.25">
      <c r="A363" s="155" t="s">
        <v>263</v>
      </c>
      <c r="B363" s="155" t="s">
        <v>264</v>
      </c>
      <c r="C363" s="155" t="s">
        <v>21</v>
      </c>
      <c r="D363" s="155">
        <v>16.4264549</v>
      </c>
      <c r="E363" s="155">
        <v>99.999999999999602</v>
      </c>
      <c r="F363" s="155">
        <v>19.088934512237099</v>
      </c>
      <c r="G363" s="155">
        <v>73.865679892104396</v>
      </c>
      <c r="H363" s="155">
        <v>69.625780700000007</v>
      </c>
      <c r="I363" s="155">
        <v>54.152371368975302</v>
      </c>
      <c r="J363" s="155">
        <v>80.911065487762897</v>
      </c>
      <c r="K363" s="155">
        <v>17.426752665561001</v>
      </c>
    </row>
    <row r="364" spans="1:11" x14ac:dyDescent="0.25">
      <c r="A364" s="155" t="s">
        <v>263</v>
      </c>
      <c r="B364" s="155" t="s">
        <v>264</v>
      </c>
      <c r="C364" s="155" t="s">
        <v>22</v>
      </c>
      <c r="D364" s="155">
        <v>809.03405529999998</v>
      </c>
      <c r="E364" s="155">
        <v>16.9004528555337</v>
      </c>
      <c r="F364" s="155">
        <v>1.95828067237126</v>
      </c>
      <c r="G364" s="155">
        <v>16.702610754703301</v>
      </c>
      <c r="H364" s="155">
        <v>40504.454185399998</v>
      </c>
      <c r="I364" s="155">
        <v>2.0455812602897301</v>
      </c>
      <c r="J364" s="155">
        <v>98.041719327628797</v>
      </c>
      <c r="K364" s="155">
        <v>0.33361715852588403</v>
      </c>
    </row>
    <row r="365" spans="1:11" x14ac:dyDescent="0.25">
      <c r="A365" s="155" t="s">
        <v>313</v>
      </c>
      <c r="B365" s="155" t="s">
        <v>314</v>
      </c>
      <c r="C365" s="155" t="s">
        <v>21</v>
      </c>
      <c r="D365" s="155"/>
      <c r="E365" s="155"/>
      <c r="F365" s="155"/>
      <c r="G365" s="155"/>
      <c r="H365" s="155">
        <v>77.071035899999998</v>
      </c>
      <c r="I365" s="155">
        <v>52.255275920420402</v>
      </c>
      <c r="J365" s="155">
        <v>100</v>
      </c>
      <c r="K365" s="155">
        <v>0</v>
      </c>
    </row>
    <row r="366" spans="1:11" x14ac:dyDescent="0.25">
      <c r="A366" s="155" t="s">
        <v>313</v>
      </c>
      <c r="B366" s="155" t="s">
        <v>314</v>
      </c>
      <c r="C366" s="155" t="s">
        <v>22</v>
      </c>
      <c r="D366" s="155">
        <v>602.98104049999995</v>
      </c>
      <c r="E366" s="155">
        <v>19.239877189549698</v>
      </c>
      <c r="F366" s="155">
        <v>5.5344720426071703</v>
      </c>
      <c r="G366" s="155">
        <v>18.757876999440601</v>
      </c>
      <c r="H366" s="155">
        <v>10292.024587100001</v>
      </c>
      <c r="I366" s="155">
        <v>3.4355703922708001</v>
      </c>
      <c r="J366" s="155">
        <v>94.465527957392794</v>
      </c>
      <c r="K366" s="155">
        <v>1.0989717421459</v>
      </c>
    </row>
    <row r="367" spans="1:11" x14ac:dyDescent="0.25">
      <c r="A367" s="155" t="s">
        <v>265</v>
      </c>
      <c r="B367" s="155" t="s">
        <v>266</v>
      </c>
      <c r="C367" s="155" t="s">
        <v>21</v>
      </c>
      <c r="D367" s="155">
        <v>149.65072789999999</v>
      </c>
      <c r="E367" s="155">
        <v>100</v>
      </c>
      <c r="F367" s="155">
        <v>5.2205387916220003</v>
      </c>
      <c r="G367" s="155">
        <v>99.711857575845499</v>
      </c>
      <c r="H367" s="155">
        <v>2716.9255753000002</v>
      </c>
      <c r="I367" s="155">
        <v>43.789697474180102</v>
      </c>
      <c r="J367" s="155">
        <v>94.779461208377995</v>
      </c>
      <c r="K367" s="155">
        <v>5.4922196626010802</v>
      </c>
    </row>
    <row r="368" spans="1:11" x14ac:dyDescent="0.25">
      <c r="A368" s="155" t="s">
        <v>265</v>
      </c>
      <c r="B368" s="155" t="s">
        <v>266</v>
      </c>
      <c r="C368" s="155" t="s">
        <v>22</v>
      </c>
      <c r="D368" s="155">
        <v>7808.3886122000004</v>
      </c>
      <c r="E368" s="155">
        <v>14.066975771221401</v>
      </c>
      <c r="F368" s="155">
        <v>4.8537249282686696</v>
      </c>
      <c r="G368" s="155">
        <v>13.263181997161301</v>
      </c>
      <c r="H368" s="155">
        <v>153065.75913200001</v>
      </c>
      <c r="I368" s="155">
        <v>3.1254381951918901</v>
      </c>
      <c r="J368" s="155">
        <v>95.146275071731296</v>
      </c>
      <c r="K368" s="155">
        <v>0.67659860608576206</v>
      </c>
    </row>
    <row r="369" spans="1:11" x14ac:dyDescent="0.25">
      <c r="A369" s="155" t="s">
        <v>269</v>
      </c>
      <c r="B369" s="155" t="s">
        <v>270</v>
      </c>
      <c r="C369" s="155" t="s">
        <v>21</v>
      </c>
      <c r="D369" s="155">
        <v>26.056677000000001</v>
      </c>
      <c r="E369" s="155">
        <v>99.999999999999901</v>
      </c>
      <c r="F369" s="155">
        <v>5.1096450299244198</v>
      </c>
      <c r="G369" s="155">
        <v>101.91828584573101</v>
      </c>
      <c r="H369" s="155">
        <v>483.89414829999998</v>
      </c>
      <c r="I369" s="155">
        <v>33.933949856257499</v>
      </c>
      <c r="J369" s="155">
        <v>94.890354970075606</v>
      </c>
      <c r="K369" s="155">
        <v>5.4880842514951604</v>
      </c>
    </row>
    <row r="370" spans="1:11" x14ac:dyDescent="0.25">
      <c r="A370" s="155" t="s">
        <v>269</v>
      </c>
      <c r="B370" s="155" t="s">
        <v>270</v>
      </c>
      <c r="C370" s="155" t="s">
        <v>22</v>
      </c>
      <c r="D370" s="155">
        <v>1089.6729459000001</v>
      </c>
      <c r="E370" s="155">
        <v>17.2497689091457</v>
      </c>
      <c r="F370" s="155">
        <v>3.21488827435727</v>
      </c>
      <c r="G370" s="155">
        <v>17.203743267639201</v>
      </c>
      <c r="H370" s="155">
        <v>32804.909164199998</v>
      </c>
      <c r="I370" s="155">
        <v>3.0011745479915399</v>
      </c>
      <c r="J370" s="155">
        <v>96.785111725642807</v>
      </c>
      <c r="K370" s="155">
        <v>0.57145269060563897</v>
      </c>
    </row>
    <row r="371" spans="1:11" x14ac:dyDescent="0.25">
      <c r="A371" s="155" t="s">
        <v>271</v>
      </c>
      <c r="B371" s="155" t="s">
        <v>272</v>
      </c>
      <c r="C371" s="155" t="s">
        <v>21</v>
      </c>
      <c r="D371" s="155">
        <v>46.199535500000003</v>
      </c>
      <c r="E371" s="155">
        <v>70.750552921168705</v>
      </c>
      <c r="F371" s="155">
        <v>8.3236047132295408</v>
      </c>
      <c r="G371" s="155">
        <v>66.888281280045504</v>
      </c>
      <c r="H371" s="155">
        <v>508.84286609999998</v>
      </c>
      <c r="I371" s="155">
        <v>43.754216522032898</v>
      </c>
      <c r="J371" s="155">
        <v>91.6763952867705</v>
      </c>
      <c r="K371" s="155">
        <v>6.0730094325900401</v>
      </c>
    </row>
    <row r="372" spans="1:11" x14ac:dyDescent="0.25">
      <c r="A372" s="155" t="s">
        <v>271</v>
      </c>
      <c r="B372" s="155" t="s">
        <v>272</v>
      </c>
      <c r="C372" s="155" t="s">
        <v>22</v>
      </c>
      <c r="D372" s="155">
        <v>4076.684428</v>
      </c>
      <c r="E372" s="155">
        <v>9.8787120668714703</v>
      </c>
      <c r="F372" s="155">
        <v>7.7091059149752104</v>
      </c>
      <c r="G372" s="155">
        <v>9.7657507602470908</v>
      </c>
      <c r="H372" s="155">
        <v>48804.732340199997</v>
      </c>
      <c r="I372" s="155">
        <v>2.6212875669218101</v>
      </c>
      <c r="J372" s="155">
        <v>92.290894085024803</v>
      </c>
      <c r="K372" s="155">
        <v>0.81573819060238495</v>
      </c>
    </row>
    <row r="373" spans="1:11" x14ac:dyDescent="0.25">
      <c r="A373" s="155" t="s">
        <v>273</v>
      </c>
      <c r="B373" s="155" t="s">
        <v>274</v>
      </c>
      <c r="C373" s="155" t="s">
        <v>21</v>
      </c>
      <c r="D373" s="155">
        <v>92.664263800000001</v>
      </c>
      <c r="E373" s="155">
        <v>100</v>
      </c>
      <c r="F373" s="155">
        <v>7.6479115509470796</v>
      </c>
      <c r="G373" s="155">
        <v>90.028580384996204</v>
      </c>
      <c r="H373" s="155">
        <v>1118.9640766</v>
      </c>
      <c r="I373" s="155">
        <v>41.8428475593686</v>
      </c>
      <c r="J373" s="155">
        <v>92.3520884490529</v>
      </c>
      <c r="K373" s="155">
        <v>7.4554959330629096</v>
      </c>
    </row>
    <row r="374" spans="1:11" x14ac:dyDescent="0.25">
      <c r="A374" s="155" t="s">
        <v>273</v>
      </c>
      <c r="B374" s="155" t="s">
        <v>274</v>
      </c>
      <c r="C374" s="155" t="s">
        <v>22</v>
      </c>
      <c r="D374" s="155">
        <v>4900.5817231000001</v>
      </c>
      <c r="E374" s="155">
        <v>13.109919970935699</v>
      </c>
      <c r="F374" s="155">
        <v>7.4928924924413796</v>
      </c>
      <c r="G374" s="155">
        <v>12.6780990508099</v>
      </c>
      <c r="H374" s="155">
        <v>60502.488293499999</v>
      </c>
      <c r="I374" s="155">
        <v>3.0558878147613902</v>
      </c>
      <c r="J374" s="155">
        <v>92.507107507558601</v>
      </c>
      <c r="K374" s="155">
        <v>1.0269009134079701</v>
      </c>
    </row>
    <row r="375" spans="1:11" x14ac:dyDescent="0.25">
      <c r="A375" s="155" t="s">
        <v>275</v>
      </c>
      <c r="B375" s="155" t="s">
        <v>276</v>
      </c>
      <c r="C375" s="155" t="s">
        <v>21</v>
      </c>
      <c r="D375" s="155"/>
      <c r="E375" s="155"/>
      <c r="F375" s="155"/>
      <c r="G375" s="155"/>
      <c r="H375" s="155">
        <v>111.3404262</v>
      </c>
      <c r="I375" s="155">
        <v>61.087733459356002</v>
      </c>
      <c r="J375" s="155">
        <v>100</v>
      </c>
      <c r="K375" s="155">
        <v>0</v>
      </c>
    </row>
    <row r="376" spans="1:11" x14ac:dyDescent="0.25">
      <c r="A376" s="155" t="s">
        <v>275</v>
      </c>
      <c r="B376" s="155" t="s">
        <v>276</v>
      </c>
      <c r="C376" s="155" t="s">
        <v>22</v>
      </c>
      <c r="D376" s="155">
        <v>811.533141</v>
      </c>
      <c r="E376" s="155">
        <v>17.789518828526099</v>
      </c>
      <c r="F376" s="155">
        <v>1.94332328114398</v>
      </c>
      <c r="G376" s="155">
        <v>17.5606007653864</v>
      </c>
      <c r="H376" s="155">
        <v>40948.535751000003</v>
      </c>
      <c r="I376" s="155">
        <v>3.3929159301133098</v>
      </c>
      <c r="J376" s="155">
        <v>98.056676718855996</v>
      </c>
      <c r="K376" s="155">
        <v>0.348022444163537</v>
      </c>
    </row>
    <row r="377" spans="1:11" x14ac:dyDescent="0.25">
      <c r="A377" s="155" t="s">
        <v>277</v>
      </c>
      <c r="B377" s="155" t="s">
        <v>278</v>
      </c>
      <c r="C377" s="155" t="s">
        <v>21</v>
      </c>
      <c r="D377" s="155">
        <v>59.103144200000003</v>
      </c>
      <c r="E377" s="155">
        <v>59.5666255155041</v>
      </c>
      <c r="F377" s="155">
        <v>7.1380702094186796</v>
      </c>
      <c r="G377" s="155">
        <v>55.029974248880201</v>
      </c>
      <c r="H377" s="155">
        <v>768.8957752</v>
      </c>
      <c r="I377" s="155">
        <v>25.542501598780198</v>
      </c>
      <c r="J377" s="155">
        <v>92.8619297905813</v>
      </c>
      <c r="K377" s="155">
        <v>4.23001999524298</v>
      </c>
    </row>
    <row r="378" spans="1:11" x14ac:dyDescent="0.25">
      <c r="A378" s="155" t="s">
        <v>277</v>
      </c>
      <c r="B378" s="155" t="s">
        <v>278</v>
      </c>
      <c r="C378" s="155" t="s">
        <v>22</v>
      </c>
      <c r="D378" s="155">
        <v>802.5766079</v>
      </c>
      <c r="E378" s="155">
        <v>16.7372331490599</v>
      </c>
      <c r="F378" s="155">
        <v>4.8730400549265198</v>
      </c>
      <c r="G378" s="155">
        <v>15.8024237023035</v>
      </c>
      <c r="H378" s="155">
        <v>15667.1547888</v>
      </c>
      <c r="I378" s="155">
        <v>3.4191520858512701</v>
      </c>
      <c r="J378" s="155">
        <v>95.126959945073494</v>
      </c>
      <c r="K378" s="155">
        <v>0.80950598768959403</v>
      </c>
    </row>
    <row r="379" spans="1:11" x14ac:dyDescent="0.25">
      <c r="A379" s="155" t="s">
        <v>279</v>
      </c>
      <c r="B379" s="155" t="s">
        <v>280</v>
      </c>
      <c r="C379" s="155" t="s">
        <v>21</v>
      </c>
      <c r="D379" s="155"/>
      <c r="E379" s="155"/>
      <c r="F379" s="155"/>
      <c r="G379" s="155"/>
      <c r="H379" s="155">
        <v>867.54877309999995</v>
      </c>
      <c r="I379" s="155">
        <v>39.868806377962002</v>
      </c>
      <c r="J379" s="155">
        <v>100</v>
      </c>
      <c r="K379" s="155">
        <v>0</v>
      </c>
    </row>
    <row r="380" spans="1:11" x14ac:dyDescent="0.25">
      <c r="A380" s="155" t="s">
        <v>279</v>
      </c>
      <c r="B380" s="155" t="s">
        <v>280</v>
      </c>
      <c r="C380" s="155" t="s">
        <v>22</v>
      </c>
      <c r="D380" s="155">
        <v>2611.3746074999999</v>
      </c>
      <c r="E380" s="155">
        <v>19.9154209878057</v>
      </c>
      <c r="F380" s="155">
        <v>4.1254329014698499</v>
      </c>
      <c r="G380" s="155">
        <v>18.727638089822701</v>
      </c>
      <c r="H380" s="155">
        <v>60688.033475700002</v>
      </c>
      <c r="I380" s="155">
        <v>3.1459283335808199</v>
      </c>
      <c r="J380" s="155">
        <v>95.874567098530207</v>
      </c>
      <c r="K380" s="155">
        <v>0.805840554807147</v>
      </c>
    </row>
    <row r="381" spans="1:11" x14ac:dyDescent="0.25">
      <c r="A381" s="155" t="s">
        <v>281</v>
      </c>
      <c r="B381" s="155" t="s">
        <v>282</v>
      </c>
      <c r="C381" s="155" t="s">
        <v>21</v>
      </c>
      <c r="D381" s="155">
        <v>1102.2316590999999</v>
      </c>
      <c r="E381" s="155">
        <v>20.1867213956325</v>
      </c>
      <c r="F381" s="155">
        <v>7.8376165559646802</v>
      </c>
      <c r="G381" s="155">
        <v>15.970536913504001</v>
      </c>
      <c r="H381" s="155">
        <v>12961.121035300001</v>
      </c>
      <c r="I381" s="155">
        <v>10.8558321896721</v>
      </c>
      <c r="J381" s="155">
        <v>92.162383444035299</v>
      </c>
      <c r="K381" s="155">
        <v>1.35815654764324</v>
      </c>
    </row>
    <row r="382" spans="1:11" x14ac:dyDescent="0.25">
      <c r="A382" s="155" t="s">
        <v>281</v>
      </c>
      <c r="B382" s="155" t="s">
        <v>282</v>
      </c>
      <c r="C382" s="155" t="s">
        <v>22</v>
      </c>
      <c r="D382" s="155">
        <v>3643.3802534000001</v>
      </c>
      <c r="E382" s="155">
        <v>13.970144198845601</v>
      </c>
      <c r="F382" s="155">
        <v>6.8936245877129103</v>
      </c>
      <c r="G382" s="155">
        <v>13.6338851880544</v>
      </c>
      <c r="H382" s="155">
        <v>49208.065412700002</v>
      </c>
      <c r="I382" s="155">
        <v>3.8411475100991299</v>
      </c>
      <c r="J382" s="155">
        <v>93.106375412287093</v>
      </c>
      <c r="K382" s="155">
        <v>1.0094570403180301</v>
      </c>
    </row>
    <row r="383" spans="1:11" x14ac:dyDescent="0.25">
      <c r="A383" s="155" t="s">
        <v>283</v>
      </c>
      <c r="B383" s="155" t="s">
        <v>284</v>
      </c>
      <c r="C383" s="155" t="s">
        <v>21</v>
      </c>
      <c r="D383" s="155">
        <v>151.77841359999999</v>
      </c>
      <c r="E383" s="155">
        <v>41.208220226868903</v>
      </c>
      <c r="F383" s="155">
        <v>2.5384753018697301</v>
      </c>
      <c r="G383" s="155">
        <v>35.577128407576602</v>
      </c>
      <c r="H383" s="155">
        <v>5827.3387946000003</v>
      </c>
      <c r="I383" s="155">
        <v>17.822923559415599</v>
      </c>
      <c r="J383" s="155">
        <v>97.461524698130305</v>
      </c>
      <c r="K383" s="155">
        <v>0.92663912301603601</v>
      </c>
    </row>
    <row r="384" spans="1:11" x14ac:dyDescent="0.25">
      <c r="A384" s="155" t="s">
        <v>283</v>
      </c>
      <c r="B384" s="155" t="s">
        <v>284</v>
      </c>
      <c r="C384" s="155" t="s">
        <v>22</v>
      </c>
      <c r="D384" s="155">
        <v>1709.0418671</v>
      </c>
      <c r="E384" s="155">
        <v>17.400100327682999</v>
      </c>
      <c r="F384" s="155">
        <v>4.0542307893547802</v>
      </c>
      <c r="G384" s="155">
        <v>16.559418442209601</v>
      </c>
      <c r="H384" s="155">
        <v>40445.486473700003</v>
      </c>
      <c r="I384" s="155">
        <v>2.9970144704683399</v>
      </c>
      <c r="J384" s="155">
        <v>95.945769210645196</v>
      </c>
      <c r="K384" s="155">
        <v>0.69972552885392603</v>
      </c>
    </row>
    <row r="385" spans="1:11" x14ac:dyDescent="0.25">
      <c r="A385" s="155" t="s">
        <v>285</v>
      </c>
      <c r="B385" s="155" t="s">
        <v>286</v>
      </c>
      <c r="C385" s="155" t="s">
        <v>21</v>
      </c>
      <c r="D385" s="155"/>
      <c r="E385" s="155"/>
      <c r="F385" s="155"/>
      <c r="G385" s="155"/>
      <c r="H385" s="155">
        <v>199.66473490000001</v>
      </c>
      <c r="I385" s="155">
        <v>36.756382569466197</v>
      </c>
      <c r="J385" s="155">
        <v>100</v>
      </c>
      <c r="K385" s="155">
        <v>0</v>
      </c>
    </row>
    <row r="386" spans="1:11" x14ac:dyDescent="0.25">
      <c r="A386" s="155" t="s">
        <v>285</v>
      </c>
      <c r="B386" s="155" t="s">
        <v>286</v>
      </c>
      <c r="C386" s="155" t="s">
        <v>22</v>
      </c>
      <c r="D386" s="155">
        <v>797.97456999999997</v>
      </c>
      <c r="E386" s="155">
        <v>16.752758029356201</v>
      </c>
      <c r="F386" s="155">
        <v>4.6290184766706703</v>
      </c>
      <c r="G386" s="155">
        <v>16.194934561330001</v>
      </c>
      <c r="H386" s="155">
        <v>16440.551783300001</v>
      </c>
      <c r="I386" s="155">
        <v>3.0657848342711298</v>
      </c>
      <c r="J386" s="155">
        <v>95.370981523329306</v>
      </c>
      <c r="K386" s="155">
        <v>0.78605305424618099</v>
      </c>
    </row>
    <row r="387" spans="1:11" x14ac:dyDescent="0.25">
      <c r="A387" s="155" t="s">
        <v>287</v>
      </c>
      <c r="B387" s="155" t="s">
        <v>288</v>
      </c>
      <c r="C387" s="155" t="s">
        <v>21</v>
      </c>
      <c r="D387" s="155"/>
      <c r="E387" s="155"/>
      <c r="F387" s="155"/>
      <c r="G387" s="155"/>
      <c r="H387" s="155">
        <v>774.31775549999998</v>
      </c>
      <c r="I387" s="155">
        <v>25.112424869636602</v>
      </c>
      <c r="J387" s="155">
        <v>100</v>
      </c>
      <c r="K387" s="155">
        <v>0</v>
      </c>
    </row>
    <row r="388" spans="1:11" x14ac:dyDescent="0.25">
      <c r="A388" s="155" t="s">
        <v>287</v>
      </c>
      <c r="B388" s="155" t="s">
        <v>288</v>
      </c>
      <c r="C388" s="155" t="s">
        <v>22</v>
      </c>
      <c r="D388" s="155">
        <v>714.25236059999997</v>
      </c>
      <c r="E388" s="155">
        <v>21.441318967860301</v>
      </c>
      <c r="F388" s="155">
        <v>2.85568283573825</v>
      </c>
      <c r="G388" s="155">
        <v>21.129625938517101</v>
      </c>
      <c r="H388" s="155">
        <v>24297.361382399999</v>
      </c>
      <c r="I388" s="155">
        <v>3.4517393564777401</v>
      </c>
      <c r="J388" s="155">
        <v>97.144317164261693</v>
      </c>
      <c r="K388" s="155">
        <v>0.62113268052689696</v>
      </c>
    </row>
    <row r="389" spans="1:11" x14ac:dyDescent="0.25">
      <c r="A389" s="155" t="s">
        <v>289</v>
      </c>
      <c r="B389" s="155" t="s">
        <v>290</v>
      </c>
      <c r="C389" s="155" t="s">
        <v>21</v>
      </c>
      <c r="D389" s="155">
        <v>819.30603429999996</v>
      </c>
      <c r="E389" s="155">
        <v>26.130010773849101</v>
      </c>
      <c r="F389" s="155">
        <v>11.437622135365601</v>
      </c>
      <c r="G389" s="155">
        <v>18.217247269272999</v>
      </c>
      <c r="H389" s="155">
        <v>6343.9489203000003</v>
      </c>
      <c r="I389" s="155">
        <v>14.8177268846804</v>
      </c>
      <c r="J389" s="155">
        <v>88.562377864634399</v>
      </c>
      <c r="K389" s="155">
        <v>2.3527145006307402</v>
      </c>
    </row>
    <row r="390" spans="1:11" x14ac:dyDescent="0.25">
      <c r="A390" s="155" t="s">
        <v>289</v>
      </c>
      <c r="B390" s="155" t="s">
        <v>290</v>
      </c>
      <c r="C390" s="155" t="s">
        <v>22</v>
      </c>
      <c r="D390" s="155">
        <v>5985.7831718999996</v>
      </c>
      <c r="E390" s="155">
        <v>9.2760445360110104</v>
      </c>
      <c r="F390" s="155">
        <v>14.0293929197894</v>
      </c>
      <c r="G390" s="155">
        <v>8.9767035265621207</v>
      </c>
      <c r="H390" s="155">
        <v>36680.233854799997</v>
      </c>
      <c r="I390" s="155">
        <v>3.9521711030923199</v>
      </c>
      <c r="J390" s="155">
        <v>85.970607080210598</v>
      </c>
      <c r="K390" s="155">
        <v>1.46489253915701</v>
      </c>
    </row>
    <row r="391" spans="1:11" x14ac:dyDescent="0.25">
      <c r="A391" s="155" t="s">
        <v>291</v>
      </c>
      <c r="B391" s="155" t="s">
        <v>292</v>
      </c>
      <c r="C391" s="155" t="s">
        <v>21</v>
      </c>
      <c r="D391" s="155">
        <v>27.704965699999999</v>
      </c>
      <c r="E391" s="155">
        <v>100</v>
      </c>
      <c r="F391" s="155">
        <v>4.0183459142039997</v>
      </c>
      <c r="G391" s="155">
        <v>64.9500774781948</v>
      </c>
      <c r="H391" s="155">
        <v>661.75697439999999</v>
      </c>
      <c r="I391" s="155">
        <v>54.285604325380497</v>
      </c>
      <c r="J391" s="155">
        <v>95.981654085795995</v>
      </c>
      <c r="K391" s="155">
        <v>2.7191850458051299</v>
      </c>
    </row>
    <row r="392" spans="1:11" x14ac:dyDescent="0.25">
      <c r="A392" s="155" t="s">
        <v>291</v>
      </c>
      <c r="B392" s="155" t="s">
        <v>292</v>
      </c>
      <c r="C392" s="155" t="s">
        <v>22</v>
      </c>
      <c r="D392" s="155">
        <v>3640.4479449999999</v>
      </c>
      <c r="E392" s="155">
        <v>14.581176220609301</v>
      </c>
      <c r="F392" s="155">
        <v>5.1140688326517596</v>
      </c>
      <c r="G392" s="155">
        <v>13.977229184439</v>
      </c>
      <c r="H392" s="155">
        <v>67544.513856000005</v>
      </c>
      <c r="I392" s="155">
        <v>3.9416083686947401</v>
      </c>
      <c r="J392" s="155">
        <v>94.885931167348204</v>
      </c>
      <c r="K392" s="155">
        <v>0.75333098658115605</v>
      </c>
    </row>
    <row r="393" spans="1:11" x14ac:dyDescent="0.25">
      <c r="A393" s="155" t="s">
        <v>293</v>
      </c>
      <c r="B393" s="155" t="s">
        <v>294</v>
      </c>
      <c r="C393" s="155" t="s">
        <v>21</v>
      </c>
      <c r="D393" s="155"/>
      <c r="E393" s="155"/>
      <c r="F393" s="155"/>
      <c r="G393" s="155"/>
      <c r="H393" s="155">
        <v>380.1632032</v>
      </c>
      <c r="I393" s="155">
        <v>45.340709078534502</v>
      </c>
      <c r="J393" s="155">
        <v>100</v>
      </c>
      <c r="K393" s="155">
        <v>0</v>
      </c>
    </row>
    <row r="394" spans="1:11" x14ac:dyDescent="0.25">
      <c r="A394" s="155" t="s">
        <v>293</v>
      </c>
      <c r="B394" s="155" t="s">
        <v>294</v>
      </c>
      <c r="C394" s="155" t="s">
        <v>22</v>
      </c>
      <c r="D394" s="155">
        <v>2080.1962020000001</v>
      </c>
      <c r="E394" s="155">
        <v>17.0906452379927</v>
      </c>
      <c r="F394" s="155">
        <v>2.9389307835217999</v>
      </c>
      <c r="G394" s="155">
        <v>16.823646784398498</v>
      </c>
      <c r="H394" s="155">
        <v>68700.518119800006</v>
      </c>
      <c r="I394" s="155">
        <v>3.2438198789613</v>
      </c>
      <c r="J394" s="155">
        <v>97.061069216478202</v>
      </c>
      <c r="K394" s="155">
        <v>0.50940643684329101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513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56" t="s">
        <v>77</v>
      </c>
      <c r="B405" s="156" t="s">
        <v>78</v>
      </c>
      <c r="C405" s="156" t="s">
        <v>21</v>
      </c>
      <c r="D405" s="156"/>
      <c r="E405" s="156"/>
      <c r="F405" s="156"/>
      <c r="G405" s="156"/>
      <c r="H405" s="156">
        <v>29.526749599999999</v>
      </c>
      <c r="I405" s="156"/>
      <c r="J405" s="156">
        <v>100</v>
      </c>
      <c r="K405" s="156"/>
    </row>
    <row r="406" spans="1:11" x14ac:dyDescent="0.25">
      <c r="A406" s="156" t="s">
        <v>77</v>
      </c>
      <c r="B406" s="156" t="s">
        <v>78</v>
      </c>
      <c r="C406" s="156" t="s">
        <v>22</v>
      </c>
      <c r="D406" s="156">
        <v>3.5432100000000002</v>
      </c>
      <c r="E406" s="156"/>
      <c r="F406" s="156">
        <v>0.881665270070635</v>
      </c>
      <c r="G406" s="156"/>
      <c r="H406" s="156">
        <v>398.33379710000003</v>
      </c>
      <c r="I406" s="156"/>
      <c r="J406" s="156">
        <v>99.118334729929401</v>
      </c>
      <c r="K406" s="156"/>
    </row>
    <row r="407" spans="1:11" x14ac:dyDescent="0.25">
      <c r="A407" s="156" t="s">
        <v>79</v>
      </c>
      <c r="B407" s="156" t="s">
        <v>80</v>
      </c>
      <c r="C407" s="156" t="s">
        <v>21</v>
      </c>
      <c r="D407" s="156">
        <v>5.0954775000000003</v>
      </c>
      <c r="E407" s="156"/>
      <c r="F407" s="156">
        <v>3.8461538461538498</v>
      </c>
      <c r="G407" s="156"/>
      <c r="H407" s="156">
        <v>127.3869375</v>
      </c>
      <c r="I407" s="156"/>
      <c r="J407" s="156">
        <v>96.153846153846104</v>
      </c>
      <c r="K407" s="156"/>
    </row>
    <row r="408" spans="1:11" x14ac:dyDescent="0.25">
      <c r="A408" s="156" t="s">
        <v>79</v>
      </c>
      <c r="B408" s="156" t="s">
        <v>80</v>
      </c>
      <c r="C408" s="156" t="s">
        <v>22</v>
      </c>
      <c r="D408" s="156">
        <v>20.381910000000001</v>
      </c>
      <c r="E408" s="156"/>
      <c r="F408" s="156">
        <v>2.62008733624454</v>
      </c>
      <c r="G408" s="156"/>
      <c r="H408" s="156">
        <v>757.52765499999998</v>
      </c>
      <c r="I408" s="156"/>
      <c r="J408" s="156">
        <v>97.379912663755505</v>
      </c>
      <c r="K408" s="156"/>
    </row>
    <row r="409" spans="1:11" x14ac:dyDescent="0.25">
      <c r="A409" s="156" t="s">
        <v>81</v>
      </c>
      <c r="B409" s="156" t="s">
        <v>82</v>
      </c>
      <c r="C409" s="156" t="s">
        <v>21</v>
      </c>
      <c r="D409" s="156"/>
      <c r="E409" s="156"/>
      <c r="F409" s="156"/>
      <c r="G409" s="156"/>
      <c r="H409" s="156">
        <v>249.08882019999999</v>
      </c>
      <c r="I409" s="156"/>
      <c r="J409" s="156">
        <v>100</v>
      </c>
      <c r="K409" s="156"/>
    </row>
    <row r="410" spans="1:11" x14ac:dyDescent="0.25">
      <c r="A410" s="156" t="s">
        <v>81</v>
      </c>
      <c r="B410" s="156" t="s">
        <v>82</v>
      </c>
      <c r="C410" s="156" t="s">
        <v>22</v>
      </c>
      <c r="D410" s="156">
        <v>9.1229049999999994</v>
      </c>
      <c r="E410" s="156"/>
      <c r="F410" s="156">
        <v>1.7158420485874899</v>
      </c>
      <c r="G410" s="156"/>
      <c r="H410" s="156">
        <v>522.5638553</v>
      </c>
      <c r="I410" s="156"/>
      <c r="J410" s="156">
        <v>98.284157951412496</v>
      </c>
      <c r="K410" s="156"/>
    </row>
    <row r="411" spans="1:11" x14ac:dyDescent="0.25">
      <c r="A411" s="156" t="s">
        <v>85</v>
      </c>
      <c r="B411" s="156" t="s">
        <v>86</v>
      </c>
      <c r="C411" s="156" t="s">
        <v>21</v>
      </c>
      <c r="D411" s="156">
        <v>2.6759512999999999</v>
      </c>
      <c r="E411" s="156"/>
      <c r="F411" s="156">
        <v>0.21384537548080201</v>
      </c>
      <c r="G411" s="156"/>
      <c r="H411" s="156">
        <v>1248.6727364999999</v>
      </c>
      <c r="I411" s="156"/>
      <c r="J411" s="156">
        <v>99.786154624519199</v>
      </c>
      <c r="K411" s="156"/>
    </row>
    <row r="412" spans="1:11" x14ac:dyDescent="0.25">
      <c r="A412" s="156" t="s">
        <v>85</v>
      </c>
      <c r="B412" s="156" t="s">
        <v>86</v>
      </c>
      <c r="C412" s="156" t="s">
        <v>22</v>
      </c>
      <c r="D412" s="156">
        <v>168.84535700000001</v>
      </c>
      <c r="E412" s="156"/>
      <c r="F412" s="156">
        <v>2.6356113718257301</v>
      </c>
      <c r="G412" s="156"/>
      <c r="H412" s="156">
        <v>6237.4616882999999</v>
      </c>
      <c r="I412" s="156"/>
      <c r="J412" s="156">
        <v>97.364388628174297</v>
      </c>
      <c r="K412" s="156"/>
    </row>
    <row r="413" spans="1:11" x14ac:dyDescent="0.25">
      <c r="A413" s="156" t="s">
        <v>97</v>
      </c>
      <c r="B413" s="156" t="s">
        <v>98</v>
      </c>
      <c r="C413" s="156" t="s">
        <v>21</v>
      </c>
      <c r="D413" s="156"/>
      <c r="E413" s="156"/>
      <c r="F413" s="156"/>
      <c r="G413" s="156"/>
      <c r="H413" s="156">
        <v>222.4134157</v>
      </c>
      <c r="I413" s="156"/>
      <c r="J413" s="156">
        <v>100</v>
      </c>
      <c r="K413" s="156"/>
    </row>
    <row r="414" spans="1:11" x14ac:dyDescent="0.25">
      <c r="A414" s="156" t="s">
        <v>97</v>
      </c>
      <c r="B414" s="156" t="s">
        <v>98</v>
      </c>
      <c r="C414" s="156" t="s">
        <v>22</v>
      </c>
      <c r="D414" s="156">
        <v>85.806749400000001</v>
      </c>
      <c r="E414" s="156"/>
      <c r="F414" s="156">
        <v>2.7905138702998298</v>
      </c>
      <c r="G414" s="156"/>
      <c r="H414" s="156">
        <v>2989.1376295999999</v>
      </c>
      <c r="I414" s="156"/>
      <c r="J414" s="156">
        <v>97.209486129700196</v>
      </c>
      <c r="K414" s="156"/>
    </row>
    <row r="415" spans="1:11" x14ac:dyDescent="0.25">
      <c r="A415" s="156" t="s">
        <v>113</v>
      </c>
      <c r="B415" s="156" t="s">
        <v>114</v>
      </c>
      <c r="C415" s="156" t="s">
        <v>21</v>
      </c>
      <c r="D415" s="156">
        <v>10.2581305</v>
      </c>
      <c r="E415" s="156"/>
      <c r="F415" s="156">
        <v>0.87871177041155801</v>
      </c>
      <c r="G415" s="156"/>
      <c r="H415" s="156">
        <v>1157.1474791000001</v>
      </c>
      <c r="I415" s="156"/>
      <c r="J415" s="156">
        <v>99.121288229588401</v>
      </c>
      <c r="K415" s="156"/>
    </row>
    <row r="416" spans="1:11" x14ac:dyDescent="0.25">
      <c r="A416" s="156" t="s">
        <v>113</v>
      </c>
      <c r="B416" s="156" t="s">
        <v>114</v>
      </c>
      <c r="C416" s="156" t="s">
        <v>22</v>
      </c>
      <c r="D416" s="156">
        <v>267.32364589999997</v>
      </c>
      <c r="E416" s="156"/>
      <c r="F416" s="156">
        <v>3.9270346080404299</v>
      </c>
      <c r="G416" s="156"/>
      <c r="H416" s="156">
        <v>6539.9411883000002</v>
      </c>
      <c r="I416" s="156"/>
      <c r="J416" s="156">
        <v>96.072965391959599</v>
      </c>
      <c r="K416" s="156"/>
    </row>
    <row r="417" spans="1:11" x14ac:dyDescent="0.25">
      <c r="A417" s="156" t="s">
        <v>115</v>
      </c>
      <c r="B417" s="156" t="s">
        <v>116</v>
      </c>
      <c r="C417" s="156" t="s">
        <v>21</v>
      </c>
      <c r="D417" s="156"/>
      <c r="E417" s="156"/>
      <c r="F417" s="156"/>
      <c r="G417" s="156"/>
      <c r="H417" s="156">
        <v>517.92949880000003</v>
      </c>
      <c r="I417" s="156"/>
      <c r="J417" s="156">
        <v>100</v>
      </c>
      <c r="K417" s="156"/>
    </row>
    <row r="418" spans="1:11" x14ac:dyDescent="0.25">
      <c r="A418" s="156" t="s">
        <v>115</v>
      </c>
      <c r="B418" s="156" t="s">
        <v>116</v>
      </c>
      <c r="C418" s="156" t="s">
        <v>22</v>
      </c>
      <c r="D418" s="156">
        <v>10.8277944</v>
      </c>
      <c r="E418" s="156"/>
      <c r="F418" s="156">
        <v>0.42253521126760601</v>
      </c>
      <c r="G418" s="156"/>
      <c r="H418" s="156">
        <v>2551.7502135999998</v>
      </c>
      <c r="I418" s="156"/>
      <c r="J418" s="156">
        <v>99.577464788732399</v>
      </c>
      <c r="K418" s="156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514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57" t="s">
        <v>19</v>
      </c>
      <c r="B429" s="157" t="s">
        <v>20</v>
      </c>
      <c r="C429" s="157" t="s">
        <v>21</v>
      </c>
      <c r="D429" s="157">
        <v>18.029559299999999</v>
      </c>
      <c r="E429" s="157"/>
      <c r="F429" s="157">
        <v>0.50500206029813399</v>
      </c>
      <c r="G429" s="157"/>
      <c r="H429" s="157">
        <v>3552.1656373999999</v>
      </c>
      <c r="I429" s="157"/>
      <c r="J429" s="157">
        <v>99.494997939701904</v>
      </c>
      <c r="K429" s="157"/>
    </row>
    <row r="430" spans="1:11" x14ac:dyDescent="0.25">
      <c r="A430" s="157" t="s">
        <v>19</v>
      </c>
      <c r="B430" s="157" t="s">
        <v>20</v>
      </c>
      <c r="C430" s="157" t="s">
        <v>22</v>
      </c>
      <c r="D430" s="157">
        <v>565.85157170000002</v>
      </c>
      <c r="E430" s="157"/>
      <c r="F430" s="157">
        <v>2.7518527001962099</v>
      </c>
      <c r="G430" s="157"/>
      <c r="H430" s="157">
        <v>19996.7160272</v>
      </c>
      <c r="I430" s="157"/>
      <c r="J430" s="157">
        <v>97.248147299803804</v>
      </c>
      <c r="K430" s="157"/>
    </row>
    <row r="431" spans="1:11" x14ac:dyDescent="0.25">
      <c r="A431" s="157" t="s">
        <v>32</v>
      </c>
      <c r="B431" s="157" t="s">
        <v>33</v>
      </c>
      <c r="C431" s="157" t="s">
        <v>21</v>
      </c>
      <c r="D431" s="157">
        <v>49.889805699999997</v>
      </c>
      <c r="E431" s="157">
        <v>63.320476483552603</v>
      </c>
      <c r="F431" s="157">
        <v>3.4074086126618299</v>
      </c>
      <c r="G431" s="157">
        <v>62.274792355543603</v>
      </c>
      <c r="H431" s="157">
        <v>1414.2670175999999</v>
      </c>
      <c r="I431" s="157">
        <v>18.365542865829202</v>
      </c>
      <c r="J431" s="157">
        <v>96.592591387338203</v>
      </c>
      <c r="K431" s="157">
        <v>2.19681096423946</v>
      </c>
    </row>
    <row r="432" spans="1:11" x14ac:dyDescent="0.25">
      <c r="A432" s="157" t="s">
        <v>32</v>
      </c>
      <c r="B432" s="157" t="s">
        <v>33</v>
      </c>
      <c r="C432" s="157" t="s">
        <v>22</v>
      </c>
      <c r="D432" s="157">
        <v>1260.4424329000001</v>
      </c>
      <c r="E432" s="157">
        <v>15.7316025499821</v>
      </c>
      <c r="F432" s="157">
        <v>6.38599324091666</v>
      </c>
      <c r="G432" s="157">
        <v>16.107774194888201</v>
      </c>
      <c r="H432" s="157">
        <v>18477.167447799999</v>
      </c>
      <c r="I432" s="157">
        <v>2.75556594634378</v>
      </c>
      <c r="J432" s="157">
        <v>93.614006759083296</v>
      </c>
      <c r="K432" s="157">
        <v>1.0988113926101799</v>
      </c>
    </row>
    <row r="433" spans="1:11" x14ac:dyDescent="0.25">
      <c r="A433" s="157" t="s">
        <v>34</v>
      </c>
      <c r="B433" s="157" t="s">
        <v>35</v>
      </c>
      <c r="C433" s="157" t="s">
        <v>21</v>
      </c>
      <c r="D433" s="157"/>
      <c r="E433" s="157"/>
      <c r="F433" s="157"/>
      <c r="G433" s="157"/>
      <c r="H433" s="157">
        <v>534.74265519999994</v>
      </c>
      <c r="I433" s="157">
        <v>22.30216065342</v>
      </c>
      <c r="J433" s="157">
        <v>100</v>
      </c>
      <c r="K433" s="157">
        <v>0</v>
      </c>
    </row>
    <row r="434" spans="1:11" x14ac:dyDescent="0.25">
      <c r="A434" s="157" t="s">
        <v>34</v>
      </c>
      <c r="B434" s="157" t="s">
        <v>35</v>
      </c>
      <c r="C434" s="157" t="s">
        <v>22</v>
      </c>
      <c r="D434" s="157">
        <v>488.65268259999999</v>
      </c>
      <c r="E434" s="157">
        <v>18.190919735428299</v>
      </c>
      <c r="F434" s="157">
        <v>4.8120419227812299</v>
      </c>
      <c r="G434" s="157">
        <v>17.5365089463419</v>
      </c>
      <c r="H434" s="157">
        <v>9666.1358758000006</v>
      </c>
      <c r="I434" s="157">
        <v>3.1989404538851098</v>
      </c>
      <c r="J434" s="157">
        <v>95.187958077218795</v>
      </c>
      <c r="K434" s="157">
        <v>0.88652407230512198</v>
      </c>
    </row>
    <row r="435" spans="1:11" x14ac:dyDescent="0.25">
      <c r="A435" s="157" t="s">
        <v>36</v>
      </c>
      <c r="B435" s="157" t="s">
        <v>37</v>
      </c>
      <c r="C435" s="157" t="s">
        <v>21</v>
      </c>
      <c r="D435" s="157">
        <v>6.7900619999999998</v>
      </c>
      <c r="E435" s="157">
        <v>45.460605656619499</v>
      </c>
      <c r="F435" s="157">
        <v>4.3795620437956204</v>
      </c>
      <c r="G435" s="157">
        <v>44.5327663566853</v>
      </c>
      <c r="H435" s="157">
        <v>148.24968699999999</v>
      </c>
      <c r="I435" s="157">
        <v>14.879818842950399</v>
      </c>
      <c r="J435" s="157">
        <v>95.620437956204398</v>
      </c>
      <c r="K435" s="157">
        <v>2.0396686880924499</v>
      </c>
    </row>
    <row r="436" spans="1:11" x14ac:dyDescent="0.25">
      <c r="A436" s="157" t="s">
        <v>36</v>
      </c>
      <c r="B436" s="157" t="s">
        <v>37</v>
      </c>
      <c r="C436" s="157" t="s">
        <v>22</v>
      </c>
      <c r="D436" s="157">
        <v>107.509315</v>
      </c>
      <c r="E436" s="157">
        <v>13.4489905294185</v>
      </c>
      <c r="F436" s="157">
        <v>7.6860841423948196</v>
      </c>
      <c r="G436" s="157">
        <v>12.7077317437603</v>
      </c>
      <c r="H436" s="157">
        <v>1291.243457</v>
      </c>
      <c r="I436" s="157">
        <v>5.9072550737875096</v>
      </c>
      <c r="J436" s="157">
        <v>92.313915857605195</v>
      </c>
      <c r="K436" s="157">
        <v>1.0580495316890699</v>
      </c>
    </row>
    <row r="437" spans="1:11" x14ac:dyDescent="0.25">
      <c r="A437" s="157" t="s">
        <v>38</v>
      </c>
      <c r="B437" s="157" t="s">
        <v>39</v>
      </c>
      <c r="C437" s="157" t="s">
        <v>21</v>
      </c>
      <c r="D437" s="157">
        <v>206.5434621</v>
      </c>
      <c r="E437" s="157">
        <v>29.245526454907399</v>
      </c>
      <c r="F437" s="157">
        <v>19.3245903178452</v>
      </c>
      <c r="G437" s="157">
        <v>30.433844791737499</v>
      </c>
      <c r="H437" s="157">
        <v>862.26813340000001</v>
      </c>
      <c r="I437" s="157">
        <v>22.658102034096501</v>
      </c>
      <c r="J437" s="157">
        <v>80.675409682154793</v>
      </c>
      <c r="K437" s="157">
        <v>7.2899732981127396</v>
      </c>
    </row>
    <row r="438" spans="1:11" x14ac:dyDescent="0.25">
      <c r="A438" s="157" t="s">
        <v>38</v>
      </c>
      <c r="B438" s="157" t="s">
        <v>39</v>
      </c>
      <c r="C438" s="157" t="s">
        <v>22</v>
      </c>
      <c r="D438" s="157">
        <v>1609.0470978000001</v>
      </c>
      <c r="E438" s="157">
        <v>13.598667900748399</v>
      </c>
      <c r="F438" s="157">
        <v>11.663432357503201</v>
      </c>
      <c r="G438" s="157">
        <v>14.6249873250503</v>
      </c>
      <c r="H438" s="157">
        <v>12186.609690699999</v>
      </c>
      <c r="I438" s="157">
        <v>4.4504677997585</v>
      </c>
      <c r="J438" s="157">
        <v>88.336567642496803</v>
      </c>
      <c r="K438" s="157">
        <v>1.9309959051771599</v>
      </c>
    </row>
    <row r="439" spans="1:11" x14ac:dyDescent="0.25">
      <c r="A439" s="157" t="s">
        <v>40</v>
      </c>
      <c r="B439" s="157" t="s">
        <v>41</v>
      </c>
      <c r="C439" s="157" t="s">
        <v>21</v>
      </c>
      <c r="D439" s="157">
        <v>12.4763401</v>
      </c>
      <c r="E439" s="157">
        <v>40.75023490361</v>
      </c>
      <c r="F439" s="157">
        <v>3.8531492031140102</v>
      </c>
      <c r="G439" s="157">
        <v>40.342042548995401</v>
      </c>
      <c r="H439" s="157">
        <v>311.31958479999997</v>
      </c>
      <c r="I439" s="157">
        <v>14.7072124428945</v>
      </c>
      <c r="J439" s="157">
        <v>96.146850796886</v>
      </c>
      <c r="K439" s="157">
        <v>1.61673427482336</v>
      </c>
    </row>
    <row r="440" spans="1:11" x14ac:dyDescent="0.25">
      <c r="A440" s="157" t="s">
        <v>40</v>
      </c>
      <c r="B440" s="157" t="s">
        <v>41</v>
      </c>
      <c r="C440" s="157" t="s">
        <v>22</v>
      </c>
      <c r="D440" s="157">
        <v>79.298297000000005</v>
      </c>
      <c r="E440" s="157">
        <v>14.1990005920476</v>
      </c>
      <c r="F440" s="157">
        <v>6.0978546520496701</v>
      </c>
      <c r="G440" s="157">
        <v>13.672601597256101</v>
      </c>
      <c r="H440" s="157">
        <v>1221.1311413000001</v>
      </c>
      <c r="I440" s="157">
        <v>3.9641242319644201</v>
      </c>
      <c r="J440" s="157">
        <v>93.902145347950295</v>
      </c>
      <c r="K440" s="157">
        <v>0.88787680991220097</v>
      </c>
    </row>
    <row r="441" spans="1:11" x14ac:dyDescent="0.25">
      <c r="A441" s="157" t="s">
        <v>42</v>
      </c>
      <c r="B441" s="157" t="s">
        <v>43</v>
      </c>
      <c r="C441" s="157" t="s">
        <v>21</v>
      </c>
      <c r="D441" s="157">
        <v>2.3676670999999998</v>
      </c>
      <c r="E441" s="157">
        <v>100</v>
      </c>
      <c r="F441" s="157">
        <v>0.357162273729972</v>
      </c>
      <c r="G441" s="157">
        <v>101.89612239682801</v>
      </c>
      <c r="H441" s="157">
        <v>660.54308079999998</v>
      </c>
      <c r="I441" s="157">
        <v>15.1426437854968</v>
      </c>
      <c r="J441" s="157">
        <v>99.642837726270002</v>
      </c>
      <c r="K441" s="157">
        <v>0.36523900352472299</v>
      </c>
    </row>
    <row r="442" spans="1:11" x14ac:dyDescent="0.25">
      <c r="A442" s="157" t="s">
        <v>42</v>
      </c>
      <c r="B442" s="157" t="s">
        <v>43</v>
      </c>
      <c r="C442" s="157" t="s">
        <v>22</v>
      </c>
      <c r="D442" s="157">
        <v>89.048706800000005</v>
      </c>
      <c r="E442" s="157">
        <v>25.906237647417399</v>
      </c>
      <c r="F442" s="157">
        <v>2.9493604012680601</v>
      </c>
      <c r="G442" s="157">
        <v>26.313571801913401</v>
      </c>
      <c r="H442" s="157">
        <v>2930.2061377999999</v>
      </c>
      <c r="I442" s="157">
        <v>4.4802837644983997</v>
      </c>
      <c r="J442" s="157">
        <v>97.050639598731905</v>
      </c>
      <c r="K442" s="157">
        <v>0.79966713263681799</v>
      </c>
    </row>
    <row r="443" spans="1:11" x14ac:dyDescent="0.25">
      <c r="A443" s="157" t="s">
        <v>44</v>
      </c>
      <c r="B443" s="157" t="s">
        <v>45</v>
      </c>
      <c r="C443" s="157" t="s">
        <v>21</v>
      </c>
      <c r="D443" s="157"/>
      <c r="E443" s="157"/>
      <c r="F443" s="157"/>
      <c r="G443" s="157"/>
      <c r="H443" s="157">
        <v>337.6288333</v>
      </c>
      <c r="I443" s="157">
        <v>25.154108208654101</v>
      </c>
      <c r="J443" s="157">
        <v>100</v>
      </c>
      <c r="K443" s="157">
        <v>0</v>
      </c>
    </row>
    <row r="444" spans="1:11" x14ac:dyDescent="0.25">
      <c r="A444" s="157" t="s">
        <v>44</v>
      </c>
      <c r="B444" s="157" t="s">
        <v>45</v>
      </c>
      <c r="C444" s="157" t="s">
        <v>22</v>
      </c>
      <c r="D444" s="157">
        <v>68.888400399999995</v>
      </c>
      <c r="E444" s="157">
        <v>27.303707659241098</v>
      </c>
      <c r="F444" s="157">
        <v>1.0352147841371</v>
      </c>
      <c r="G444" s="157">
        <v>27.344873918699999</v>
      </c>
      <c r="H444" s="157">
        <v>6585.6147477000004</v>
      </c>
      <c r="I444" s="157">
        <v>3.1621384162326698</v>
      </c>
      <c r="J444" s="157">
        <v>98.964785215862904</v>
      </c>
      <c r="K444" s="157">
        <v>0.286039298617766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515</v>
      </c>
    </row>
    <row r="11" spans="1:11" x14ac:dyDescent="0.25">
      <c r="A11" t="s">
        <v>516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517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58" t="s">
        <v>19</v>
      </c>
      <c r="B17" s="158" t="s">
        <v>20</v>
      </c>
      <c r="C17" s="158" t="s">
        <v>21</v>
      </c>
      <c r="D17" s="158">
        <v>35673.123072599999</v>
      </c>
      <c r="E17" s="158">
        <v>5.6793080284539696</v>
      </c>
      <c r="F17" s="158">
        <v>9.9484025725141692</v>
      </c>
      <c r="G17" s="158">
        <v>5.0765229078594603</v>
      </c>
      <c r="H17" s="158">
        <v>322908.29552779999</v>
      </c>
      <c r="I17" s="158">
        <v>2.7990829504266301</v>
      </c>
      <c r="J17" s="158">
        <v>90.051597427485802</v>
      </c>
      <c r="K17" s="158">
        <v>0.56082618186361499</v>
      </c>
    </row>
    <row r="18" spans="1:11" x14ac:dyDescent="0.25">
      <c r="A18" s="158" t="s">
        <v>19</v>
      </c>
      <c r="B18" s="158" t="s">
        <v>20</v>
      </c>
      <c r="C18" s="158" t="s">
        <v>22</v>
      </c>
      <c r="D18" s="158">
        <v>735187.16189270001</v>
      </c>
      <c r="E18" s="158">
        <v>1.30990769679365</v>
      </c>
      <c r="F18" s="158">
        <v>11.441131541157599</v>
      </c>
      <c r="G18" s="158">
        <v>1.28391469378437</v>
      </c>
      <c r="H18" s="158">
        <v>5690638.4590084003</v>
      </c>
      <c r="I18" s="158">
        <v>0.40723062564290902</v>
      </c>
      <c r="J18" s="158">
        <v>88.558868458842397</v>
      </c>
      <c r="K18" s="158">
        <v>0.16587200305115599</v>
      </c>
    </row>
    <row r="19" spans="1:11" x14ac:dyDescent="0.25">
      <c r="A19" s="158" t="s">
        <v>19</v>
      </c>
      <c r="B19" s="158" t="s">
        <v>23</v>
      </c>
      <c r="C19" s="158" t="s">
        <v>21</v>
      </c>
      <c r="D19" s="158">
        <v>85.979283899999999</v>
      </c>
      <c r="E19" s="158"/>
      <c r="F19" s="158">
        <v>2.40825162667499</v>
      </c>
      <c r="G19" s="158"/>
      <c r="H19" s="158">
        <v>3484.2159127999998</v>
      </c>
      <c r="I19" s="158"/>
      <c r="J19" s="158">
        <v>97.591748373325004</v>
      </c>
      <c r="K19" s="158"/>
    </row>
    <row r="20" spans="1:11" x14ac:dyDescent="0.25">
      <c r="A20" s="158" t="s">
        <v>19</v>
      </c>
      <c r="B20" s="158" t="s">
        <v>23</v>
      </c>
      <c r="C20" s="158" t="s">
        <v>22</v>
      </c>
      <c r="D20" s="158">
        <v>1082.732105</v>
      </c>
      <c r="E20" s="158"/>
      <c r="F20" s="158">
        <v>5.2655491576738704</v>
      </c>
      <c r="G20" s="158"/>
      <c r="H20" s="158">
        <v>19479.835493899998</v>
      </c>
      <c r="I20" s="158"/>
      <c r="J20" s="158">
        <v>94.734450842326098</v>
      </c>
      <c r="K20" s="158"/>
    </row>
    <row r="21" spans="1:11" x14ac:dyDescent="0.25">
      <c r="A21" s="158" t="s">
        <v>19</v>
      </c>
      <c r="B21" s="158" t="s">
        <v>24</v>
      </c>
      <c r="C21" s="158" t="s">
        <v>21</v>
      </c>
      <c r="D21" s="158">
        <v>35587.143788699999</v>
      </c>
      <c r="E21" s="158">
        <v>5.69266879586407</v>
      </c>
      <c r="F21" s="158">
        <v>10.024230627839099</v>
      </c>
      <c r="G21" s="158">
        <v>5.0886929576707001</v>
      </c>
      <c r="H21" s="158">
        <v>319424.079615</v>
      </c>
      <c r="I21" s="158">
        <v>2.8278036771982502</v>
      </c>
      <c r="J21" s="158">
        <v>89.975769372160897</v>
      </c>
      <c r="K21" s="158">
        <v>0.56693298826889205</v>
      </c>
    </row>
    <row r="22" spans="1:11" x14ac:dyDescent="0.25">
      <c r="A22" s="158" t="s">
        <v>19</v>
      </c>
      <c r="B22" s="158" t="s">
        <v>24</v>
      </c>
      <c r="C22" s="158" t="s">
        <v>22</v>
      </c>
      <c r="D22" s="158">
        <v>734104.42978769995</v>
      </c>
      <c r="E22" s="158">
        <v>1.3116640752201001</v>
      </c>
      <c r="F22" s="158">
        <v>11.460956773808601</v>
      </c>
      <c r="G22" s="158">
        <v>1.2857358390526701</v>
      </c>
      <c r="H22" s="158">
        <v>5671158.6235145004</v>
      </c>
      <c r="I22" s="158">
        <v>0.40836301156647598</v>
      </c>
      <c r="J22" s="158">
        <v>88.539043226191396</v>
      </c>
      <c r="K22" s="158">
        <v>0.16643237081604401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518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59" t="s">
        <v>19</v>
      </c>
      <c r="B33" s="159" t="s">
        <v>20</v>
      </c>
      <c r="C33" s="159" t="s">
        <v>21</v>
      </c>
      <c r="D33" s="159">
        <v>35673.123072599999</v>
      </c>
      <c r="E33" s="159">
        <v>5.6793080284539696</v>
      </c>
      <c r="F33" s="159">
        <v>9.9484025725141692</v>
      </c>
      <c r="G33" s="159">
        <v>5.0765229078594603</v>
      </c>
      <c r="H33" s="159">
        <v>322908.29552779999</v>
      </c>
      <c r="I33" s="159">
        <v>2.7990829504266301</v>
      </c>
      <c r="J33" s="159">
        <v>90.051597427485802</v>
      </c>
      <c r="K33" s="159">
        <v>0.56082618186361499</v>
      </c>
    </row>
    <row r="34" spans="1:11" x14ac:dyDescent="0.25">
      <c r="A34" s="159" t="s">
        <v>19</v>
      </c>
      <c r="B34" s="159" t="s">
        <v>20</v>
      </c>
      <c r="C34" s="159" t="s">
        <v>22</v>
      </c>
      <c r="D34" s="159">
        <v>735187.16189270001</v>
      </c>
      <c r="E34" s="159">
        <v>1.30990769679365</v>
      </c>
      <c r="F34" s="159">
        <v>11.441131541157599</v>
      </c>
      <c r="G34" s="159">
        <v>1.28391469378437</v>
      </c>
      <c r="H34" s="159">
        <v>5690638.4590084003</v>
      </c>
      <c r="I34" s="159">
        <v>0.40723062564290902</v>
      </c>
      <c r="J34" s="159">
        <v>88.558868458842397</v>
      </c>
      <c r="K34" s="159">
        <v>0.16587200305115599</v>
      </c>
    </row>
    <row r="35" spans="1:11" x14ac:dyDescent="0.25">
      <c r="A35" s="159" t="s">
        <v>32</v>
      </c>
      <c r="B35" s="159" t="s">
        <v>33</v>
      </c>
      <c r="C35" s="159" t="s">
        <v>21</v>
      </c>
      <c r="D35" s="159">
        <v>533.60095190000004</v>
      </c>
      <c r="E35" s="159">
        <v>42.451385364333603</v>
      </c>
      <c r="F35" s="159">
        <v>9.7338219667538493</v>
      </c>
      <c r="G35" s="159">
        <v>38.979225926725398</v>
      </c>
      <c r="H35" s="159">
        <v>4948.3254047</v>
      </c>
      <c r="I35" s="159">
        <v>22.781376998231199</v>
      </c>
      <c r="J35" s="159">
        <v>90.266178033246106</v>
      </c>
      <c r="K35" s="159">
        <v>4.2033112937702599</v>
      </c>
    </row>
    <row r="36" spans="1:11" x14ac:dyDescent="0.25">
      <c r="A36" s="159" t="s">
        <v>32</v>
      </c>
      <c r="B36" s="159" t="s">
        <v>33</v>
      </c>
      <c r="C36" s="159" t="s">
        <v>22</v>
      </c>
      <c r="D36" s="159">
        <v>14294.8608571</v>
      </c>
      <c r="E36" s="159">
        <v>10.9119078799989</v>
      </c>
      <c r="F36" s="159">
        <v>10.7330709834965</v>
      </c>
      <c r="G36" s="159">
        <v>10.586644642930599</v>
      </c>
      <c r="H36" s="159">
        <v>118890.3279773</v>
      </c>
      <c r="I36" s="159">
        <v>2.3837863098979399</v>
      </c>
      <c r="J36" s="159">
        <v>89.266929016503497</v>
      </c>
      <c r="K36" s="159">
        <v>1.2728925446580599</v>
      </c>
    </row>
    <row r="37" spans="1:11" x14ac:dyDescent="0.25">
      <c r="A37" s="159" t="s">
        <v>34</v>
      </c>
      <c r="B37" s="159" t="s">
        <v>35</v>
      </c>
      <c r="C37" s="159" t="s">
        <v>21</v>
      </c>
      <c r="D37" s="159">
        <v>96.922617500000001</v>
      </c>
      <c r="E37" s="159">
        <v>51.567440259045703</v>
      </c>
      <c r="F37" s="159">
        <v>9.2214333285200407</v>
      </c>
      <c r="G37" s="159">
        <v>47.145996299418002</v>
      </c>
      <c r="H37" s="159">
        <v>954.13543440000001</v>
      </c>
      <c r="I37" s="159">
        <v>18.157446250350599</v>
      </c>
      <c r="J37" s="159">
        <v>90.778566671479993</v>
      </c>
      <c r="K37" s="159">
        <v>4.78916640262754</v>
      </c>
    </row>
    <row r="38" spans="1:11" x14ac:dyDescent="0.25">
      <c r="A38" s="159" t="s">
        <v>34</v>
      </c>
      <c r="B38" s="159" t="s">
        <v>35</v>
      </c>
      <c r="C38" s="159" t="s">
        <v>22</v>
      </c>
      <c r="D38" s="159">
        <v>3861.9502843999999</v>
      </c>
      <c r="E38" s="159">
        <v>11.4908246969843</v>
      </c>
      <c r="F38" s="159">
        <v>11.862365169214099</v>
      </c>
      <c r="G38" s="159">
        <v>11.209628659949299</v>
      </c>
      <c r="H38" s="159">
        <v>28694.375788099998</v>
      </c>
      <c r="I38" s="159">
        <v>2.5927035160334699</v>
      </c>
      <c r="J38" s="159">
        <v>88.137634830785899</v>
      </c>
      <c r="K38" s="159">
        <v>1.5086938608109799</v>
      </c>
    </row>
    <row r="39" spans="1:11" x14ac:dyDescent="0.25">
      <c r="A39" s="159" t="s">
        <v>36</v>
      </c>
      <c r="B39" s="159" t="s">
        <v>37</v>
      </c>
      <c r="C39" s="159" t="s">
        <v>21</v>
      </c>
      <c r="D39" s="159">
        <v>665.76238839999996</v>
      </c>
      <c r="E39" s="159">
        <v>49.757117321497503</v>
      </c>
      <c r="F39" s="159">
        <v>26.848246699769099</v>
      </c>
      <c r="G39" s="159">
        <v>29.743221289225001</v>
      </c>
      <c r="H39" s="159">
        <v>1813.9615051000001</v>
      </c>
      <c r="I39" s="159">
        <v>24.778189890126299</v>
      </c>
      <c r="J39" s="159">
        <v>73.151753300230894</v>
      </c>
      <c r="K39" s="159">
        <v>10.916393753974701</v>
      </c>
    </row>
    <row r="40" spans="1:11" x14ac:dyDescent="0.25">
      <c r="A40" s="159" t="s">
        <v>36</v>
      </c>
      <c r="B40" s="159" t="s">
        <v>37</v>
      </c>
      <c r="C40" s="159" t="s">
        <v>22</v>
      </c>
      <c r="D40" s="159">
        <v>19554.9747714</v>
      </c>
      <c r="E40" s="159">
        <v>8.7987122896173293</v>
      </c>
      <c r="F40" s="159">
        <v>21.172130048812299</v>
      </c>
      <c r="G40" s="159">
        <v>9.9770035655061893</v>
      </c>
      <c r="H40" s="159">
        <v>72806.893053499996</v>
      </c>
      <c r="I40" s="159">
        <v>4.9425255936714896</v>
      </c>
      <c r="J40" s="159">
        <v>78.827869951187694</v>
      </c>
      <c r="K40" s="159">
        <v>2.6796920571006599</v>
      </c>
    </row>
    <row r="41" spans="1:11" x14ac:dyDescent="0.25">
      <c r="A41" s="159" t="s">
        <v>38</v>
      </c>
      <c r="B41" s="159" t="s">
        <v>39</v>
      </c>
      <c r="C41" s="159" t="s">
        <v>21</v>
      </c>
      <c r="D41" s="159">
        <v>265.46495110000001</v>
      </c>
      <c r="E41" s="159">
        <v>24.556377317507199</v>
      </c>
      <c r="F41" s="159">
        <v>14.1593838240053</v>
      </c>
      <c r="G41" s="159">
        <v>26.3485192415231</v>
      </c>
      <c r="H41" s="159">
        <v>1609.3691123000001</v>
      </c>
      <c r="I41" s="159">
        <v>17.9190935770959</v>
      </c>
      <c r="J41" s="159">
        <v>85.840616175994697</v>
      </c>
      <c r="K41" s="159">
        <v>4.3461803252904003</v>
      </c>
    </row>
    <row r="42" spans="1:11" x14ac:dyDescent="0.25">
      <c r="A42" s="159" t="s">
        <v>38</v>
      </c>
      <c r="B42" s="159" t="s">
        <v>39</v>
      </c>
      <c r="C42" s="159" t="s">
        <v>22</v>
      </c>
      <c r="D42" s="159">
        <v>3272.5594160000001</v>
      </c>
      <c r="E42" s="159">
        <v>8.7941877136368305</v>
      </c>
      <c r="F42" s="159">
        <v>11.556363476312001</v>
      </c>
      <c r="G42" s="159">
        <v>9.1524783363688496</v>
      </c>
      <c r="H42" s="159">
        <v>25045.686394699998</v>
      </c>
      <c r="I42" s="159">
        <v>3.0445197770952799</v>
      </c>
      <c r="J42" s="159">
        <v>88.443636523687999</v>
      </c>
      <c r="K42" s="159">
        <v>1.1958957198217599</v>
      </c>
    </row>
    <row r="43" spans="1:11" x14ac:dyDescent="0.25">
      <c r="A43" s="159" t="s">
        <v>40</v>
      </c>
      <c r="B43" s="159" t="s">
        <v>41</v>
      </c>
      <c r="C43" s="159" t="s">
        <v>21</v>
      </c>
      <c r="D43" s="159">
        <v>243.46494319999999</v>
      </c>
      <c r="E43" s="159">
        <v>67.157224958722793</v>
      </c>
      <c r="F43" s="159">
        <v>4.2426626196613597</v>
      </c>
      <c r="G43" s="159">
        <v>70.603724937225707</v>
      </c>
      <c r="H43" s="159">
        <v>5495.0291353000002</v>
      </c>
      <c r="I43" s="159">
        <v>40.862331677303601</v>
      </c>
      <c r="J43" s="159">
        <v>95.757337380338598</v>
      </c>
      <c r="K43" s="159">
        <v>3.1281966770885199</v>
      </c>
    </row>
    <row r="44" spans="1:11" x14ac:dyDescent="0.25">
      <c r="A44" s="159" t="s">
        <v>40</v>
      </c>
      <c r="B44" s="159" t="s">
        <v>41</v>
      </c>
      <c r="C44" s="159" t="s">
        <v>22</v>
      </c>
      <c r="D44" s="159">
        <v>16176.3121257</v>
      </c>
      <c r="E44" s="159">
        <v>12.2417783953333</v>
      </c>
      <c r="F44" s="159">
        <v>12.4287036959022</v>
      </c>
      <c r="G44" s="159">
        <v>11.709810916171</v>
      </c>
      <c r="H44" s="159">
        <v>113976.5382559</v>
      </c>
      <c r="I44" s="159">
        <v>3.2660118791603798</v>
      </c>
      <c r="J44" s="159">
        <v>87.5712963040978</v>
      </c>
      <c r="K44" s="159">
        <v>1.6619346333156999</v>
      </c>
    </row>
    <row r="45" spans="1:11" x14ac:dyDescent="0.25">
      <c r="A45" s="159" t="s">
        <v>42</v>
      </c>
      <c r="B45" s="159" t="s">
        <v>43</v>
      </c>
      <c r="C45" s="159" t="s">
        <v>21</v>
      </c>
      <c r="D45" s="159">
        <v>8988.9864211000004</v>
      </c>
      <c r="E45" s="159">
        <v>33.9900967545057</v>
      </c>
      <c r="F45" s="159">
        <v>16.732127771869902</v>
      </c>
      <c r="G45" s="159">
        <v>24.450619649178499</v>
      </c>
      <c r="H45" s="159">
        <v>44733.926430500003</v>
      </c>
      <c r="I45" s="159">
        <v>27.931881998413399</v>
      </c>
      <c r="J45" s="159">
        <v>83.267872228130202</v>
      </c>
      <c r="K45" s="159">
        <v>4.9131901791677803</v>
      </c>
    </row>
    <row r="46" spans="1:11" x14ac:dyDescent="0.25">
      <c r="A46" s="159" t="s">
        <v>42</v>
      </c>
      <c r="B46" s="159" t="s">
        <v>43</v>
      </c>
      <c r="C46" s="159" t="s">
        <v>22</v>
      </c>
      <c r="D46" s="159">
        <v>84690.490092799999</v>
      </c>
      <c r="E46" s="159">
        <v>12.4262356993779</v>
      </c>
      <c r="F46" s="159">
        <v>13.566857992495301</v>
      </c>
      <c r="G46" s="159">
        <v>12.5649926831509</v>
      </c>
      <c r="H46" s="159">
        <v>539554.93312639999</v>
      </c>
      <c r="I46" s="159">
        <v>3.6730378039873601</v>
      </c>
      <c r="J46" s="159">
        <v>86.433142007504699</v>
      </c>
      <c r="K46" s="159">
        <v>1.9722466110771399</v>
      </c>
    </row>
    <row r="47" spans="1:11" x14ac:dyDescent="0.25">
      <c r="A47" s="159" t="s">
        <v>44</v>
      </c>
      <c r="B47" s="159" t="s">
        <v>45</v>
      </c>
      <c r="C47" s="159" t="s">
        <v>21</v>
      </c>
      <c r="D47" s="159">
        <v>47.612785100000004</v>
      </c>
      <c r="E47" s="159">
        <v>54.057580248732002</v>
      </c>
      <c r="F47" s="159">
        <v>6.3492508838411696</v>
      </c>
      <c r="G47" s="159">
        <v>48.613964075689601</v>
      </c>
      <c r="H47" s="159">
        <v>702.28332030000001</v>
      </c>
      <c r="I47" s="159">
        <v>20.106179553490701</v>
      </c>
      <c r="J47" s="159">
        <v>93.650749116158806</v>
      </c>
      <c r="K47" s="159">
        <v>3.29588665640836</v>
      </c>
    </row>
    <row r="48" spans="1:11" x14ac:dyDescent="0.25">
      <c r="A48" s="159" t="s">
        <v>44</v>
      </c>
      <c r="B48" s="159" t="s">
        <v>45</v>
      </c>
      <c r="C48" s="159" t="s">
        <v>22</v>
      </c>
      <c r="D48" s="159">
        <v>1549.0706110000001</v>
      </c>
      <c r="E48" s="159">
        <v>8.5994903928771098</v>
      </c>
      <c r="F48" s="159">
        <v>5.9353938638753299</v>
      </c>
      <c r="G48" s="159">
        <v>8.7291660940700009</v>
      </c>
      <c r="H48" s="159">
        <v>24549.797408999999</v>
      </c>
      <c r="I48" s="159">
        <v>1.9995764284164901</v>
      </c>
      <c r="J48" s="159">
        <v>94.064606136124695</v>
      </c>
      <c r="K48" s="159">
        <v>0.55080269827009998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519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60" t="s">
        <v>19</v>
      </c>
      <c r="B59" s="160" t="s">
        <v>20</v>
      </c>
      <c r="C59" s="160" t="s">
        <v>21</v>
      </c>
      <c r="D59" s="160">
        <v>35587.143788699999</v>
      </c>
      <c r="E59" s="160">
        <v>5.69266879586407</v>
      </c>
      <c r="F59" s="160">
        <v>10.024230627839099</v>
      </c>
      <c r="G59" s="160">
        <v>5.0886929576707001</v>
      </c>
      <c r="H59" s="160">
        <v>319424.079615</v>
      </c>
      <c r="I59" s="160">
        <v>2.8278036771982502</v>
      </c>
      <c r="J59" s="160">
        <v>89.975769372160897</v>
      </c>
      <c r="K59" s="160">
        <v>0.56693298826889205</v>
      </c>
    </row>
    <row r="60" spans="1:11" x14ac:dyDescent="0.25">
      <c r="A60" s="160" t="s">
        <v>19</v>
      </c>
      <c r="B60" s="160" t="s">
        <v>20</v>
      </c>
      <c r="C60" s="160" t="s">
        <v>22</v>
      </c>
      <c r="D60" s="160">
        <v>734104.42978769995</v>
      </c>
      <c r="E60" s="160">
        <v>1.3116640752201001</v>
      </c>
      <c r="F60" s="160">
        <v>11.460956773808601</v>
      </c>
      <c r="G60" s="160">
        <v>1.2857358390526701</v>
      </c>
      <c r="H60" s="160">
        <v>5671158.6235145004</v>
      </c>
      <c r="I60" s="160">
        <v>0.40836301156647598</v>
      </c>
      <c r="J60" s="160">
        <v>88.539043226191396</v>
      </c>
      <c r="K60" s="160">
        <v>0.16643237081604401</v>
      </c>
    </row>
    <row r="61" spans="1:11" x14ac:dyDescent="0.25">
      <c r="A61" s="160" t="s">
        <v>47</v>
      </c>
      <c r="B61" s="160" t="s">
        <v>48</v>
      </c>
      <c r="C61" s="160" t="s">
        <v>21</v>
      </c>
      <c r="D61" s="160">
        <v>32.249127899999998</v>
      </c>
      <c r="E61" s="160">
        <v>65.838494697997803</v>
      </c>
      <c r="F61" s="160">
        <v>5.3513197277820899</v>
      </c>
      <c r="G61" s="160">
        <v>59.793431880704802</v>
      </c>
      <c r="H61" s="160">
        <v>570.38965169999994</v>
      </c>
      <c r="I61" s="160">
        <v>20.057957743291201</v>
      </c>
      <c r="J61" s="160">
        <v>94.648680272217902</v>
      </c>
      <c r="K61" s="160">
        <v>3.38064694293399</v>
      </c>
    </row>
    <row r="62" spans="1:11" x14ac:dyDescent="0.25">
      <c r="A62" s="160" t="s">
        <v>47</v>
      </c>
      <c r="B62" s="160" t="s">
        <v>48</v>
      </c>
      <c r="C62" s="160" t="s">
        <v>22</v>
      </c>
      <c r="D62" s="160">
        <v>640.81373659999997</v>
      </c>
      <c r="E62" s="160">
        <v>18.2071759479891</v>
      </c>
      <c r="F62" s="160">
        <v>8.4394969331684102</v>
      </c>
      <c r="G62" s="160">
        <v>16.200568756987501</v>
      </c>
      <c r="H62" s="160">
        <v>6952.2186641999997</v>
      </c>
      <c r="I62" s="160">
        <v>4.20580524630084</v>
      </c>
      <c r="J62" s="160">
        <v>91.5605030668316</v>
      </c>
      <c r="K62" s="160">
        <v>1.4932710695176299</v>
      </c>
    </row>
    <row r="63" spans="1:11" x14ac:dyDescent="0.25">
      <c r="A63" s="160" t="s">
        <v>49</v>
      </c>
      <c r="B63" s="160" t="s">
        <v>50</v>
      </c>
      <c r="C63" s="160" t="s">
        <v>21</v>
      </c>
      <c r="D63" s="160">
        <v>499.96338980000002</v>
      </c>
      <c r="E63" s="160">
        <v>42.372132506436202</v>
      </c>
      <c r="F63" s="160">
        <v>17.921957410797798</v>
      </c>
      <c r="G63" s="160">
        <v>32.808901625300997</v>
      </c>
      <c r="H63" s="160">
        <v>2289.7061666</v>
      </c>
      <c r="I63" s="160">
        <v>26.182962017235901</v>
      </c>
      <c r="J63" s="160">
        <v>82.078042589202198</v>
      </c>
      <c r="K63" s="160">
        <v>7.1639103355159</v>
      </c>
    </row>
    <row r="64" spans="1:11" x14ac:dyDescent="0.25">
      <c r="A64" s="160" t="s">
        <v>49</v>
      </c>
      <c r="B64" s="160" t="s">
        <v>50</v>
      </c>
      <c r="C64" s="160" t="s">
        <v>22</v>
      </c>
      <c r="D64" s="160">
        <v>5392.2829416000004</v>
      </c>
      <c r="E64" s="160">
        <v>12.7267079950559</v>
      </c>
      <c r="F64" s="160">
        <v>9.4535417586417605</v>
      </c>
      <c r="G64" s="160">
        <v>12.1895181743796</v>
      </c>
      <c r="H64" s="160">
        <v>51647.534295899997</v>
      </c>
      <c r="I64" s="160">
        <v>3.6563562513970802</v>
      </c>
      <c r="J64" s="160">
        <v>90.546458241358295</v>
      </c>
      <c r="K64" s="160">
        <v>1.2726518664270099</v>
      </c>
    </row>
    <row r="65" spans="1:11" x14ac:dyDescent="0.25">
      <c r="A65" s="160" t="s">
        <v>32</v>
      </c>
      <c r="B65" s="160" t="s">
        <v>33</v>
      </c>
      <c r="C65" s="160" t="s">
        <v>21</v>
      </c>
      <c r="D65" s="160">
        <v>402.59947030000001</v>
      </c>
      <c r="E65" s="160">
        <v>54.833535816395703</v>
      </c>
      <c r="F65" s="160">
        <v>10.020471979868001</v>
      </c>
      <c r="G65" s="160">
        <v>50.435460241285497</v>
      </c>
      <c r="H65" s="160">
        <v>3615.170063</v>
      </c>
      <c r="I65" s="160">
        <v>30.415931655466299</v>
      </c>
      <c r="J65" s="160">
        <v>89.979528020131994</v>
      </c>
      <c r="K65" s="160">
        <v>5.6166900100484298</v>
      </c>
    </row>
    <row r="66" spans="1:11" x14ac:dyDescent="0.25">
      <c r="A66" s="160" t="s">
        <v>32</v>
      </c>
      <c r="B66" s="160" t="s">
        <v>33</v>
      </c>
      <c r="C66" s="160" t="s">
        <v>22</v>
      </c>
      <c r="D66" s="160">
        <v>11947.4052734</v>
      </c>
      <c r="E66" s="160">
        <v>12.914718563453301</v>
      </c>
      <c r="F66" s="160">
        <v>10.531212198257601</v>
      </c>
      <c r="G66" s="160">
        <v>12.5186765257674</v>
      </c>
      <c r="H66" s="160">
        <v>101500.17368029999</v>
      </c>
      <c r="I66" s="160">
        <v>2.7479974816545698</v>
      </c>
      <c r="J66" s="160">
        <v>89.468787801742394</v>
      </c>
      <c r="K66" s="160">
        <v>1.4735511922475799</v>
      </c>
    </row>
    <row r="67" spans="1:11" x14ac:dyDescent="0.25">
      <c r="A67" s="160" t="s">
        <v>34</v>
      </c>
      <c r="B67" s="160" t="s">
        <v>35</v>
      </c>
      <c r="C67" s="160" t="s">
        <v>21</v>
      </c>
      <c r="D67" s="160">
        <v>96.922617500000001</v>
      </c>
      <c r="E67" s="160">
        <v>51.567440259045703</v>
      </c>
      <c r="F67" s="160">
        <v>18.7719789337051</v>
      </c>
      <c r="G67" s="160">
        <v>43.693858964679102</v>
      </c>
      <c r="H67" s="160">
        <v>419.39277920000001</v>
      </c>
      <c r="I67" s="160">
        <v>29.9635141420328</v>
      </c>
      <c r="J67" s="160">
        <v>81.2280210662949</v>
      </c>
      <c r="K67" s="160">
        <v>10.0977493880814</v>
      </c>
    </row>
    <row r="68" spans="1:11" x14ac:dyDescent="0.25">
      <c r="A68" s="160" t="s">
        <v>34</v>
      </c>
      <c r="B68" s="160" t="s">
        <v>35</v>
      </c>
      <c r="C68" s="160" t="s">
        <v>22</v>
      </c>
      <c r="D68" s="160">
        <v>3461.8173415000001</v>
      </c>
      <c r="E68" s="160">
        <v>12.6796176885208</v>
      </c>
      <c r="F68" s="160">
        <v>15.453480991298299</v>
      </c>
      <c r="G68" s="160">
        <v>12.358276840135201</v>
      </c>
      <c r="H68" s="160">
        <v>18939.720172599998</v>
      </c>
      <c r="I68" s="160">
        <v>3.5851817470417502</v>
      </c>
      <c r="J68" s="160">
        <v>84.546519008701694</v>
      </c>
      <c r="K68" s="160">
        <v>2.2588558165780399</v>
      </c>
    </row>
    <row r="69" spans="1:11" x14ac:dyDescent="0.25">
      <c r="A69" s="160" t="s">
        <v>51</v>
      </c>
      <c r="B69" s="160" t="s">
        <v>52</v>
      </c>
      <c r="C69" s="160" t="s">
        <v>21</v>
      </c>
      <c r="D69" s="160">
        <v>164.21370469999999</v>
      </c>
      <c r="E69" s="160">
        <v>34.608927650750701</v>
      </c>
      <c r="F69" s="160">
        <v>6.6347790280925603</v>
      </c>
      <c r="G69" s="160">
        <v>32.031365858132503</v>
      </c>
      <c r="H69" s="160">
        <v>2310.8303624</v>
      </c>
      <c r="I69" s="160">
        <v>13.6704384167786</v>
      </c>
      <c r="J69" s="160">
        <v>93.365220971907405</v>
      </c>
      <c r="K69" s="160">
        <v>2.27623340066472</v>
      </c>
    </row>
    <row r="70" spans="1:11" x14ac:dyDescent="0.25">
      <c r="A70" s="160" t="s">
        <v>51</v>
      </c>
      <c r="B70" s="160" t="s">
        <v>52</v>
      </c>
      <c r="C70" s="160" t="s">
        <v>22</v>
      </c>
      <c r="D70" s="160">
        <v>1331.2561498</v>
      </c>
      <c r="E70" s="160">
        <v>15.2364722563686</v>
      </c>
      <c r="F70" s="160">
        <v>7.8101253210257902</v>
      </c>
      <c r="G70" s="160">
        <v>15.5176781404988</v>
      </c>
      <c r="H70" s="160">
        <v>15714.003626199999</v>
      </c>
      <c r="I70" s="160">
        <v>4.0637814538193702</v>
      </c>
      <c r="J70" s="160">
        <v>92.189874678974206</v>
      </c>
      <c r="K70" s="160">
        <v>1.3146238824021199</v>
      </c>
    </row>
    <row r="71" spans="1:11" x14ac:dyDescent="0.25">
      <c r="A71" s="160" t="s">
        <v>53</v>
      </c>
      <c r="B71" s="160" t="s">
        <v>54</v>
      </c>
      <c r="C71" s="160" t="s">
        <v>21</v>
      </c>
      <c r="D71" s="160">
        <v>245.6227351</v>
      </c>
      <c r="E71" s="160">
        <v>60.393086298042</v>
      </c>
      <c r="F71" s="160">
        <v>3.9453082438396501</v>
      </c>
      <c r="G71" s="160">
        <v>53.144548602624198</v>
      </c>
      <c r="H71" s="160">
        <v>5980.0691479999996</v>
      </c>
      <c r="I71" s="160">
        <v>21.912703905238999</v>
      </c>
      <c r="J71" s="160">
        <v>96.054691756160395</v>
      </c>
      <c r="K71" s="160">
        <v>2.1828358603172902</v>
      </c>
    </row>
    <row r="72" spans="1:11" x14ac:dyDescent="0.25">
      <c r="A72" s="160" t="s">
        <v>53</v>
      </c>
      <c r="B72" s="160" t="s">
        <v>54</v>
      </c>
      <c r="C72" s="160" t="s">
        <v>22</v>
      </c>
      <c r="D72" s="160">
        <v>9801.8203171999994</v>
      </c>
      <c r="E72" s="160">
        <v>11.977023292587299</v>
      </c>
      <c r="F72" s="160">
        <v>7.7699916563124596</v>
      </c>
      <c r="G72" s="160">
        <v>11.2848431191517</v>
      </c>
      <c r="H72" s="160">
        <v>116347.86877849999</v>
      </c>
      <c r="I72" s="160">
        <v>2.66526247744941</v>
      </c>
      <c r="J72" s="160">
        <v>92.230008343687501</v>
      </c>
      <c r="K72" s="160">
        <v>0.95070073670447797</v>
      </c>
    </row>
    <row r="73" spans="1:11" x14ac:dyDescent="0.25">
      <c r="A73" s="160" t="s">
        <v>36</v>
      </c>
      <c r="B73" s="160" t="s">
        <v>37</v>
      </c>
      <c r="C73" s="160" t="s">
        <v>21</v>
      </c>
      <c r="D73" s="160">
        <v>657.84064939999996</v>
      </c>
      <c r="E73" s="160">
        <v>50.353285111603697</v>
      </c>
      <c r="F73" s="160">
        <v>28.298065823539702</v>
      </c>
      <c r="G73" s="160">
        <v>29.374670061149899</v>
      </c>
      <c r="H73" s="160">
        <v>1666.8434950999999</v>
      </c>
      <c r="I73" s="160">
        <v>26.930548009189501</v>
      </c>
      <c r="J73" s="160">
        <v>71.701934176460298</v>
      </c>
      <c r="K73" s="160">
        <v>11.5930812255282</v>
      </c>
    </row>
    <row r="74" spans="1:11" x14ac:dyDescent="0.25">
      <c r="A74" s="160" t="s">
        <v>36</v>
      </c>
      <c r="B74" s="160" t="s">
        <v>37</v>
      </c>
      <c r="C74" s="160" t="s">
        <v>22</v>
      </c>
      <c r="D74" s="160">
        <v>19411.251792399999</v>
      </c>
      <c r="E74" s="160">
        <v>8.8631807652444898</v>
      </c>
      <c r="F74" s="160">
        <v>21.339695525061199</v>
      </c>
      <c r="G74" s="160">
        <v>10.0626660680506</v>
      </c>
      <c r="H74" s="160">
        <v>71551.863260500002</v>
      </c>
      <c r="I74" s="160">
        <v>5.0281314217330504</v>
      </c>
      <c r="J74" s="160">
        <v>78.660304474938798</v>
      </c>
      <c r="K74" s="160">
        <v>2.7298931970315499</v>
      </c>
    </row>
    <row r="75" spans="1:11" x14ac:dyDescent="0.25">
      <c r="A75" s="160" t="s">
        <v>55</v>
      </c>
      <c r="B75" s="160" t="s">
        <v>56</v>
      </c>
      <c r="C75" s="160" t="s">
        <v>21</v>
      </c>
      <c r="D75" s="160">
        <v>880.20602369999995</v>
      </c>
      <c r="E75" s="160">
        <v>40.202532478995401</v>
      </c>
      <c r="F75" s="160">
        <v>7.9087329587654898</v>
      </c>
      <c r="G75" s="160">
        <v>35.678584536196396</v>
      </c>
      <c r="H75" s="160">
        <v>10249.3393572</v>
      </c>
      <c r="I75" s="160">
        <v>16.637684962468899</v>
      </c>
      <c r="J75" s="160">
        <v>92.091267041234502</v>
      </c>
      <c r="K75" s="160">
        <v>3.06405163604897</v>
      </c>
    </row>
    <row r="76" spans="1:11" x14ac:dyDescent="0.25">
      <c r="A76" s="160" t="s">
        <v>55</v>
      </c>
      <c r="B76" s="160" t="s">
        <v>56</v>
      </c>
      <c r="C76" s="160" t="s">
        <v>22</v>
      </c>
      <c r="D76" s="160">
        <v>16423.9911373</v>
      </c>
      <c r="E76" s="160">
        <v>10.1262215229745</v>
      </c>
      <c r="F76" s="160">
        <v>14.554878450899301</v>
      </c>
      <c r="G76" s="160">
        <v>9.5968633123359997</v>
      </c>
      <c r="H76" s="160">
        <v>96417.838443800007</v>
      </c>
      <c r="I76" s="160">
        <v>3.59953178778099</v>
      </c>
      <c r="J76" s="160">
        <v>85.445121549100705</v>
      </c>
      <c r="K76" s="160">
        <v>1.63474726805413</v>
      </c>
    </row>
    <row r="77" spans="1:11" x14ac:dyDescent="0.25">
      <c r="A77" s="160" t="s">
        <v>57</v>
      </c>
      <c r="B77" s="160" t="s">
        <v>58</v>
      </c>
      <c r="C77" s="160" t="s">
        <v>21</v>
      </c>
      <c r="D77" s="160">
        <v>48.426379699999998</v>
      </c>
      <c r="E77" s="160">
        <v>54.027880919225197</v>
      </c>
      <c r="F77" s="160">
        <v>7.3548231371946997</v>
      </c>
      <c r="G77" s="160">
        <v>49.554432470631198</v>
      </c>
      <c r="H77" s="160">
        <v>610.00386119999996</v>
      </c>
      <c r="I77" s="160">
        <v>23.335318347540401</v>
      </c>
      <c r="J77" s="160">
        <v>92.6451768628053</v>
      </c>
      <c r="K77" s="160">
        <v>3.93397798813933</v>
      </c>
    </row>
    <row r="78" spans="1:11" x14ac:dyDescent="0.25">
      <c r="A78" s="160" t="s">
        <v>57</v>
      </c>
      <c r="B78" s="160" t="s">
        <v>58</v>
      </c>
      <c r="C78" s="160" t="s">
        <v>22</v>
      </c>
      <c r="D78" s="160">
        <v>1466.8152433</v>
      </c>
      <c r="E78" s="160">
        <v>14.7450641634598</v>
      </c>
      <c r="F78" s="160">
        <v>12.784692608577</v>
      </c>
      <c r="G78" s="160">
        <v>14.3208982602162</v>
      </c>
      <c r="H78" s="160">
        <v>10006.3995473</v>
      </c>
      <c r="I78" s="160">
        <v>3.7930050675523401</v>
      </c>
      <c r="J78" s="160">
        <v>87.215307391422996</v>
      </c>
      <c r="K78" s="160">
        <v>2.0992677502570398</v>
      </c>
    </row>
    <row r="79" spans="1:11" x14ac:dyDescent="0.25">
      <c r="A79" s="160" t="s">
        <v>38</v>
      </c>
      <c r="B79" s="160" t="s">
        <v>39</v>
      </c>
      <c r="C79" s="160" t="s">
        <v>21</v>
      </c>
      <c r="D79" s="160">
        <v>21.563884999999999</v>
      </c>
      <c r="E79" s="160">
        <v>75.2055465822462</v>
      </c>
      <c r="F79" s="160">
        <v>2.6753453977756001</v>
      </c>
      <c r="G79" s="160">
        <v>76.428407464207595</v>
      </c>
      <c r="H79" s="160">
        <v>784.45858290000001</v>
      </c>
      <c r="I79" s="160">
        <v>27.0877996768705</v>
      </c>
      <c r="J79" s="160">
        <v>97.324654602224399</v>
      </c>
      <c r="K79" s="160">
        <v>2.1009310436742399</v>
      </c>
    </row>
    <row r="80" spans="1:11" x14ac:dyDescent="0.25">
      <c r="A80" s="160" t="s">
        <v>38</v>
      </c>
      <c r="B80" s="160" t="s">
        <v>39</v>
      </c>
      <c r="C80" s="160" t="s">
        <v>22</v>
      </c>
      <c r="D80" s="160">
        <v>1098.891662</v>
      </c>
      <c r="E80" s="160">
        <v>15.6856731760715</v>
      </c>
      <c r="F80" s="160">
        <v>7.56677518258057</v>
      </c>
      <c r="G80" s="160">
        <v>15.7245479071837</v>
      </c>
      <c r="H80" s="160">
        <v>13423.6973602</v>
      </c>
      <c r="I80" s="160">
        <v>4.0807236393978696</v>
      </c>
      <c r="J80" s="160">
        <v>92.433224817419401</v>
      </c>
      <c r="K80" s="160">
        <v>1.28724405208628</v>
      </c>
    </row>
    <row r="81" spans="1:11" x14ac:dyDescent="0.25">
      <c r="A81" s="160" t="s">
        <v>59</v>
      </c>
      <c r="B81" s="160" t="s">
        <v>60</v>
      </c>
      <c r="C81" s="160" t="s">
        <v>21</v>
      </c>
      <c r="D81" s="160">
        <v>1408.1838373999999</v>
      </c>
      <c r="E81" s="160">
        <v>30.096040739582499</v>
      </c>
      <c r="F81" s="160">
        <v>21.1089997699777</v>
      </c>
      <c r="G81" s="160">
        <v>23.5769546813193</v>
      </c>
      <c r="H81" s="160">
        <v>5262.8278294000002</v>
      </c>
      <c r="I81" s="160">
        <v>17.226035874494599</v>
      </c>
      <c r="J81" s="160">
        <v>78.8910002300223</v>
      </c>
      <c r="K81" s="160">
        <v>6.3085260611938496</v>
      </c>
    </row>
    <row r="82" spans="1:11" x14ac:dyDescent="0.25">
      <c r="A82" s="160" t="s">
        <v>59</v>
      </c>
      <c r="B82" s="160" t="s">
        <v>60</v>
      </c>
      <c r="C82" s="160" t="s">
        <v>22</v>
      </c>
      <c r="D82" s="160">
        <v>15793.0512874</v>
      </c>
      <c r="E82" s="160">
        <v>10.0247927068352</v>
      </c>
      <c r="F82" s="160">
        <v>15.6099209105983</v>
      </c>
      <c r="G82" s="160">
        <v>9.7416652057297899</v>
      </c>
      <c r="H82" s="160">
        <v>85380.115302299993</v>
      </c>
      <c r="I82" s="160">
        <v>3.2048204513899998</v>
      </c>
      <c r="J82" s="160">
        <v>84.390079089401695</v>
      </c>
      <c r="K82" s="160">
        <v>1.80194905656945</v>
      </c>
    </row>
    <row r="83" spans="1:11" x14ac:dyDescent="0.25">
      <c r="A83" s="160" t="s">
        <v>40</v>
      </c>
      <c r="B83" s="160" t="s">
        <v>41</v>
      </c>
      <c r="C83" s="160" t="s">
        <v>21</v>
      </c>
      <c r="D83" s="160">
        <v>232.1882512</v>
      </c>
      <c r="E83" s="160">
        <v>70.389810621093702</v>
      </c>
      <c r="F83" s="160">
        <v>4.2881107055917402</v>
      </c>
      <c r="G83" s="160">
        <v>74.168842750271907</v>
      </c>
      <c r="H83" s="160">
        <v>5182.5099024000001</v>
      </c>
      <c r="I83" s="160">
        <v>43.317423074931703</v>
      </c>
      <c r="J83" s="160">
        <v>95.711889294408294</v>
      </c>
      <c r="K83" s="160">
        <v>3.3229331378100002</v>
      </c>
    </row>
    <row r="84" spans="1:11" x14ac:dyDescent="0.25">
      <c r="A84" s="160" t="s">
        <v>40</v>
      </c>
      <c r="B84" s="160" t="s">
        <v>41</v>
      </c>
      <c r="C84" s="160" t="s">
        <v>22</v>
      </c>
      <c r="D84" s="160">
        <v>16089.5697786</v>
      </c>
      <c r="E84" s="160">
        <v>12.307449337974001</v>
      </c>
      <c r="F84" s="160">
        <v>12.4868199299725</v>
      </c>
      <c r="G84" s="160">
        <v>11.7717776451</v>
      </c>
      <c r="H84" s="160">
        <v>112762.8511647</v>
      </c>
      <c r="I84" s="160">
        <v>3.3008890162396298</v>
      </c>
      <c r="J84" s="160">
        <v>87.513180070027502</v>
      </c>
      <c r="K84" s="160">
        <v>1.6796563396783999</v>
      </c>
    </row>
    <row r="85" spans="1:11" x14ac:dyDescent="0.25">
      <c r="A85" s="160" t="s">
        <v>61</v>
      </c>
      <c r="B85" s="160" t="s">
        <v>62</v>
      </c>
      <c r="C85" s="160" t="s">
        <v>21</v>
      </c>
      <c r="D85" s="160">
        <v>38.154256400000001</v>
      </c>
      <c r="E85" s="160">
        <v>99.999999999999901</v>
      </c>
      <c r="F85" s="160">
        <v>3.1075285853646402</v>
      </c>
      <c r="G85" s="160">
        <v>99.245474512326794</v>
      </c>
      <c r="H85" s="160">
        <v>1189.646401</v>
      </c>
      <c r="I85" s="160">
        <v>22.3593585877273</v>
      </c>
      <c r="J85" s="160">
        <v>96.892471414635395</v>
      </c>
      <c r="K85" s="160">
        <v>3.18299393660166</v>
      </c>
    </row>
    <row r="86" spans="1:11" x14ac:dyDescent="0.25">
      <c r="A86" s="160" t="s">
        <v>61</v>
      </c>
      <c r="B86" s="160" t="s">
        <v>62</v>
      </c>
      <c r="C86" s="160" t="s">
        <v>22</v>
      </c>
      <c r="D86" s="160">
        <v>1409.428733</v>
      </c>
      <c r="E86" s="160">
        <v>13.4364036684435</v>
      </c>
      <c r="F86" s="160">
        <v>6.0637665840591799</v>
      </c>
      <c r="G86" s="160">
        <v>13.481302929122601</v>
      </c>
      <c r="H86" s="160">
        <v>21834.024217599999</v>
      </c>
      <c r="I86" s="160">
        <v>2.9117114077323398</v>
      </c>
      <c r="J86" s="160">
        <v>93.936233415940805</v>
      </c>
      <c r="K86" s="160">
        <v>0.870244326800103</v>
      </c>
    </row>
    <row r="87" spans="1:11" x14ac:dyDescent="0.25">
      <c r="A87" s="160" t="s">
        <v>42</v>
      </c>
      <c r="B87" s="160" t="s">
        <v>43</v>
      </c>
      <c r="C87" s="160" t="s">
        <v>21</v>
      </c>
      <c r="D87" s="160">
        <v>8983.0120580999992</v>
      </c>
      <c r="E87" s="160">
        <v>34.012678631763201</v>
      </c>
      <c r="F87" s="160">
        <v>16.9299127439605</v>
      </c>
      <c r="G87" s="160">
        <v>24.5082378522401</v>
      </c>
      <c r="H87" s="160">
        <v>44076.990045600003</v>
      </c>
      <c r="I87" s="160">
        <v>28.347299322931299</v>
      </c>
      <c r="J87" s="160">
        <v>83.0700872560395</v>
      </c>
      <c r="K87" s="160">
        <v>4.99484642489631</v>
      </c>
    </row>
    <row r="88" spans="1:11" x14ac:dyDescent="0.25">
      <c r="A88" s="160" t="s">
        <v>42</v>
      </c>
      <c r="B88" s="160" t="s">
        <v>43</v>
      </c>
      <c r="C88" s="160" t="s">
        <v>22</v>
      </c>
      <c r="D88" s="160">
        <v>84543.907542800007</v>
      </c>
      <c r="E88" s="160">
        <v>12.4477127109565</v>
      </c>
      <c r="F88" s="160">
        <v>13.6091993297713</v>
      </c>
      <c r="G88" s="160">
        <v>12.5881047093823</v>
      </c>
      <c r="H88" s="160">
        <v>536682.26083180006</v>
      </c>
      <c r="I88" s="160">
        <v>3.69261605820149</v>
      </c>
      <c r="J88" s="160">
        <v>86.3908006702287</v>
      </c>
      <c r="K88" s="160">
        <v>1.9830123675778599</v>
      </c>
    </row>
    <row r="89" spans="1:11" x14ac:dyDescent="0.25">
      <c r="A89" s="160" t="s">
        <v>44</v>
      </c>
      <c r="B89" s="160" t="s">
        <v>45</v>
      </c>
      <c r="C89" s="160" t="s">
        <v>21</v>
      </c>
      <c r="D89" s="160">
        <v>39.813824400000001</v>
      </c>
      <c r="E89" s="160">
        <v>63.0352396567908</v>
      </c>
      <c r="F89" s="160">
        <v>9.6572847505447204</v>
      </c>
      <c r="G89" s="160">
        <v>55.2364782572811</v>
      </c>
      <c r="H89" s="160">
        <v>372.45344770000003</v>
      </c>
      <c r="I89" s="160">
        <v>30.753010756996101</v>
      </c>
      <c r="J89" s="160">
        <v>90.342715249455296</v>
      </c>
      <c r="K89" s="160">
        <v>5.90456460905465</v>
      </c>
    </row>
    <row r="90" spans="1:11" x14ac:dyDescent="0.25">
      <c r="A90" s="160" t="s">
        <v>44</v>
      </c>
      <c r="B90" s="160" t="s">
        <v>45</v>
      </c>
      <c r="C90" s="160" t="s">
        <v>22</v>
      </c>
      <c r="D90" s="160">
        <v>1378.6984841999999</v>
      </c>
      <c r="E90" s="160">
        <v>9.3149734510610394</v>
      </c>
      <c r="F90" s="160">
        <v>7.0904783636950999</v>
      </c>
      <c r="G90" s="160">
        <v>9.4448324505554595</v>
      </c>
      <c r="H90" s="160">
        <v>18065.666387699999</v>
      </c>
      <c r="I90" s="160">
        <v>2.4396738989298101</v>
      </c>
      <c r="J90" s="160">
        <v>92.909521636304902</v>
      </c>
      <c r="K90" s="160">
        <v>0.72079135657954596</v>
      </c>
    </row>
    <row r="91" spans="1:11" x14ac:dyDescent="0.25">
      <c r="A91" s="160" t="s">
        <v>63</v>
      </c>
      <c r="B91" s="160" t="s">
        <v>64</v>
      </c>
      <c r="C91" s="160" t="s">
        <v>21</v>
      </c>
      <c r="D91" s="160">
        <v>49.498429000000002</v>
      </c>
      <c r="E91" s="160">
        <v>42.7874202795483</v>
      </c>
      <c r="F91" s="160">
        <v>11.9144238922496</v>
      </c>
      <c r="G91" s="160">
        <v>36.320698366604603</v>
      </c>
      <c r="H91" s="160">
        <v>365.9511928</v>
      </c>
      <c r="I91" s="160">
        <v>18.486159070009801</v>
      </c>
      <c r="J91" s="160">
        <v>88.085576107750398</v>
      </c>
      <c r="K91" s="160">
        <v>4.9127248242427202</v>
      </c>
    </row>
    <row r="92" spans="1:11" x14ac:dyDescent="0.25">
      <c r="A92" s="160" t="s">
        <v>63</v>
      </c>
      <c r="B92" s="160" t="s">
        <v>64</v>
      </c>
      <c r="C92" s="160" t="s">
        <v>22</v>
      </c>
      <c r="D92" s="160">
        <v>1309.8874585999999</v>
      </c>
      <c r="E92" s="160">
        <v>9.0680722983506392</v>
      </c>
      <c r="F92" s="160">
        <v>17.010480990621701</v>
      </c>
      <c r="G92" s="160">
        <v>8.4615273165569906</v>
      </c>
      <c r="H92" s="160">
        <v>6390.5853224000002</v>
      </c>
      <c r="I92" s="160">
        <v>3.6074360204540099</v>
      </c>
      <c r="J92" s="160">
        <v>82.989519009378299</v>
      </c>
      <c r="K92" s="160">
        <v>1.7343714156682</v>
      </c>
    </row>
    <row r="93" spans="1:11" x14ac:dyDescent="0.25">
      <c r="A93" s="160" t="s">
        <v>65</v>
      </c>
      <c r="B93" s="160" t="s">
        <v>66</v>
      </c>
      <c r="C93" s="160" t="s">
        <v>21</v>
      </c>
      <c r="D93" s="160">
        <v>32.412021600000003</v>
      </c>
      <c r="E93" s="160">
        <v>48.774833415806803</v>
      </c>
      <c r="F93" s="160">
        <v>9.8745511859988895</v>
      </c>
      <c r="G93" s="160">
        <v>44.622052663089697</v>
      </c>
      <c r="H93" s="160">
        <v>295.82590019999998</v>
      </c>
      <c r="I93" s="160">
        <v>21.109174674467599</v>
      </c>
      <c r="J93" s="160">
        <v>90.125448814001103</v>
      </c>
      <c r="K93" s="160">
        <v>4.8889936066267499</v>
      </c>
    </row>
    <row r="94" spans="1:11" x14ac:dyDescent="0.25">
      <c r="A94" s="160" t="s">
        <v>65</v>
      </c>
      <c r="B94" s="160" t="s">
        <v>66</v>
      </c>
      <c r="C94" s="160" t="s">
        <v>22</v>
      </c>
      <c r="D94" s="160">
        <v>789.95083250000005</v>
      </c>
      <c r="E94" s="160">
        <v>8.5063384123248902</v>
      </c>
      <c r="F94" s="160">
        <v>11.056057584544201</v>
      </c>
      <c r="G94" s="160">
        <v>8.1301049252887498</v>
      </c>
      <c r="H94" s="160">
        <v>6355.0086294000002</v>
      </c>
      <c r="I94" s="160">
        <v>3.3179323106378602</v>
      </c>
      <c r="J94" s="160">
        <v>88.943942415455894</v>
      </c>
      <c r="K94" s="160">
        <v>1.01060179908057</v>
      </c>
    </row>
    <row r="95" spans="1:11" x14ac:dyDescent="0.25">
      <c r="A95" s="160" t="s">
        <v>67</v>
      </c>
      <c r="B95" s="160" t="s">
        <v>68</v>
      </c>
      <c r="C95" s="160" t="s">
        <v>21</v>
      </c>
      <c r="D95" s="160">
        <v>10.0236567</v>
      </c>
      <c r="E95" s="160">
        <v>71.624623423295702</v>
      </c>
      <c r="F95" s="160">
        <v>1.4709086281856001</v>
      </c>
      <c r="G95" s="160">
        <v>77.277327814313495</v>
      </c>
      <c r="H95" s="160">
        <v>671.43653110000002</v>
      </c>
      <c r="I95" s="160">
        <v>31.647221077186899</v>
      </c>
      <c r="J95" s="160">
        <v>98.529091371814403</v>
      </c>
      <c r="K95" s="160">
        <v>1.1536479902799299</v>
      </c>
    </row>
    <row r="96" spans="1:11" x14ac:dyDescent="0.25">
      <c r="A96" s="160" t="s">
        <v>67</v>
      </c>
      <c r="B96" s="160" t="s">
        <v>68</v>
      </c>
      <c r="C96" s="160" t="s">
        <v>22</v>
      </c>
      <c r="D96" s="160">
        <v>385.17600229999999</v>
      </c>
      <c r="E96" s="160">
        <v>15.401130829712301</v>
      </c>
      <c r="F96" s="160">
        <v>4.1335418508839901</v>
      </c>
      <c r="G96" s="160">
        <v>15.629497594018201</v>
      </c>
      <c r="H96" s="160">
        <v>8933.1281589999999</v>
      </c>
      <c r="I96" s="160">
        <v>3.2468604688221498</v>
      </c>
      <c r="J96" s="160">
        <v>95.866458149115999</v>
      </c>
      <c r="K96" s="160">
        <v>0.67390809737306001</v>
      </c>
    </row>
    <row r="97" spans="1:11" x14ac:dyDescent="0.25">
      <c r="A97" s="160" t="s">
        <v>69</v>
      </c>
      <c r="B97" s="160" t="s">
        <v>70</v>
      </c>
      <c r="C97" s="160" t="s">
        <v>21</v>
      </c>
      <c r="D97" s="160">
        <v>38.723223400000002</v>
      </c>
      <c r="E97" s="160">
        <v>89.977180831957099</v>
      </c>
      <c r="F97" s="160">
        <v>3.22919083411157</v>
      </c>
      <c r="G97" s="160">
        <v>81.884888946923994</v>
      </c>
      <c r="H97" s="160">
        <v>1160.4385910999999</v>
      </c>
      <c r="I97" s="160">
        <v>22.5342257711206</v>
      </c>
      <c r="J97" s="160">
        <v>96.770809165888394</v>
      </c>
      <c r="K97" s="160">
        <v>2.7324555319814299</v>
      </c>
    </row>
    <row r="98" spans="1:11" x14ac:dyDescent="0.25">
      <c r="A98" s="160" t="s">
        <v>69</v>
      </c>
      <c r="B98" s="160" t="s">
        <v>70</v>
      </c>
      <c r="C98" s="160" t="s">
        <v>22</v>
      </c>
      <c r="D98" s="160">
        <v>1333.9083393999999</v>
      </c>
      <c r="E98" s="160">
        <v>17.392788448708199</v>
      </c>
      <c r="F98" s="160">
        <v>8.0265948896532695</v>
      </c>
      <c r="G98" s="160">
        <v>17.3336605683239</v>
      </c>
      <c r="H98" s="160">
        <v>15284.699647400001</v>
      </c>
      <c r="I98" s="160">
        <v>4.4248951544852702</v>
      </c>
      <c r="J98" s="160">
        <v>91.973405110346704</v>
      </c>
      <c r="K98" s="160">
        <v>1.5127228481947499</v>
      </c>
    </row>
    <row r="99" spans="1:11" x14ac:dyDescent="0.25">
      <c r="A99" s="160" t="s">
        <v>71</v>
      </c>
      <c r="B99" s="160" t="s">
        <v>72</v>
      </c>
      <c r="C99" s="160" t="s">
        <v>21</v>
      </c>
      <c r="D99" s="160">
        <v>3.9828831999999998</v>
      </c>
      <c r="E99" s="160">
        <v>72.972376504277193</v>
      </c>
      <c r="F99" s="160">
        <v>3.5179347705862298</v>
      </c>
      <c r="G99" s="160">
        <v>76.243354667587596</v>
      </c>
      <c r="H99" s="160">
        <v>109.23363329999999</v>
      </c>
      <c r="I99" s="160">
        <v>27.145187614699999</v>
      </c>
      <c r="J99" s="160">
        <v>96.482065229413806</v>
      </c>
      <c r="K99" s="160">
        <v>2.7799897086932899</v>
      </c>
    </row>
    <row r="100" spans="1:11" x14ac:dyDescent="0.25">
      <c r="A100" s="160" t="s">
        <v>71</v>
      </c>
      <c r="B100" s="160" t="s">
        <v>72</v>
      </c>
      <c r="C100" s="160" t="s">
        <v>22</v>
      </c>
      <c r="D100" s="160">
        <v>104.39536440000001</v>
      </c>
      <c r="E100" s="160">
        <v>17.968433637333298</v>
      </c>
      <c r="F100" s="160">
        <v>8.0110884649428602</v>
      </c>
      <c r="G100" s="160">
        <v>18.7656689897257</v>
      </c>
      <c r="H100" s="160">
        <v>1198.7404686</v>
      </c>
      <c r="I100" s="160">
        <v>4.89366029269023</v>
      </c>
      <c r="J100" s="160">
        <v>91.988911535057099</v>
      </c>
      <c r="K100" s="160">
        <v>1.6342560409928899</v>
      </c>
    </row>
    <row r="101" spans="1:11" x14ac:dyDescent="0.25">
      <c r="A101" s="160" t="s">
        <v>73</v>
      </c>
      <c r="B101" s="160" t="s">
        <v>74</v>
      </c>
      <c r="C101" s="160" t="s">
        <v>21</v>
      </c>
      <c r="D101" s="160">
        <v>333.2617032</v>
      </c>
      <c r="E101" s="160">
        <v>58.875529164535997</v>
      </c>
      <c r="F101" s="160">
        <v>10.4836081365297</v>
      </c>
      <c r="G101" s="160">
        <v>51.724353614654802</v>
      </c>
      <c r="H101" s="160">
        <v>2845.6219298000001</v>
      </c>
      <c r="I101" s="160">
        <v>30.7308422882471</v>
      </c>
      <c r="J101" s="160">
        <v>89.516391863470304</v>
      </c>
      <c r="K101" s="160">
        <v>6.0576375245148801</v>
      </c>
    </row>
    <row r="102" spans="1:11" x14ac:dyDescent="0.25">
      <c r="A102" s="160" t="s">
        <v>73</v>
      </c>
      <c r="B102" s="160" t="s">
        <v>74</v>
      </c>
      <c r="C102" s="160" t="s">
        <v>22</v>
      </c>
      <c r="D102" s="160">
        <v>8839.9512087999992</v>
      </c>
      <c r="E102" s="160">
        <v>16.086106151930402</v>
      </c>
      <c r="F102" s="160">
        <v>8.1449255958574795</v>
      </c>
      <c r="G102" s="160">
        <v>15.37322209505</v>
      </c>
      <c r="H102" s="160">
        <v>99693.283438500002</v>
      </c>
      <c r="I102" s="160">
        <v>3.07630240968368</v>
      </c>
      <c r="J102" s="160">
        <v>91.855074404142499</v>
      </c>
      <c r="K102" s="160">
        <v>1.3631663895002799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520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61" t="s">
        <v>77</v>
      </c>
      <c r="B113" s="161" t="s">
        <v>78</v>
      </c>
      <c r="C113" s="161" t="s">
        <v>21</v>
      </c>
      <c r="D113" s="161">
        <v>781.73001569999997</v>
      </c>
      <c r="E113" s="161">
        <v>33.543149188966403</v>
      </c>
      <c r="F113" s="161">
        <v>8.0472263193619504</v>
      </c>
      <c r="G113" s="161">
        <v>29.180921838433399</v>
      </c>
      <c r="H113" s="161">
        <v>8932.5489753000002</v>
      </c>
      <c r="I113" s="161">
        <v>15.064723173741999</v>
      </c>
      <c r="J113" s="161">
        <v>91.952773680638103</v>
      </c>
      <c r="K113" s="161">
        <v>2.55376181535381</v>
      </c>
    </row>
    <row r="114" spans="1:11" x14ac:dyDescent="0.25">
      <c r="A114" s="161" t="s">
        <v>77</v>
      </c>
      <c r="B114" s="161" t="s">
        <v>78</v>
      </c>
      <c r="C114" s="161" t="s">
        <v>22</v>
      </c>
      <c r="D114" s="161">
        <v>34248.859291100001</v>
      </c>
      <c r="E114" s="161">
        <v>6.03128992707894</v>
      </c>
      <c r="F114" s="161">
        <v>8.2095763755287194</v>
      </c>
      <c r="G114" s="161">
        <v>6.0248210058120204</v>
      </c>
      <c r="H114" s="161">
        <v>382932.9503963</v>
      </c>
      <c r="I114" s="161">
        <v>1.4409717681832399</v>
      </c>
      <c r="J114" s="161">
        <v>91.790423624471302</v>
      </c>
      <c r="K114" s="161">
        <v>0.53884954707755806</v>
      </c>
    </row>
    <row r="115" spans="1:11" x14ac:dyDescent="0.25">
      <c r="A115" s="161" t="s">
        <v>79</v>
      </c>
      <c r="B115" s="161" t="s">
        <v>80</v>
      </c>
      <c r="C115" s="161" t="s">
        <v>21</v>
      </c>
      <c r="D115" s="161">
        <v>93.372696700000006</v>
      </c>
      <c r="E115" s="161">
        <v>37.821654428738299</v>
      </c>
      <c r="F115" s="161">
        <v>3.2576786659266599</v>
      </c>
      <c r="G115" s="161">
        <v>31.702119762298899</v>
      </c>
      <c r="H115" s="161">
        <v>2772.8614004999999</v>
      </c>
      <c r="I115" s="161">
        <v>16.434637437345099</v>
      </c>
      <c r="J115" s="161">
        <v>96.742321334073296</v>
      </c>
      <c r="K115" s="161">
        <v>1.06752988547442</v>
      </c>
    </row>
    <row r="116" spans="1:11" x14ac:dyDescent="0.25">
      <c r="A116" s="161" t="s">
        <v>79</v>
      </c>
      <c r="B116" s="161" t="s">
        <v>80</v>
      </c>
      <c r="C116" s="161" t="s">
        <v>22</v>
      </c>
      <c r="D116" s="161">
        <v>10428.573294600001</v>
      </c>
      <c r="E116" s="161">
        <v>8.6102655642649193</v>
      </c>
      <c r="F116" s="161">
        <v>6.6959528103203301</v>
      </c>
      <c r="G116" s="161">
        <v>8.1357181302404094</v>
      </c>
      <c r="H116" s="161">
        <v>145315.85307780001</v>
      </c>
      <c r="I116" s="161">
        <v>2.3439722486356702</v>
      </c>
      <c r="J116" s="161">
        <v>93.304047189679693</v>
      </c>
      <c r="K116" s="161">
        <v>0.58385875338731297</v>
      </c>
    </row>
    <row r="117" spans="1:11" x14ac:dyDescent="0.25">
      <c r="A117" s="161" t="s">
        <v>81</v>
      </c>
      <c r="B117" s="161" t="s">
        <v>82</v>
      </c>
      <c r="C117" s="161" t="s">
        <v>21</v>
      </c>
      <c r="D117" s="161">
        <v>1369.8603324000001</v>
      </c>
      <c r="E117" s="161">
        <v>17.3633806893532</v>
      </c>
      <c r="F117" s="161">
        <v>15.3650304511774</v>
      </c>
      <c r="G117" s="161">
        <v>12.9892103585941</v>
      </c>
      <c r="H117" s="161">
        <v>7545.5813698000002</v>
      </c>
      <c r="I117" s="161">
        <v>10.366101177039701</v>
      </c>
      <c r="J117" s="161">
        <v>84.634969548822596</v>
      </c>
      <c r="K117" s="161">
        <v>2.3581223430513201</v>
      </c>
    </row>
    <row r="118" spans="1:11" x14ac:dyDescent="0.25">
      <c r="A118" s="161" t="s">
        <v>81</v>
      </c>
      <c r="B118" s="161" t="s">
        <v>82</v>
      </c>
      <c r="C118" s="161" t="s">
        <v>22</v>
      </c>
      <c r="D118" s="161">
        <v>11327.471578799999</v>
      </c>
      <c r="E118" s="161">
        <v>4.78322228505011</v>
      </c>
      <c r="F118" s="161">
        <v>13.1575886349634</v>
      </c>
      <c r="G118" s="161">
        <v>4.3244998648160804</v>
      </c>
      <c r="H118" s="161">
        <v>74763.315214000002</v>
      </c>
      <c r="I118" s="161">
        <v>2.1302757498898601</v>
      </c>
      <c r="J118" s="161">
        <v>86.842411365036597</v>
      </c>
      <c r="K118" s="161">
        <v>0.65520969971721699</v>
      </c>
    </row>
    <row r="119" spans="1:11" x14ac:dyDescent="0.25">
      <c r="A119" s="161" t="s">
        <v>83</v>
      </c>
      <c r="B119" s="161" t="s">
        <v>84</v>
      </c>
      <c r="C119" s="161" t="s">
        <v>21</v>
      </c>
      <c r="D119" s="161">
        <v>1097.7148473</v>
      </c>
      <c r="E119" s="161">
        <v>21.169405084693899</v>
      </c>
      <c r="F119" s="161">
        <v>5.2553056447689803</v>
      </c>
      <c r="G119" s="161">
        <v>20.456971303467999</v>
      </c>
      <c r="H119" s="161">
        <v>19790.030252600001</v>
      </c>
      <c r="I119" s="161">
        <v>9.8206735185495706</v>
      </c>
      <c r="J119" s="161">
        <v>94.744694355231005</v>
      </c>
      <c r="K119" s="161">
        <v>1.13470878235048</v>
      </c>
    </row>
    <row r="120" spans="1:11" x14ac:dyDescent="0.25">
      <c r="A120" s="161" t="s">
        <v>83</v>
      </c>
      <c r="B120" s="161" t="s">
        <v>84</v>
      </c>
      <c r="C120" s="161" t="s">
        <v>22</v>
      </c>
      <c r="D120" s="161">
        <v>37019.245907600001</v>
      </c>
      <c r="E120" s="161">
        <v>5.0226045600018097</v>
      </c>
      <c r="F120" s="161">
        <v>11.254513867495101</v>
      </c>
      <c r="G120" s="161">
        <v>4.7738557493658202</v>
      </c>
      <c r="H120" s="161">
        <v>291908.74106229999</v>
      </c>
      <c r="I120" s="161">
        <v>1.5084247547765901</v>
      </c>
      <c r="J120" s="161">
        <v>88.745486132504894</v>
      </c>
      <c r="K120" s="161">
        <v>0.60541023632953295</v>
      </c>
    </row>
    <row r="121" spans="1:11" x14ac:dyDescent="0.25">
      <c r="A121" s="161" t="s">
        <v>85</v>
      </c>
      <c r="B121" s="161" t="s">
        <v>86</v>
      </c>
      <c r="C121" s="161" t="s">
        <v>21</v>
      </c>
      <c r="D121" s="161">
        <v>2246.9776465999998</v>
      </c>
      <c r="E121" s="161">
        <v>16.186983357831501</v>
      </c>
      <c r="F121" s="161">
        <v>5.40228273405965</v>
      </c>
      <c r="G121" s="161">
        <v>14.9660323620172</v>
      </c>
      <c r="H121" s="161">
        <v>39346.1369165</v>
      </c>
      <c r="I121" s="161">
        <v>6.5558446900393204</v>
      </c>
      <c r="J121" s="161">
        <v>94.597717265940403</v>
      </c>
      <c r="K121" s="161">
        <v>0.854679590199937</v>
      </c>
    </row>
    <row r="122" spans="1:11" x14ac:dyDescent="0.25">
      <c r="A122" s="161" t="s">
        <v>85</v>
      </c>
      <c r="B122" s="161" t="s">
        <v>86</v>
      </c>
      <c r="C122" s="161" t="s">
        <v>22</v>
      </c>
      <c r="D122" s="161">
        <v>19770.600234699999</v>
      </c>
      <c r="E122" s="161">
        <v>6.0570846579111004</v>
      </c>
      <c r="F122" s="161">
        <v>6.7143889233828897</v>
      </c>
      <c r="G122" s="161">
        <v>5.8179051477251598</v>
      </c>
      <c r="H122" s="161">
        <v>274680.62176479999</v>
      </c>
      <c r="I122" s="161">
        <v>1.50134585190392</v>
      </c>
      <c r="J122" s="161">
        <v>93.285611076617101</v>
      </c>
      <c r="K122" s="161">
        <v>0.41875351868676097</v>
      </c>
    </row>
    <row r="123" spans="1:11" x14ac:dyDescent="0.25">
      <c r="A123" s="161" t="s">
        <v>87</v>
      </c>
      <c r="B123" s="161" t="s">
        <v>88</v>
      </c>
      <c r="C123" s="161" t="s">
        <v>21</v>
      </c>
      <c r="D123" s="161">
        <v>1670.7700017</v>
      </c>
      <c r="E123" s="161">
        <v>29.984055431159</v>
      </c>
      <c r="F123" s="161">
        <v>23.4317977194235</v>
      </c>
      <c r="G123" s="161">
        <v>21.651470622895701</v>
      </c>
      <c r="H123" s="161">
        <v>5459.5834679999998</v>
      </c>
      <c r="I123" s="161">
        <v>15.8401398633795</v>
      </c>
      <c r="J123" s="161">
        <v>76.5682022805765</v>
      </c>
      <c r="K123" s="161">
        <v>6.62589514776203</v>
      </c>
    </row>
    <row r="124" spans="1:11" x14ac:dyDescent="0.25">
      <c r="A124" s="161" t="s">
        <v>87</v>
      </c>
      <c r="B124" s="161" t="s">
        <v>88</v>
      </c>
      <c r="C124" s="161" t="s">
        <v>22</v>
      </c>
      <c r="D124" s="161">
        <v>38054.310929400002</v>
      </c>
      <c r="E124" s="161">
        <v>6.6767984184147702</v>
      </c>
      <c r="F124" s="161">
        <v>25.1719962123362</v>
      </c>
      <c r="G124" s="161">
        <v>7.3758035438859801</v>
      </c>
      <c r="H124" s="161">
        <v>113122.85677870001</v>
      </c>
      <c r="I124" s="161">
        <v>4.1028890872569503</v>
      </c>
      <c r="J124" s="161">
        <v>74.828003787663903</v>
      </c>
      <c r="K124" s="161">
        <v>2.4812060922603698</v>
      </c>
    </row>
    <row r="125" spans="1:11" x14ac:dyDescent="0.25">
      <c r="A125" s="161" t="s">
        <v>89</v>
      </c>
      <c r="B125" s="161" t="s">
        <v>90</v>
      </c>
      <c r="C125" s="161" t="s">
        <v>21</v>
      </c>
      <c r="D125" s="161">
        <v>3504.7588952000001</v>
      </c>
      <c r="E125" s="161">
        <v>18.3445369061515</v>
      </c>
      <c r="F125" s="161">
        <v>7.1433984093878902</v>
      </c>
      <c r="G125" s="161">
        <v>16.474046661301699</v>
      </c>
      <c r="H125" s="161">
        <v>45558.147782300002</v>
      </c>
      <c r="I125" s="161">
        <v>8.7179711344077102</v>
      </c>
      <c r="J125" s="161">
        <v>92.856601590612101</v>
      </c>
      <c r="K125" s="161">
        <v>1.26733777352048</v>
      </c>
    </row>
    <row r="126" spans="1:11" x14ac:dyDescent="0.25">
      <c r="A126" s="161" t="s">
        <v>89</v>
      </c>
      <c r="B126" s="161" t="s">
        <v>90</v>
      </c>
      <c r="C126" s="161" t="s">
        <v>22</v>
      </c>
      <c r="D126" s="161">
        <v>58168.558445000002</v>
      </c>
      <c r="E126" s="161">
        <v>6.2073096272065698</v>
      </c>
      <c r="F126" s="161">
        <v>10.0993730290275</v>
      </c>
      <c r="G126" s="161">
        <v>5.9534058586172804</v>
      </c>
      <c r="H126" s="161">
        <v>517793.51640670002</v>
      </c>
      <c r="I126" s="161">
        <v>1.5273935211218901</v>
      </c>
      <c r="J126" s="161">
        <v>89.900626970972496</v>
      </c>
      <c r="K126" s="161">
        <v>0.66880141535372795</v>
      </c>
    </row>
    <row r="127" spans="1:11" x14ac:dyDescent="0.25">
      <c r="A127" s="161" t="s">
        <v>91</v>
      </c>
      <c r="B127" s="161" t="s">
        <v>92</v>
      </c>
      <c r="C127" s="161" t="s">
        <v>21</v>
      </c>
      <c r="D127" s="161">
        <v>7098.4465098000001</v>
      </c>
      <c r="E127" s="161">
        <v>14.791139906213401</v>
      </c>
      <c r="F127" s="161">
        <v>15.9729246997267</v>
      </c>
      <c r="G127" s="161">
        <v>12.565798673292299</v>
      </c>
      <c r="H127" s="161">
        <v>37342.046657500003</v>
      </c>
      <c r="I127" s="161">
        <v>6.68803743193385</v>
      </c>
      <c r="J127" s="161">
        <v>84.027075300273296</v>
      </c>
      <c r="K127" s="161">
        <v>2.3886652639422601</v>
      </c>
    </row>
    <row r="128" spans="1:11" x14ac:dyDescent="0.25">
      <c r="A128" s="161" t="s">
        <v>91</v>
      </c>
      <c r="B128" s="161" t="s">
        <v>92</v>
      </c>
      <c r="C128" s="161" t="s">
        <v>22</v>
      </c>
      <c r="D128" s="161">
        <v>116668.21246739999</v>
      </c>
      <c r="E128" s="161">
        <v>2.9701381778949001</v>
      </c>
      <c r="F128" s="161">
        <v>13.364038101817499</v>
      </c>
      <c r="G128" s="161">
        <v>2.8663388706983999</v>
      </c>
      <c r="H128" s="161">
        <v>756332.98356730002</v>
      </c>
      <c r="I128" s="161">
        <v>1.06774128058742</v>
      </c>
      <c r="J128" s="161">
        <v>86.635961898182501</v>
      </c>
      <c r="K128" s="161">
        <v>0.44214736053548298</v>
      </c>
    </row>
    <row r="129" spans="1:11" x14ac:dyDescent="0.25">
      <c r="A129" s="161" t="s">
        <v>93</v>
      </c>
      <c r="B129" s="161" t="s">
        <v>94</v>
      </c>
      <c r="C129" s="161" t="s">
        <v>21</v>
      </c>
      <c r="D129" s="161">
        <v>684.89530400000001</v>
      </c>
      <c r="E129" s="161">
        <v>43.190670514463697</v>
      </c>
      <c r="F129" s="161">
        <v>8.0885104310286007</v>
      </c>
      <c r="G129" s="161">
        <v>40.404795195161199</v>
      </c>
      <c r="H129" s="161">
        <v>7782.6131432000002</v>
      </c>
      <c r="I129" s="161">
        <v>17.098082466060202</v>
      </c>
      <c r="J129" s="161">
        <v>91.911489568971405</v>
      </c>
      <c r="K129" s="161">
        <v>3.5557535726193401</v>
      </c>
    </row>
    <row r="130" spans="1:11" x14ac:dyDescent="0.25">
      <c r="A130" s="161" t="s">
        <v>93</v>
      </c>
      <c r="B130" s="161" t="s">
        <v>94</v>
      </c>
      <c r="C130" s="161" t="s">
        <v>22</v>
      </c>
      <c r="D130" s="161">
        <v>28740.020436899998</v>
      </c>
      <c r="E130" s="161">
        <v>6.5248944600016996</v>
      </c>
      <c r="F130" s="161">
        <v>9.5384431533948693</v>
      </c>
      <c r="G130" s="161">
        <v>6.5727552883972997</v>
      </c>
      <c r="H130" s="161">
        <v>272567.22619349998</v>
      </c>
      <c r="I130" s="161">
        <v>1.5466026694821799</v>
      </c>
      <c r="J130" s="161">
        <v>90.461556846605106</v>
      </c>
      <c r="K130" s="161">
        <v>0.69304414897327704</v>
      </c>
    </row>
    <row r="131" spans="1:11" x14ac:dyDescent="0.25">
      <c r="A131" s="161" t="s">
        <v>95</v>
      </c>
      <c r="B131" s="161" t="s">
        <v>96</v>
      </c>
      <c r="C131" s="161" t="s">
        <v>21</v>
      </c>
      <c r="D131" s="161">
        <v>1672.443037</v>
      </c>
      <c r="E131" s="161">
        <v>25.290047118457</v>
      </c>
      <c r="F131" s="161">
        <v>6.8078808602892602</v>
      </c>
      <c r="G131" s="161">
        <v>23.530344523231001</v>
      </c>
      <c r="H131" s="161">
        <v>22893.836416499998</v>
      </c>
      <c r="I131" s="161">
        <v>10.821187552919501</v>
      </c>
      <c r="J131" s="161">
        <v>93.192119139710698</v>
      </c>
      <c r="K131" s="161">
        <v>1.71894129669443</v>
      </c>
    </row>
    <row r="132" spans="1:11" x14ac:dyDescent="0.25">
      <c r="A132" s="161" t="s">
        <v>95</v>
      </c>
      <c r="B132" s="161" t="s">
        <v>96</v>
      </c>
      <c r="C132" s="161" t="s">
        <v>22</v>
      </c>
      <c r="D132" s="161">
        <v>72514.997988300005</v>
      </c>
      <c r="E132" s="161">
        <v>4.36436880082013</v>
      </c>
      <c r="F132" s="161">
        <v>10.1973531593408</v>
      </c>
      <c r="G132" s="161">
        <v>4.2617348306715801</v>
      </c>
      <c r="H132" s="161">
        <v>638600.88527279999</v>
      </c>
      <c r="I132" s="161">
        <v>1.2494538261118899</v>
      </c>
      <c r="J132" s="161">
        <v>89.802646840659193</v>
      </c>
      <c r="K132" s="161">
        <v>0.48393245264732199</v>
      </c>
    </row>
    <row r="133" spans="1:11" x14ac:dyDescent="0.25">
      <c r="A133" s="161" t="s">
        <v>97</v>
      </c>
      <c r="B133" s="161" t="s">
        <v>98</v>
      </c>
      <c r="C133" s="161" t="s">
        <v>21</v>
      </c>
      <c r="D133" s="161">
        <v>2285.1034058999999</v>
      </c>
      <c r="E133" s="161">
        <v>29.542246452943001</v>
      </c>
      <c r="F133" s="161">
        <v>6.14828209988681</v>
      </c>
      <c r="G133" s="161">
        <v>28.3301498150688</v>
      </c>
      <c r="H133" s="161">
        <v>34881.4313883</v>
      </c>
      <c r="I133" s="161">
        <v>11.64850302422</v>
      </c>
      <c r="J133" s="161">
        <v>93.851717900113201</v>
      </c>
      <c r="K133" s="161">
        <v>1.8559250367743001</v>
      </c>
    </row>
    <row r="134" spans="1:11" x14ac:dyDescent="0.25">
      <c r="A134" s="161" t="s">
        <v>97</v>
      </c>
      <c r="B134" s="161" t="s">
        <v>98</v>
      </c>
      <c r="C134" s="161" t="s">
        <v>22</v>
      </c>
      <c r="D134" s="161">
        <v>115840.1031049</v>
      </c>
      <c r="E134" s="161">
        <v>3.9623109327694599</v>
      </c>
      <c r="F134" s="161">
        <v>10.715393120184</v>
      </c>
      <c r="G134" s="161">
        <v>3.9545998871303998</v>
      </c>
      <c r="H134" s="161">
        <v>965222.45620240003</v>
      </c>
      <c r="I134" s="161">
        <v>1.2109026703988499</v>
      </c>
      <c r="J134" s="161">
        <v>89.284606879815996</v>
      </c>
      <c r="K134" s="161">
        <v>0.47460692166879198</v>
      </c>
    </row>
    <row r="135" spans="1:11" x14ac:dyDescent="0.25">
      <c r="A135" s="161" t="s">
        <v>99</v>
      </c>
      <c r="B135" s="161" t="s">
        <v>100</v>
      </c>
      <c r="C135" s="161" t="s">
        <v>21</v>
      </c>
      <c r="D135" s="161">
        <v>366.72283979999997</v>
      </c>
      <c r="E135" s="161">
        <v>45.427208610902198</v>
      </c>
      <c r="F135" s="161">
        <v>15.3199717614585</v>
      </c>
      <c r="G135" s="161">
        <v>31.002104902495699</v>
      </c>
      <c r="H135" s="161">
        <v>2027.0337904999999</v>
      </c>
      <c r="I135" s="161">
        <v>24.2033564299247</v>
      </c>
      <c r="J135" s="161">
        <v>84.680028238541496</v>
      </c>
      <c r="K135" s="161">
        <v>5.6087767273067302</v>
      </c>
    </row>
    <row r="136" spans="1:11" x14ac:dyDescent="0.25">
      <c r="A136" s="161" t="s">
        <v>99</v>
      </c>
      <c r="B136" s="161" t="s">
        <v>100</v>
      </c>
      <c r="C136" s="161" t="s">
        <v>22</v>
      </c>
      <c r="D136" s="161">
        <v>19474.310488899999</v>
      </c>
      <c r="E136" s="161">
        <v>6.4876376200318804</v>
      </c>
      <c r="F136" s="161">
        <v>14.744378764077901</v>
      </c>
      <c r="G136" s="161">
        <v>6.0286595541888301</v>
      </c>
      <c r="H136" s="161">
        <v>112605.2487825</v>
      </c>
      <c r="I136" s="161">
        <v>1.9742915425893299</v>
      </c>
      <c r="J136" s="161">
        <v>85.255621235922106</v>
      </c>
      <c r="K136" s="161">
        <v>1.0426155908319701</v>
      </c>
    </row>
    <row r="137" spans="1:11" x14ac:dyDescent="0.25">
      <c r="A137" s="161" t="s">
        <v>101</v>
      </c>
      <c r="B137" s="161" t="s">
        <v>102</v>
      </c>
      <c r="C137" s="161" t="s">
        <v>21</v>
      </c>
      <c r="D137" s="161">
        <v>171.57759709999999</v>
      </c>
      <c r="E137" s="161">
        <v>41.627791730220899</v>
      </c>
      <c r="F137" s="161">
        <v>24.655448941303199</v>
      </c>
      <c r="G137" s="161">
        <v>34.541453269583002</v>
      </c>
      <c r="H137" s="161">
        <v>524.32373289999998</v>
      </c>
      <c r="I137" s="161">
        <v>26.415709249307099</v>
      </c>
      <c r="J137" s="161">
        <v>75.344551058696794</v>
      </c>
      <c r="K137" s="161">
        <v>11.3032067412964</v>
      </c>
    </row>
    <row r="138" spans="1:11" x14ac:dyDescent="0.25">
      <c r="A138" s="161" t="s">
        <v>101</v>
      </c>
      <c r="B138" s="161" t="s">
        <v>102</v>
      </c>
      <c r="C138" s="161" t="s">
        <v>22</v>
      </c>
      <c r="D138" s="161">
        <v>8993.8755036000002</v>
      </c>
      <c r="E138" s="161">
        <v>7.4100799008625504</v>
      </c>
      <c r="F138" s="161">
        <v>6.7888695444204696</v>
      </c>
      <c r="G138" s="161">
        <v>7.2693135563858204</v>
      </c>
      <c r="H138" s="161">
        <v>123485.84655839999</v>
      </c>
      <c r="I138" s="161">
        <v>1.6380186253873601</v>
      </c>
      <c r="J138" s="161">
        <v>93.211130455579493</v>
      </c>
      <c r="K138" s="161">
        <v>0.52944772979991706</v>
      </c>
    </row>
    <row r="139" spans="1:11" x14ac:dyDescent="0.25">
      <c r="A139" s="161" t="s">
        <v>103</v>
      </c>
      <c r="B139" s="161" t="s">
        <v>104</v>
      </c>
      <c r="C139" s="161" t="s">
        <v>21</v>
      </c>
      <c r="D139" s="161">
        <v>527.44629999999995</v>
      </c>
      <c r="E139" s="161">
        <v>25.202430958469701</v>
      </c>
      <c r="F139" s="161">
        <v>10.6788377122918</v>
      </c>
      <c r="G139" s="161">
        <v>24.199509293827401</v>
      </c>
      <c r="H139" s="161">
        <v>4411.7269902999997</v>
      </c>
      <c r="I139" s="161">
        <v>13.300689971839899</v>
      </c>
      <c r="J139" s="161">
        <v>89.321162287708205</v>
      </c>
      <c r="K139" s="161">
        <v>2.8931848382524099</v>
      </c>
    </row>
    <row r="140" spans="1:11" x14ac:dyDescent="0.25">
      <c r="A140" s="161" t="s">
        <v>103</v>
      </c>
      <c r="B140" s="161" t="s">
        <v>104</v>
      </c>
      <c r="C140" s="161" t="s">
        <v>22</v>
      </c>
      <c r="D140" s="161">
        <v>8435.7342766000002</v>
      </c>
      <c r="E140" s="161">
        <v>9.0156577439099603</v>
      </c>
      <c r="F140" s="161">
        <v>12.2609076600843</v>
      </c>
      <c r="G140" s="161">
        <v>8.8963959489471804</v>
      </c>
      <c r="H140" s="161">
        <v>60366.140025599998</v>
      </c>
      <c r="I140" s="161">
        <v>2.7034103476636302</v>
      </c>
      <c r="J140" s="161">
        <v>87.7390923399157</v>
      </c>
      <c r="K140" s="161">
        <v>1.24320740423212</v>
      </c>
    </row>
    <row r="141" spans="1:11" x14ac:dyDescent="0.25">
      <c r="A141" s="161" t="s">
        <v>105</v>
      </c>
      <c r="B141" s="161" t="s">
        <v>106</v>
      </c>
      <c r="C141" s="161" t="s">
        <v>21</v>
      </c>
      <c r="D141" s="161">
        <v>180.30688660000001</v>
      </c>
      <c r="E141" s="161">
        <v>69.652703217352297</v>
      </c>
      <c r="F141" s="161">
        <v>5.9395648578396001</v>
      </c>
      <c r="G141" s="161">
        <v>66.687211079125305</v>
      </c>
      <c r="H141" s="161">
        <v>2855.3849682</v>
      </c>
      <c r="I141" s="161">
        <v>20.1902085594722</v>
      </c>
      <c r="J141" s="161">
        <v>94.060435142160401</v>
      </c>
      <c r="K141" s="161">
        <v>4.2110480862039399</v>
      </c>
    </row>
    <row r="142" spans="1:11" x14ac:dyDescent="0.25">
      <c r="A142" s="161" t="s">
        <v>105</v>
      </c>
      <c r="B142" s="161" t="s">
        <v>106</v>
      </c>
      <c r="C142" s="161" t="s">
        <v>22</v>
      </c>
      <c r="D142" s="161">
        <v>7407.6996320999997</v>
      </c>
      <c r="E142" s="161">
        <v>7.6387668359072096</v>
      </c>
      <c r="F142" s="161">
        <v>10.4617413562033</v>
      </c>
      <c r="G142" s="161">
        <v>7.5179974498147297</v>
      </c>
      <c r="H142" s="161">
        <v>63399.820644699998</v>
      </c>
      <c r="I142" s="161">
        <v>2.6283356790894099</v>
      </c>
      <c r="J142" s="161">
        <v>89.538258643796695</v>
      </c>
      <c r="K142" s="161">
        <v>0.87841048092581497</v>
      </c>
    </row>
    <row r="143" spans="1:11" x14ac:dyDescent="0.25">
      <c r="A143" s="161" t="s">
        <v>107</v>
      </c>
      <c r="B143" s="161" t="s">
        <v>108</v>
      </c>
      <c r="C143" s="161" t="s">
        <v>21</v>
      </c>
      <c r="D143" s="161">
        <v>902.1227384</v>
      </c>
      <c r="E143" s="161">
        <v>27.870932339759101</v>
      </c>
      <c r="F143" s="161">
        <v>12.7866133951803</v>
      </c>
      <c r="G143" s="161">
        <v>20.104148317919201</v>
      </c>
      <c r="H143" s="161">
        <v>6153.0896976000004</v>
      </c>
      <c r="I143" s="161">
        <v>14.6471843072776</v>
      </c>
      <c r="J143" s="161">
        <v>87.213386604819704</v>
      </c>
      <c r="K143" s="161">
        <v>2.9475288391838501</v>
      </c>
    </row>
    <row r="144" spans="1:11" x14ac:dyDescent="0.25">
      <c r="A144" s="161" t="s">
        <v>107</v>
      </c>
      <c r="B144" s="161" t="s">
        <v>108</v>
      </c>
      <c r="C144" s="161" t="s">
        <v>22</v>
      </c>
      <c r="D144" s="161">
        <v>25316.504024499998</v>
      </c>
      <c r="E144" s="161">
        <v>5.41780930288569</v>
      </c>
      <c r="F144" s="161">
        <v>11.3349663916715</v>
      </c>
      <c r="G144" s="161">
        <v>5.3482677077657996</v>
      </c>
      <c r="H144" s="161">
        <v>198032.23076400001</v>
      </c>
      <c r="I144" s="161">
        <v>1.6717143525851901</v>
      </c>
      <c r="J144" s="161">
        <v>88.6650336083285</v>
      </c>
      <c r="K144" s="161">
        <v>0.68372426258791796</v>
      </c>
    </row>
    <row r="145" spans="1:11" x14ac:dyDescent="0.25">
      <c r="A145" s="161" t="s">
        <v>109</v>
      </c>
      <c r="B145" s="161" t="s">
        <v>110</v>
      </c>
      <c r="C145" s="161" t="s">
        <v>21</v>
      </c>
      <c r="D145" s="161"/>
      <c r="E145" s="161"/>
      <c r="F145" s="161"/>
      <c r="G145" s="161"/>
      <c r="H145" s="161">
        <v>911.46285639999996</v>
      </c>
      <c r="I145" s="161">
        <v>22.922058688010999</v>
      </c>
      <c r="J145" s="161">
        <v>100</v>
      </c>
      <c r="K145" s="161">
        <v>0</v>
      </c>
    </row>
    <row r="146" spans="1:11" x14ac:dyDescent="0.25">
      <c r="A146" s="161" t="s">
        <v>109</v>
      </c>
      <c r="B146" s="161" t="s">
        <v>110</v>
      </c>
      <c r="C146" s="161" t="s">
        <v>22</v>
      </c>
      <c r="D146" s="161">
        <v>1457.7911842000001</v>
      </c>
      <c r="E146" s="161">
        <v>12.1709865027901</v>
      </c>
      <c r="F146" s="161">
        <v>9.2787724721928395</v>
      </c>
      <c r="G146" s="161">
        <v>12.483981818483</v>
      </c>
      <c r="H146" s="161">
        <v>14253.243746</v>
      </c>
      <c r="I146" s="161">
        <v>3.30579965226659</v>
      </c>
      <c r="J146" s="161">
        <v>90.721227527807201</v>
      </c>
      <c r="K146" s="161">
        <v>1.27683487092579</v>
      </c>
    </row>
    <row r="147" spans="1:11" x14ac:dyDescent="0.25">
      <c r="A147" s="161" t="s">
        <v>111</v>
      </c>
      <c r="B147" s="161" t="s">
        <v>112</v>
      </c>
      <c r="C147" s="161" t="s">
        <v>21</v>
      </c>
      <c r="D147" s="161">
        <v>2373.8522527</v>
      </c>
      <c r="E147" s="161">
        <v>20.103987830886901</v>
      </c>
      <c r="F147" s="161">
        <v>8.8081563130867107</v>
      </c>
      <c r="G147" s="161">
        <v>17.977771216165898</v>
      </c>
      <c r="H147" s="161">
        <v>24576.7622496</v>
      </c>
      <c r="I147" s="161">
        <v>9.3616757043265899</v>
      </c>
      <c r="J147" s="161">
        <v>91.191843686913302</v>
      </c>
      <c r="K147" s="161">
        <v>1.73646033055942</v>
      </c>
    </row>
    <row r="148" spans="1:11" x14ac:dyDescent="0.25">
      <c r="A148" s="161" t="s">
        <v>111</v>
      </c>
      <c r="B148" s="161" t="s">
        <v>112</v>
      </c>
      <c r="C148" s="161" t="s">
        <v>22</v>
      </c>
      <c r="D148" s="161">
        <v>33444.726711000003</v>
      </c>
      <c r="E148" s="161">
        <v>4.9067976653300898</v>
      </c>
      <c r="F148" s="161">
        <v>10.8267821075745</v>
      </c>
      <c r="G148" s="161">
        <v>4.8141428927669496</v>
      </c>
      <c r="H148" s="161">
        <v>275462.63263820001</v>
      </c>
      <c r="I148" s="161">
        <v>1.7195167817973001</v>
      </c>
      <c r="J148" s="161">
        <v>89.173217892425498</v>
      </c>
      <c r="K148" s="161">
        <v>0.5844992181127</v>
      </c>
    </row>
    <row r="149" spans="1:11" x14ac:dyDescent="0.25">
      <c r="A149" s="161" t="s">
        <v>113</v>
      </c>
      <c r="B149" s="161" t="s">
        <v>114</v>
      </c>
      <c r="C149" s="161" t="s">
        <v>21</v>
      </c>
      <c r="D149" s="161">
        <v>8645.0217656999994</v>
      </c>
      <c r="E149" s="161">
        <v>11.248649155629501</v>
      </c>
      <c r="F149" s="161">
        <v>15.094994165338001</v>
      </c>
      <c r="G149" s="161">
        <v>8.9467583173421996</v>
      </c>
      <c r="H149" s="161">
        <v>48625.763973000001</v>
      </c>
      <c r="I149" s="161">
        <v>7.7945451280874796</v>
      </c>
      <c r="J149" s="161">
        <v>84.905005834662006</v>
      </c>
      <c r="K149" s="161">
        <v>1.5906160452065601</v>
      </c>
    </row>
    <row r="150" spans="1:11" x14ac:dyDescent="0.25">
      <c r="A150" s="161" t="s">
        <v>113</v>
      </c>
      <c r="B150" s="161" t="s">
        <v>114</v>
      </c>
      <c r="C150" s="161" t="s">
        <v>22</v>
      </c>
      <c r="D150" s="161">
        <v>87848.496907099994</v>
      </c>
      <c r="E150" s="161">
        <v>3.38418736399694</v>
      </c>
      <c r="F150" s="161">
        <v>17.743411700806</v>
      </c>
      <c r="G150" s="161">
        <v>3.1719114944281901</v>
      </c>
      <c r="H150" s="161">
        <v>407256.3813904</v>
      </c>
      <c r="I150" s="161">
        <v>1.56419511962967</v>
      </c>
      <c r="J150" s="161">
        <v>82.256588299193993</v>
      </c>
      <c r="K150" s="161">
        <v>0.68420697585277501</v>
      </c>
    </row>
    <row r="151" spans="1:11" x14ac:dyDescent="0.25">
      <c r="A151" s="161" t="s">
        <v>115</v>
      </c>
      <c r="B151" s="161" t="s">
        <v>116</v>
      </c>
      <c r="C151" s="161" t="s">
        <v>21</v>
      </c>
      <c r="D151" s="161"/>
      <c r="E151" s="161"/>
      <c r="F151" s="161"/>
      <c r="G151" s="161"/>
      <c r="H151" s="161">
        <v>517.92949880000003</v>
      </c>
      <c r="I151" s="161">
        <v>12.1406994173222</v>
      </c>
      <c r="J151" s="161">
        <v>100</v>
      </c>
      <c r="K151" s="161">
        <v>0</v>
      </c>
    </row>
    <row r="152" spans="1:11" x14ac:dyDescent="0.25">
      <c r="A152" s="161" t="s">
        <v>115</v>
      </c>
      <c r="B152" s="161" t="s">
        <v>116</v>
      </c>
      <c r="C152" s="161" t="s">
        <v>22</v>
      </c>
      <c r="D152" s="161">
        <v>27.069486000000001</v>
      </c>
      <c r="E152" s="161">
        <v>32.844906435973897</v>
      </c>
      <c r="F152" s="161">
        <v>1.05633802816901</v>
      </c>
      <c r="G152" s="161">
        <v>28.441406001616802</v>
      </c>
      <c r="H152" s="161">
        <v>2535.5085220000001</v>
      </c>
      <c r="I152" s="161">
        <v>7.1832287628838802</v>
      </c>
      <c r="J152" s="161">
        <v>98.943661971831006</v>
      </c>
      <c r="K152" s="161">
        <v>0.30364490393185201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521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62" t="s">
        <v>77</v>
      </c>
      <c r="B163" s="162" t="s">
        <v>78</v>
      </c>
      <c r="C163" s="162" t="s">
        <v>21</v>
      </c>
      <c r="D163" s="162">
        <v>780.54894569999999</v>
      </c>
      <c r="E163" s="162">
        <v>33.593563476152703</v>
      </c>
      <c r="F163" s="162">
        <v>8.0595654513838806</v>
      </c>
      <c r="G163" s="162">
        <v>29.2235223274097</v>
      </c>
      <c r="H163" s="162">
        <v>8904.2032956999992</v>
      </c>
      <c r="I163" s="162">
        <v>15.1122087794762</v>
      </c>
      <c r="J163" s="162">
        <v>91.940434548616096</v>
      </c>
      <c r="K163" s="162">
        <v>2.5617552502777601</v>
      </c>
    </row>
    <row r="164" spans="1:11" x14ac:dyDescent="0.25">
      <c r="A164" s="162" t="s">
        <v>77</v>
      </c>
      <c r="B164" s="162" t="s">
        <v>78</v>
      </c>
      <c r="C164" s="162" t="s">
        <v>22</v>
      </c>
      <c r="D164" s="162">
        <v>34240.591801100003</v>
      </c>
      <c r="E164" s="162">
        <v>6.03271563011893</v>
      </c>
      <c r="F164" s="162">
        <v>8.2155087412437808</v>
      </c>
      <c r="G164" s="162">
        <v>6.0263647637899496</v>
      </c>
      <c r="H164" s="162">
        <v>382539.34087920003</v>
      </c>
      <c r="I164" s="162">
        <v>1.4421892964616201</v>
      </c>
      <c r="J164" s="162">
        <v>91.784491258756205</v>
      </c>
      <c r="K164" s="162">
        <v>0.53941196073379805</v>
      </c>
    </row>
    <row r="165" spans="1:11" x14ac:dyDescent="0.25">
      <c r="A165" s="162" t="s">
        <v>79</v>
      </c>
      <c r="B165" s="162" t="s">
        <v>80</v>
      </c>
      <c r="C165" s="162" t="s">
        <v>21</v>
      </c>
      <c r="D165" s="162">
        <v>88.277219200000005</v>
      </c>
      <c r="E165" s="162">
        <v>39.586160866907001</v>
      </c>
      <c r="F165" s="162">
        <v>3.22916012360561</v>
      </c>
      <c r="G165" s="162">
        <v>32.871080746945097</v>
      </c>
      <c r="H165" s="162">
        <v>2645.474463</v>
      </c>
      <c r="I165" s="162">
        <v>17.135438499783199</v>
      </c>
      <c r="J165" s="162">
        <v>96.770839876394405</v>
      </c>
      <c r="K165" s="162">
        <v>1.0968798380114899</v>
      </c>
    </row>
    <row r="166" spans="1:11" x14ac:dyDescent="0.25">
      <c r="A166" s="162" t="s">
        <v>79</v>
      </c>
      <c r="B166" s="162" t="s">
        <v>80</v>
      </c>
      <c r="C166" s="162" t="s">
        <v>22</v>
      </c>
      <c r="D166" s="162">
        <v>10403.0959071</v>
      </c>
      <c r="E166" s="162">
        <v>8.6289198748937093</v>
      </c>
      <c r="F166" s="162">
        <v>6.7131249520368801</v>
      </c>
      <c r="G166" s="162">
        <v>8.1505060539613403</v>
      </c>
      <c r="H166" s="162">
        <v>144563.4209003</v>
      </c>
      <c r="I166" s="162">
        <v>2.3534188392224298</v>
      </c>
      <c r="J166" s="162">
        <v>93.286875047963093</v>
      </c>
      <c r="K166" s="162">
        <v>0.58652801409034105</v>
      </c>
    </row>
    <row r="167" spans="1:11" x14ac:dyDescent="0.25">
      <c r="A167" s="162" t="s">
        <v>81</v>
      </c>
      <c r="B167" s="162" t="s">
        <v>82</v>
      </c>
      <c r="C167" s="162" t="s">
        <v>21</v>
      </c>
      <c r="D167" s="162">
        <v>1361.5387909000001</v>
      </c>
      <c r="E167" s="162">
        <v>17.458808598216201</v>
      </c>
      <c r="F167" s="162">
        <v>15.710631789849201</v>
      </c>
      <c r="G167" s="162">
        <v>13.007862838032599</v>
      </c>
      <c r="H167" s="162">
        <v>7304.8140911</v>
      </c>
      <c r="I167" s="162">
        <v>10.6009579915734</v>
      </c>
      <c r="J167" s="162">
        <v>84.289368210150897</v>
      </c>
      <c r="K167" s="162">
        <v>2.42452574696819</v>
      </c>
    </row>
    <row r="168" spans="1:11" x14ac:dyDescent="0.25">
      <c r="A168" s="162" t="s">
        <v>81</v>
      </c>
      <c r="B168" s="162" t="s">
        <v>82</v>
      </c>
      <c r="C168" s="162" t="s">
        <v>22</v>
      </c>
      <c r="D168" s="162">
        <v>11316.3190295</v>
      </c>
      <c r="E168" s="162">
        <v>4.7869218930894997</v>
      </c>
      <c r="F168" s="162">
        <v>13.226318445614099</v>
      </c>
      <c r="G168" s="162">
        <v>4.31928450984433</v>
      </c>
      <c r="H168" s="162">
        <v>74242.781002999996</v>
      </c>
      <c r="I168" s="162">
        <v>2.12201223034549</v>
      </c>
      <c r="J168" s="162">
        <v>86.773681554385803</v>
      </c>
      <c r="K168" s="162">
        <v>0.65835897891003003</v>
      </c>
    </row>
    <row r="169" spans="1:11" x14ac:dyDescent="0.25">
      <c r="A169" s="162" t="s">
        <v>83</v>
      </c>
      <c r="B169" s="162" t="s">
        <v>84</v>
      </c>
      <c r="C169" s="162" t="s">
        <v>21</v>
      </c>
      <c r="D169" s="162">
        <v>1097.7148473</v>
      </c>
      <c r="E169" s="162">
        <v>21.169405084693899</v>
      </c>
      <c r="F169" s="162">
        <v>5.2553056447689803</v>
      </c>
      <c r="G169" s="162">
        <v>20.456971303467999</v>
      </c>
      <c r="H169" s="162">
        <v>19790.030252600001</v>
      </c>
      <c r="I169" s="162">
        <v>9.8206735185495706</v>
      </c>
      <c r="J169" s="162">
        <v>94.744694355231005</v>
      </c>
      <c r="K169" s="162">
        <v>1.13470878235048</v>
      </c>
    </row>
    <row r="170" spans="1:11" x14ac:dyDescent="0.25">
      <c r="A170" s="162" t="s">
        <v>83</v>
      </c>
      <c r="B170" s="162" t="s">
        <v>84</v>
      </c>
      <c r="C170" s="162" t="s">
        <v>22</v>
      </c>
      <c r="D170" s="162">
        <v>37019.245907600001</v>
      </c>
      <c r="E170" s="162">
        <v>5.0226045600018097</v>
      </c>
      <c r="F170" s="162">
        <v>11.254513867495101</v>
      </c>
      <c r="G170" s="162">
        <v>4.7738557493658202</v>
      </c>
      <c r="H170" s="162">
        <v>291908.74106229999</v>
      </c>
      <c r="I170" s="162">
        <v>1.5084247547765901</v>
      </c>
      <c r="J170" s="162">
        <v>88.745486132504894</v>
      </c>
      <c r="K170" s="162">
        <v>0.60541023632953295</v>
      </c>
    </row>
    <row r="171" spans="1:11" x14ac:dyDescent="0.25">
      <c r="A171" s="162" t="s">
        <v>85</v>
      </c>
      <c r="B171" s="162" t="s">
        <v>86</v>
      </c>
      <c r="C171" s="162" t="s">
        <v>21</v>
      </c>
      <c r="D171" s="162">
        <v>2214.2222639000001</v>
      </c>
      <c r="E171" s="162">
        <v>16.415491153514299</v>
      </c>
      <c r="F171" s="162">
        <v>5.48865974470319</v>
      </c>
      <c r="G171" s="162">
        <v>15.1707378800426</v>
      </c>
      <c r="H171" s="162">
        <v>38127.543611399997</v>
      </c>
      <c r="I171" s="162">
        <v>6.7459513584947102</v>
      </c>
      <c r="J171" s="162">
        <v>94.511340255296801</v>
      </c>
      <c r="K171" s="162">
        <v>0.88102674318986995</v>
      </c>
    </row>
    <row r="172" spans="1:11" x14ac:dyDescent="0.25">
      <c r="A172" s="162" t="s">
        <v>85</v>
      </c>
      <c r="B172" s="162" t="s">
        <v>86</v>
      </c>
      <c r="C172" s="162" t="s">
        <v>22</v>
      </c>
      <c r="D172" s="162">
        <v>19399.953407000001</v>
      </c>
      <c r="E172" s="162">
        <v>6.1583670189879696</v>
      </c>
      <c r="F172" s="162">
        <v>6.7350445711165099</v>
      </c>
      <c r="G172" s="162">
        <v>5.9137384273736497</v>
      </c>
      <c r="H172" s="162">
        <v>268644.96154719999</v>
      </c>
      <c r="I172" s="162">
        <v>1.53231433556276</v>
      </c>
      <c r="J172" s="162">
        <v>93.264955428883496</v>
      </c>
      <c r="K172" s="162">
        <v>0.42705528252417002</v>
      </c>
    </row>
    <row r="173" spans="1:11" x14ac:dyDescent="0.25">
      <c r="A173" s="162" t="s">
        <v>87</v>
      </c>
      <c r="B173" s="162" t="s">
        <v>88</v>
      </c>
      <c r="C173" s="162" t="s">
        <v>21</v>
      </c>
      <c r="D173" s="162">
        <v>1670.7700017</v>
      </c>
      <c r="E173" s="162">
        <v>29.984055431159</v>
      </c>
      <c r="F173" s="162">
        <v>23.4317977194235</v>
      </c>
      <c r="G173" s="162">
        <v>21.651470622895701</v>
      </c>
      <c r="H173" s="162">
        <v>5459.5834679999998</v>
      </c>
      <c r="I173" s="162">
        <v>15.8401398633795</v>
      </c>
      <c r="J173" s="162">
        <v>76.5682022805765</v>
      </c>
      <c r="K173" s="162">
        <v>6.62589514776203</v>
      </c>
    </row>
    <row r="174" spans="1:11" x14ac:dyDescent="0.25">
      <c r="A174" s="162" t="s">
        <v>87</v>
      </c>
      <c r="B174" s="162" t="s">
        <v>88</v>
      </c>
      <c r="C174" s="162" t="s">
        <v>22</v>
      </c>
      <c r="D174" s="162">
        <v>38054.310929400002</v>
      </c>
      <c r="E174" s="162">
        <v>6.6767984184147702</v>
      </c>
      <c r="F174" s="162">
        <v>25.1719962123362</v>
      </c>
      <c r="G174" s="162">
        <v>7.3758035438859801</v>
      </c>
      <c r="H174" s="162">
        <v>113122.85677870001</v>
      </c>
      <c r="I174" s="162">
        <v>4.1028890872569503</v>
      </c>
      <c r="J174" s="162">
        <v>74.828003787663903</v>
      </c>
      <c r="K174" s="162">
        <v>2.4812060922603698</v>
      </c>
    </row>
    <row r="175" spans="1:11" x14ac:dyDescent="0.25">
      <c r="A175" s="162" t="s">
        <v>89</v>
      </c>
      <c r="B175" s="162" t="s">
        <v>90</v>
      </c>
      <c r="C175" s="162" t="s">
        <v>21</v>
      </c>
      <c r="D175" s="162">
        <v>3504.7588952000001</v>
      </c>
      <c r="E175" s="162">
        <v>18.3445369061515</v>
      </c>
      <c r="F175" s="162">
        <v>7.1433984093878902</v>
      </c>
      <c r="G175" s="162">
        <v>16.474046661301699</v>
      </c>
      <c r="H175" s="162">
        <v>45558.147782300002</v>
      </c>
      <c r="I175" s="162">
        <v>8.7179711344077102</v>
      </c>
      <c r="J175" s="162">
        <v>92.856601590612101</v>
      </c>
      <c r="K175" s="162">
        <v>1.26733777352048</v>
      </c>
    </row>
    <row r="176" spans="1:11" x14ac:dyDescent="0.25">
      <c r="A176" s="162" t="s">
        <v>89</v>
      </c>
      <c r="B176" s="162" t="s">
        <v>90</v>
      </c>
      <c r="C176" s="162" t="s">
        <v>22</v>
      </c>
      <c r="D176" s="162">
        <v>58168.558445000002</v>
      </c>
      <c r="E176" s="162">
        <v>6.2073096272065698</v>
      </c>
      <c r="F176" s="162">
        <v>10.0993730290275</v>
      </c>
      <c r="G176" s="162">
        <v>5.9534058586172804</v>
      </c>
      <c r="H176" s="162">
        <v>517793.51640670002</v>
      </c>
      <c r="I176" s="162">
        <v>1.5273935211218901</v>
      </c>
      <c r="J176" s="162">
        <v>89.900626970972496</v>
      </c>
      <c r="K176" s="162">
        <v>0.66880141535372795</v>
      </c>
    </row>
    <row r="177" spans="1:11" x14ac:dyDescent="0.25">
      <c r="A177" s="162" t="s">
        <v>91</v>
      </c>
      <c r="B177" s="162" t="s">
        <v>92</v>
      </c>
      <c r="C177" s="162" t="s">
        <v>21</v>
      </c>
      <c r="D177" s="162">
        <v>7098.4465098000001</v>
      </c>
      <c r="E177" s="162">
        <v>14.791139906213401</v>
      </c>
      <c r="F177" s="162">
        <v>15.9729246997267</v>
      </c>
      <c r="G177" s="162">
        <v>12.565798673292299</v>
      </c>
      <c r="H177" s="162">
        <v>37342.046657500003</v>
      </c>
      <c r="I177" s="162">
        <v>6.68803743193385</v>
      </c>
      <c r="J177" s="162">
        <v>84.027075300273296</v>
      </c>
      <c r="K177" s="162">
        <v>2.3886652639422601</v>
      </c>
    </row>
    <row r="178" spans="1:11" x14ac:dyDescent="0.25">
      <c r="A178" s="162" t="s">
        <v>91</v>
      </c>
      <c r="B178" s="162" t="s">
        <v>92</v>
      </c>
      <c r="C178" s="162" t="s">
        <v>22</v>
      </c>
      <c r="D178" s="162">
        <v>116668.21246739999</v>
      </c>
      <c r="E178" s="162">
        <v>2.9701381778949001</v>
      </c>
      <c r="F178" s="162">
        <v>13.364038101817499</v>
      </c>
      <c r="G178" s="162">
        <v>2.8663388706983999</v>
      </c>
      <c r="H178" s="162">
        <v>756332.98356730002</v>
      </c>
      <c r="I178" s="162">
        <v>1.06774128058742</v>
      </c>
      <c r="J178" s="162">
        <v>86.635961898182501</v>
      </c>
      <c r="K178" s="162">
        <v>0.44214736053548298</v>
      </c>
    </row>
    <row r="179" spans="1:11" x14ac:dyDescent="0.25">
      <c r="A179" s="162" t="s">
        <v>93</v>
      </c>
      <c r="B179" s="162" t="s">
        <v>94</v>
      </c>
      <c r="C179" s="162" t="s">
        <v>21</v>
      </c>
      <c r="D179" s="162">
        <v>684.89530400000001</v>
      </c>
      <c r="E179" s="162">
        <v>43.190670514463697</v>
      </c>
      <c r="F179" s="162">
        <v>8.0885104310286007</v>
      </c>
      <c r="G179" s="162">
        <v>40.404795195161199</v>
      </c>
      <c r="H179" s="162">
        <v>7782.6131432000002</v>
      </c>
      <c r="I179" s="162">
        <v>17.098082466060202</v>
      </c>
      <c r="J179" s="162">
        <v>91.911489568971405</v>
      </c>
      <c r="K179" s="162">
        <v>3.5557535726193401</v>
      </c>
    </row>
    <row r="180" spans="1:11" x14ac:dyDescent="0.25">
      <c r="A180" s="162" t="s">
        <v>93</v>
      </c>
      <c r="B180" s="162" t="s">
        <v>94</v>
      </c>
      <c r="C180" s="162" t="s">
        <v>22</v>
      </c>
      <c r="D180" s="162">
        <v>28740.020436899998</v>
      </c>
      <c r="E180" s="162">
        <v>6.5248944600016996</v>
      </c>
      <c r="F180" s="162">
        <v>9.5384431533948693</v>
      </c>
      <c r="G180" s="162">
        <v>6.5727552883972997</v>
      </c>
      <c r="H180" s="162">
        <v>272567.22619349998</v>
      </c>
      <c r="I180" s="162">
        <v>1.5466026694821799</v>
      </c>
      <c r="J180" s="162">
        <v>90.461556846605106</v>
      </c>
      <c r="K180" s="162">
        <v>0.69304414897327704</v>
      </c>
    </row>
    <row r="181" spans="1:11" x14ac:dyDescent="0.25">
      <c r="A181" s="162" t="s">
        <v>95</v>
      </c>
      <c r="B181" s="162" t="s">
        <v>96</v>
      </c>
      <c r="C181" s="162" t="s">
        <v>21</v>
      </c>
      <c r="D181" s="162">
        <v>1672.443037</v>
      </c>
      <c r="E181" s="162">
        <v>25.290047118457</v>
      </c>
      <c r="F181" s="162">
        <v>6.8078808602892602</v>
      </c>
      <c r="G181" s="162">
        <v>23.530344523231001</v>
      </c>
      <c r="H181" s="162">
        <v>22893.836416499998</v>
      </c>
      <c r="I181" s="162">
        <v>10.821187552919501</v>
      </c>
      <c r="J181" s="162">
        <v>93.192119139710698</v>
      </c>
      <c r="K181" s="162">
        <v>1.71894129669443</v>
      </c>
    </row>
    <row r="182" spans="1:11" x14ac:dyDescent="0.25">
      <c r="A182" s="162" t="s">
        <v>95</v>
      </c>
      <c r="B182" s="162" t="s">
        <v>96</v>
      </c>
      <c r="C182" s="162" t="s">
        <v>22</v>
      </c>
      <c r="D182" s="162">
        <v>72514.997988300005</v>
      </c>
      <c r="E182" s="162">
        <v>4.36436880082013</v>
      </c>
      <c r="F182" s="162">
        <v>10.1973531593408</v>
      </c>
      <c r="G182" s="162">
        <v>4.2617348306715801</v>
      </c>
      <c r="H182" s="162">
        <v>638600.88527279999</v>
      </c>
      <c r="I182" s="162">
        <v>1.2494538261118899</v>
      </c>
      <c r="J182" s="162">
        <v>89.802646840659193</v>
      </c>
      <c r="K182" s="162">
        <v>0.48393245264732199</v>
      </c>
    </row>
    <row r="183" spans="1:11" x14ac:dyDescent="0.25">
      <c r="A183" s="162" t="s">
        <v>97</v>
      </c>
      <c r="B183" s="162" t="s">
        <v>98</v>
      </c>
      <c r="C183" s="162" t="s">
        <v>21</v>
      </c>
      <c r="D183" s="162">
        <v>2268.1332474999999</v>
      </c>
      <c r="E183" s="162">
        <v>29.7590250377887</v>
      </c>
      <c r="F183" s="162">
        <v>6.1393617248668999</v>
      </c>
      <c r="G183" s="162">
        <v>28.539373395836801</v>
      </c>
      <c r="H183" s="162">
        <v>34675.988130999998</v>
      </c>
      <c r="I183" s="162">
        <v>11.7141706150615</v>
      </c>
      <c r="J183" s="162">
        <v>93.860638275133098</v>
      </c>
      <c r="K183" s="162">
        <v>1.8667413720806301</v>
      </c>
    </row>
    <row r="184" spans="1:11" x14ac:dyDescent="0.25">
      <c r="A184" s="162" t="s">
        <v>97</v>
      </c>
      <c r="B184" s="162" t="s">
        <v>98</v>
      </c>
      <c r="C184" s="162" t="s">
        <v>22</v>
      </c>
      <c r="D184" s="162">
        <v>115660.2584162</v>
      </c>
      <c r="E184" s="162">
        <v>3.9674695832039499</v>
      </c>
      <c r="F184" s="162">
        <v>10.7292752546042</v>
      </c>
      <c r="G184" s="162">
        <v>3.9608013675720599</v>
      </c>
      <c r="H184" s="162">
        <v>962327.35651209997</v>
      </c>
      <c r="I184" s="162">
        <v>1.21251270261866</v>
      </c>
      <c r="J184" s="162">
        <v>89.270724745395796</v>
      </c>
      <c r="K184" s="162">
        <v>0.47604103386295399</v>
      </c>
    </row>
    <row r="185" spans="1:11" x14ac:dyDescent="0.25">
      <c r="A185" s="162" t="s">
        <v>99</v>
      </c>
      <c r="B185" s="162" t="s">
        <v>100</v>
      </c>
      <c r="C185" s="162" t="s">
        <v>21</v>
      </c>
      <c r="D185" s="162">
        <v>366.72283979999997</v>
      </c>
      <c r="E185" s="162">
        <v>45.427208610902198</v>
      </c>
      <c r="F185" s="162">
        <v>15.3199717614585</v>
      </c>
      <c r="G185" s="162">
        <v>31.002104902495699</v>
      </c>
      <c r="H185" s="162">
        <v>2027.0337904999999</v>
      </c>
      <c r="I185" s="162">
        <v>24.2033564299247</v>
      </c>
      <c r="J185" s="162">
        <v>84.680028238541496</v>
      </c>
      <c r="K185" s="162">
        <v>5.6087767273067302</v>
      </c>
    </row>
    <row r="186" spans="1:11" x14ac:dyDescent="0.25">
      <c r="A186" s="162" t="s">
        <v>99</v>
      </c>
      <c r="B186" s="162" t="s">
        <v>100</v>
      </c>
      <c r="C186" s="162" t="s">
        <v>22</v>
      </c>
      <c r="D186" s="162">
        <v>19474.310488899999</v>
      </c>
      <c r="E186" s="162">
        <v>6.4876376200318804</v>
      </c>
      <c r="F186" s="162">
        <v>14.744378764077901</v>
      </c>
      <c r="G186" s="162">
        <v>6.0286595541888301</v>
      </c>
      <c r="H186" s="162">
        <v>112605.2487825</v>
      </c>
      <c r="I186" s="162">
        <v>1.9742915425893299</v>
      </c>
      <c r="J186" s="162">
        <v>85.255621235922106</v>
      </c>
      <c r="K186" s="162">
        <v>1.0426155908319701</v>
      </c>
    </row>
    <row r="187" spans="1:11" x14ac:dyDescent="0.25">
      <c r="A187" s="162" t="s">
        <v>101</v>
      </c>
      <c r="B187" s="162" t="s">
        <v>102</v>
      </c>
      <c r="C187" s="162" t="s">
        <v>21</v>
      </c>
      <c r="D187" s="162">
        <v>171.57759709999999</v>
      </c>
      <c r="E187" s="162">
        <v>41.627791730220899</v>
      </c>
      <c r="F187" s="162">
        <v>24.655448941303199</v>
      </c>
      <c r="G187" s="162">
        <v>34.541453269583002</v>
      </c>
      <c r="H187" s="162">
        <v>524.32373289999998</v>
      </c>
      <c r="I187" s="162">
        <v>26.415709249307099</v>
      </c>
      <c r="J187" s="162">
        <v>75.344551058696794</v>
      </c>
      <c r="K187" s="162">
        <v>11.3032067412964</v>
      </c>
    </row>
    <row r="188" spans="1:11" x14ac:dyDescent="0.25">
      <c r="A188" s="162" t="s">
        <v>101</v>
      </c>
      <c r="B188" s="162" t="s">
        <v>102</v>
      </c>
      <c r="C188" s="162" t="s">
        <v>22</v>
      </c>
      <c r="D188" s="162">
        <v>8993.8755036000002</v>
      </c>
      <c r="E188" s="162">
        <v>7.4100799008625504</v>
      </c>
      <c r="F188" s="162">
        <v>6.7888695444204696</v>
      </c>
      <c r="G188" s="162">
        <v>7.2693135563858204</v>
      </c>
      <c r="H188" s="162">
        <v>123485.84655839999</v>
      </c>
      <c r="I188" s="162">
        <v>1.6380186253873601</v>
      </c>
      <c r="J188" s="162">
        <v>93.211130455579493</v>
      </c>
      <c r="K188" s="162">
        <v>0.52944772979991706</v>
      </c>
    </row>
    <row r="189" spans="1:11" x14ac:dyDescent="0.25">
      <c r="A189" s="162" t="s">
        <v>103</v>
      </c>
      <c r="B189" s="162" t="s">
        <v>104</v>
      </c>
      <c r="C189" s="162" t="s">
        <v>21</v>
      </c>
      <c r="D189" s="162">
        <v>527.44629999999995</v>
      </c>
      <c r="E189" s="162">
        <v>25.202430958469701</v>
      </c>
      <c r="F189" s="162">
        <v>10.6788377122918</v>
      </c>
      <c r="G189" s="162">
        <v>24.199509293827401</v>
      </c>
      <c r="H189" s="162">
        <v>4411.7269902999997</v>
      </c>
      <c r="I189" s="162">
        <v>13.300689971839899</v>
      </c>
      <c r="J189" s="162">
        <v>89.321162287708205</v>
      </c>
      <c r="K189" s="162">
        <v>2.8931848382524099</v>
      </c>
    </row>
    <row r="190" spans="1:11" x14ac:dyDescent="0.25">
      <c r="A190" s="162" t="s">
        <v>103</v>
      </c>
      <c r="B190" s="162" t="s">
        <v>104</v>
      </c>
      <c r="C190" s="162" t="s">
        <v>22</v>
      </c>
      <c r="D190" s="162">
        <v>8435.7342766000002</v>
      </c>
      <c r="E190" s="162">
        <v>9.0156577439099603</v>
      </c>
      <c r="F190" s="162">
        <v>12.2609076600843</v>
      </c>
      <c r="G190" s="162">
        <v>8.8963959489471804</v>
      </c>
      <c r="H190" s="162">
        <v>60366.140025599998</v>
      </c>
      <c r="I190" s="162">
        <v>2.7034103476636302</v>
      </c>
      <c r="J190" s="162">
        <v>87.7390923399157</v>
      </c>
      <c r="K190" s="162">
        <v>1.24320740423212</v>
      </c>
    </row>
    <row r="191" spans="1:11" x14ac:dyDescent="0.25">
      <c r="A191" s="162" t="s">
        <v>105</v>
      </c>
      <c r="B191" s="162" t="s">
        <v>106</v>
      </c>
      <c r="C191" s="162" t="s">
        <v>21</v>
      </c>
      <c r="D191" s="162">
        <v>180.30688660000001</v>
      </c>
      <c r="E191" s="162">
        <v>69.652703217352297</v>
      </c>
      <c r="F191" s="162">
        <v>5.9395648578396001</v>
      </c>
      <c r="G191" s="162">
        <v>66.687211079125305</v>
      </c>
      <c r="H191" s="162">
        <v>2855.3849682</v>
      </c>
      <c r="I191" s="162">
        <v>20.1902085594722</v>
      </c>
      <c r="J191" s="162">
        <v>94.060435142160401</v>
      </c>
      <c r="K191" s="162">
        <v>4.2110480862039399</v>
      </c>
    </row>
    <row r="192" spans="1:11" x14ac:dyDescent="0.25">
      <c r="A192" s="162" t="s">
        <v>105</v>
      </c>
      <c r="B192" s="162" t="s">
        <v>106</v>
      </c>
      <c r="C192" s="162" t="s">
        <v>22</v>
      </c>
      <c r="D192" s="162">
        <v>7407.6996320999997</v>
      </c>
      <c r="E192" s="162">
        <v>7.6387668359072096</v>
      </c>
      <c r="F192" s="162">
        <v>10.4617413562033</v>
      </c>
      <c r="G192" s="162">
        <v>7.5179974498147297</v>
      </c>
      <c r="H192" s="162">
        <v>63399.820644699998</v>
      </c>
      <c r="I192" s="162">
        <v>2.6283356790894099</v>
      </c>
      <c r="J192" s="162">
        <v>89.538258643796695</v>
      </c>
      <c r="K192" s="162">
        <v>0.87841048092581497</v>
      </c>
    </row>
    <row r="193" spans="1:11" x14ac:dyDescent="0.25">
      <c r="A193" s="162" t="s">
        <v>107</v>
      </c>
      <c r="B193" s="162" t="s">
        <v>108</v>
      </c>
      <c r="C193" s="162" t="s">
        <v>21</v>
      </c>
      <c r="D193" s="162">
        <v>902.1227384</v>
      </c>
      <c r="E193" s="162">
        <v>27.870932339759101</v>
      </c>
      <c r="F193" s="162">
        <v>12.7866133951803</v>
      </c>
      <c r="G193" s="162">
        <v>20.104148317919201</v>
      </c>
      <c r="H193" s="162">
        <v>6153.0896976000004</v>
      </c>
      <c r="I193" s="162">
        <v>14.6471843072776</v>
      </c>
      <c r="J193" s="162">
        <v>87.213386604819704</v>
      </c>
      <c r="K193" s="162">
        <v>2.9475288391838501</v>
      </c>
    </row>
    <row r="194" spans="1:11" x14ac:dyDescent="0.25">
      <c r="A194" s="162" t="s">
        <v>107</v>
      </c>
      <c r="B194" s="162" t="s">
        <v>108</v>
      </c>
      <c r="C194" s="162" t="s">
        <v>22</v>
      </c>
      <c r="D194" s="162">
        <v>25316.504024499998</v>
      </c>
      <c r="E194" s="162">
        <v>5.41780930288569</v>
      </c>
      <c r="F194" s="162">
        <v>11.3349663916715</v>
      </c>
      <c r="G194" s="162">
        <v>5.3482677077657996</v>
      </c>
      <c r="H194" s="162">
        <v>198032.23076400001</v>
      </c>
      <c r="I194" s="162">
        <v>1.6717143525851901</v>
      </c>
      <c r="J194" s="162">
        <v>88.6650336083285</v>
      </c>
      <c r="K194" s="162">
        <v>0.68372426258791796</v>
      </c>
    </row>
    <row r="195" spans="1:11" x14ac:dyDescent="0.25">
      <c r="A195" s="162" t="s">
        <v>109</v>
      </c>
      <c r="B195" s="162" t="s">
        <v>110</v>
      </c>
      <c r="C195" s="162" t="s">
        <v>21</v>
      </c>
      <c r="D195" s="162"/>
      <c r="E195" s="162"/>
      <c r="F195" s="162"/>
      <c r="G195" s="162"/>
      <c r="H195" s="162">
        <v>911.46285639999996</v>
      </c>
      <c r="I195" s="162">
        <v>22.922058688010999</v>
      </c>
      <c r="J195" s="162">
        <v>100</v>
      </c>
      <c r="K195" s="162">
        <v>0</v>
      </c>
    </row>
    <row r="196" spans="1:11" x14ac:dyDescent="0.25">
      <c r="A196" s="162" t="s">
        <v>109</v>
      </c>
      <c r="B196" s="162" t="s">
        <v>110</v>
      </c>
      <c r="C196" s="162" t="s">
        <v>22</v>
      </c>
      <c r="D196" s="162">
        <v>1457.7911842000001</v>
      </c>
      <c r="E196" s="162">
        <v>12.1709865027901</v>
      </c>
      <c r="F196" s="162">
        <v>9.2787724721928395</v>
      </c>
      <c r="G196" s="162">
        <v>12.483981818483</v>
      </c>
      <c r="H196" s="162">
        <v>14253.243746</v>
      </c>
      <c r="I196" s="162">
        <v>3.30579965226659</v>
      </c>
      <c r="J196" s="162">
        <v>90.721227527807201</v>
      </c>
      <c r="K196" s="162">
        <v>1.27683487092579</v>
      </c>
    </row>
    <row r="197" spans="1:11" x14ac:dyDescent="0.25">
      <c r="A197" s="162" t="s">
        <v>111</v>
      </c>
      <c r="B197" s="162" t="s">
        <v>112</v>
      </c>
      <c r="C197" s="162" t="s">
        <v>21</v>
      </c>
      <c r="D197" s="162">
        <v>2373.8522527</v>
      </c>
      <c r="E197" s="162">
        <v>20.103987830886901</v>
      </c>
      <c r="F197" s="162">
        <v>8.8081563130867107</v>
      </c>
      <c r="G197" s="162">
        <v>17.977771216165898</v>
      </c>
      <c r="H197" s="162">
        <v>24576.7622496</v>
      </c>
      <c r="I197" s="162">
        <v>9.3616757043265899</v>
      </c>
      <c r="J197" s="162">
        <v>91.191843686913302</v>
      </c>
      <c r="K197" s="162">
        <v>1.73646033055942</v>
      </c>
    </row>
    <row r="198" spans="1:11" x14ac:dyDescent="0.25">
      <c r="A198" s="162" t="s">
        <v>111</v>
      </c>
      <c r="B198" s="162" t="s">
        <v>112</v>
      </c>
      <c r="C198" s="162" t="s">
        <v>22</v>
      </c>
      <c r="D198" s="162">
        <v>33444.726711000003</v>
      </c>
      <c r="E198" s="162">
        <v>4.9067976653300898</v>
      </c>
      <c r="F198" s="162">
        <v>10.8267821075745</v>
      </c>
      <c r="G198" s="162">
        <v>4.8141428927669496</v>
      </c>
      <c r="H198" s="162">
        <v>275462.63263820001</v>
      </c>
      <c r="I198" s="162">
        <v>1.7195167817973001</v>
      </c>
      <c r="J198" s="162">
        <v>89.173217892425498</v>
      </c>
      <c r="K198" s="162">
        <v>0.5844992181127</v>
      </c>
    </row>
    <row r="199" spans="1:11" x14ac:dyDescent="0.25">
      <c r="A199" s="162" t="s">
        <v>113</v>
      </c>
      <c r="B199" s="162" t="s">
        <v>114</v>
      </c>
      <c r="C199" s="162" t="s">
        <v>21</v>
      </c>
      <c r="D199" s="162">
        <v>8623.3661119000008</v>
      </c>
      <c r="E199" s="162">
        <v>11.2762019809301</v>
      </c>
      <c r="F199" s="162">
        <v>15.3704929935713</v>
      </c>
      <c r="G199" s="162">
        <v>8.9746561932124607</v>
      </c>
      <c r="H199" s="162">
        <v>47480.014017200003</v>
      </c>
      <c r="I199" s="162">
        <v>7.9719116474818303</v>
      </c>
      <c r="J199" s="162">
        <v>84.629507006428696</v>
      </c>
      <c r="K199" s="162">
        <v>1.6299857463071901</v>
      </c>
    </row>
    <row r="200" spans="1:11" x14ac:dyDescent="0.25">
      <c r="A200" s="162" t="s">
        <v>113</v>
      </c>
      <c r="B200" s="162" t="s">
        <v>114</v>
      </c>
      <c r="C200" s="162" t="s">
        <v>22</v>
      </c>
      <c r="D200" s="162">
        <v>87388.223231299999</v>
      </c>
      <c r="E200" s="162">
        <v>3.40070642415305</v>
      </c>
      <c r="F200" s="162">
        <v>17.896508363309501</v>
      </c>
      <c r="G200" s="162">
        <v>3.18819992416228</v>
      </c>
      <c r="H200" s="162">
        <v>400909.39023199998</v>
      </c>
      <c r="I200" s="162">
        <v>1.5878635454652501</v>
      </c>
      <c r="J200" s="162">
        <v>82.103491636690507</v>
      </c>
      <c r="K200" s="162">
        <v>0.69494786968566502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522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63" t="s">
        <v>93</v>
      </c>
      <c r="B211" s="163" t="s">
        <v>120</v>
      </c>
      <c r="C211" s="163" t="s">
        <v>21</v>
      </c>
      <c r="D211" s="163">
        <v>588.24376519999998</v>
      </c>
      <c r="E211" s="163">
        <v>42.073284474429698</v>
      </c>
      <c r="F211" s="163">
        <v>13.8896425398167</v>
      </c>
      <c r="G211" s="163">
        <v>34.981270618301899</v>
      </c>
      <c r="H211" s="163">
        <v>3646.8815341999998</v>
      </c>
      <c r="I211" s="163">
        <v>30.262133025516</v>
      </c>
      <c r="J211" s="163">
        <v>86.110357460183394</v>
      </c>
      <c r="K211" s="163">
        <v>5.6424959645704602</v>
      </c>
    </row>
    <row r="212" spans="1:11" x14ac:dyDescent="0.25">
      <c r="A212" s="163" t="s">
        <v>93</v>
      </c>
      <c r="B212" s="163" t="s">
        <v>120</v>
      </c>
      <c r="C212" s="163" t="s">
        <v>22</v>
      </c>
      <c r="D212" s="163">
        <v>20740.513429099999</v>
      </c>
      <c r="E212" s="163">
        <v>8.7514032436990394</v>
      </c>
      <c r="F212" s="163">
        <v>19.259779155454599</v>
      </c>
      <c r="G212" s="163">
        <v>8.54071802811435</v>
      </c>
      <c r="H212" s="163">
        <v>86947.706989700004</v>
      </c>
      <c r="I212" s="163">
        <v>3.42096492182475</v>
      </c>
      <c r="J212" s="163">
        <v>80.740220844545405</v>
      </c>
      <c r="K212" s="163">
        <v>2.0373036056861902</v>
      </c>
    </row>
    <row r="213" spans="1:11" x14ac:dyDescent="0.25">
      <c r="A213" s="163" t="s">
        <v>97</v>
      </c>
      <c r="B213" s="163" t="s">
        <v>121</v>
      </c>
      <c r="C213" s="163" t="s">
        <v>21</v>
      </c>
      <c r="D213" s="163">
        <v>116.62326059999999</v>
      </c>
      <c r="E213" s="163">
        <v>63.904056164038103</v>
      </c>
      <c r="F213" s="163">
        <v>3.1912559264842901</v>
      </c>
      <c r="G213" s="163">
        <v>62.454665491610299</v>
      </c>
      <c r="H213" s="163">
        <v>3537.8395366999998</v>
      </c>
      <c r="I213" s="163">
        <v>18.576758078449298</v>
      </c>
      <c r="J213" s="163">
        <v>96.808744073515697</v>
      </c>
      <c r="K213" s="163">
        <v>2.0587894543424898</v>
      </c>
    </row>
    <row r="214" spans="1:11" x14ac:dyDescent="0.25">
      <c r="A214" s="163" t="s">
        <v>97</v>
      </c>
      <c r="B214" s="163" t="s">
        <v>121</v>
      </c>
      <c r="C214" s="163" t="s">
        <v>22</v>
      </c>
      <c r="D214" s="163">
        <v>2258.8133389999998</v>
      </c>
      <c r="E214" s="163">
        <v>20.8362768629448</v>
      </c>
      <c r="F214" s="163">
        <v>3.8157324014840501</v>
      </c>
      <c r="G214" s="163">
        <v>20.764494046496701</v>
      </c>
      <c r="H214" s="163">
        <v>56938.5595722</v>
      </c>
      <c r="I214" s="163">
        <v>2.8274324846240999</v>
      </c>
      <c r="J214" s="163">
        <v>96.184267598515902</v>
      </c>
      <c r="K214" s="163">
        <v>0.82374960803738195</v>
      </c>
    </row>
    <row r="215" spans="1:11" x14ac:dyDescent="0.25">
      <c r="A215" s="163" t="s">
        <v>99</v>
      </c>
      <c r="B215" s="163" t="s">
        <v>122</v>
      </c>
      <c r="C215" s="163" t="s">
        <v>21</v>
      </c>
      <c r="D215" s="163"/>
      <c r="E215" s="163"/>
      <c r="F215" s="163"/>
      <c r="G215" s="163"/>
      <c r="H215" s="163">
        <v>427.82030950000001</v>
      </c>
      <c r="I215" s="163">
        <v>41.889276044280102</v>
      </c>
      <c r="J215" s="163">
        <v>100</v>
      </c>
      <c r="K215" s="163">
        <v>0</v>
      </c>
    </row>
    <row r="216" spans="1:11" x14ac:dyDescent="0.25">
      <c r="A216" s="163" t="s">
        <v>99</v>
      </c>
      <c r="B216" s="163" t="s">
        <v>122</v>
      </c>
      <c r="C216" s="163" t="s">
        <v>22</v>
      </c>
      <c r="D216" s="163">
        <v>2544.1513153000001</v>
      </c>
      <c r="E216" s="163">
        <v>13.7868664044579</v>
      </c>
      <c r="F216" s="163">
        <v>4.5760773830951402</v>
      </c>
      <c r="G216" s="163">
        <v>14.0830878360665</v>
      </c>
      <c r="H216" s="163">
        <v>53052.620817499999</v>
      </c>
      <c r="I216" s="163">
        <v>2.8913634995061499</v>
      </c>
      <c r="J216" s="163">
        <v>95.423922616904903</v>
      </c>
      <c r="K216" s="163">
        <v>0.67535789730099904</v>
      </c>
    </row>
    <row r="217" spans="1:11" x14ac:dyDescent="0.25">
      <c r="A217" s="163" t="s">
        <v>101</v>
      </c>
      <c r="B217" s="163" t="s">
        <v>123</v>
      </c>
      <c r="C217" s="163" t="s">
        <v>21</v>
      </c>
      <c r="D217" s="163"/>
      <c r="E217" s="163"/>
      <c r="F217" s="163"/>
      <c r="G217" s="163"/>
      <c r="H217" s="163">
        <v>396.0361418</v>
      </c>
      <c r="I217" s="163">
        <v>54.871768118788999</v>
      </c>
      <c r="J217" s="163">
        <v>100</v>
      </c>
      <c r="K217" s="163">
        <v>0</v>
      </c>
    </row>
    <row r="218" spans="1:11" x14ac:dyDescent="0.25">
      <c r="A218" s="163" t="s">
        <v>101</v>
      </c>
      <c r="B218" s="163" t="s">
        <v>123</v>
      </c>
      <c r="C218" s="163" t="s">
        <v>22</v>
      </c>
      <c r="D218" s="163">
        <v>5095.7032351999997</v>
      </c>
      <c r="E218" s="163">
        <v>14.2754030603787</v>
      </c>
      <c r="F218" s="163">
        <v>4.1644597203164304</v>
      </c>
      <c r="G218" s="163">
        <v>14.665656672736301</v>
      </c>
      <c r="H218" s="163">
        <v>117265.98537330001</v>
      </c>
      <c r="I218" s="163">
        <v>3.2087279200479601</v>
      </c>
      <c r="J218" s="163">
        <v>95.835540279683599</v>
      </c>
      <c r="K218" s="163">
        <v>0.63728483511818501</v>
      </c>
    </row>
    <row r="219" spans="1:11" x14ac:dyDescent="0.25">
      <c r="A219" s="163" t="s">
        <v>103</v>
      </c>
      <c r="B219" s="163" t="s">
        <v>124</v>
      </c>
      <c r="C219" s="163" t="s">
        <v>21</v>
      </c>
      <c r="D219" s="163">
        <v>30.2059751</v>
      </c>
      <c r="E219" s="163">
        <v>100</v>
      </c>
      <c r="F219" s="163">
        <v>6.5472039517688101</v>
      </c>
      <c r="G219" s="163">
        <v>81.754382904371298</v>
      </c>
      <c r="H219" s="163">
        <v>431.150893</v>
      </c>
      <c r="I219" s="163">
        <v>54.907241391009897</v>
      </c>
      <c r="J219" s="163">
        <v>93.452796048231207</v>
      </c>
      <c r="K219" s="163">
        <v>5.7276255121320201</v>
      </c>
    </row>
    <row r="220" spans="1:11" x14ac:dyDescent="0.25">
      <c r="A220" s="163" t="s">
        <v>103</v>
      </c>
      <c r="B220" s="163" t="s">
        <v>124</v>
      </c>
      <c r="C220" s="163" t="s">
        <v>22</v>
      </c>
      <c r="D220" s="163">
        <v>1612.4659823</v>
      </c>
      <c r="E220" s="163">
        <v>14.882367421495101</v>
      </c>
      <c r="F220" s="163">
        <v>4.2387250979908799</v>
      </c>
      <c r="G220" s="163">
        <v>14.339146108291899</v>
      </c>
      <c r="H220" s="163">
        <v>36428.830516599999</v>
      </c>
      <c r="I220" s="163">
        <v>3.3190884022437599</v>
      </c>
      <c r="J220" s="163">
        <v>95.761274902009106</v>
      </c>
      <c r="K220" s="163">
        <v>0.63470018078988699</v>
      </c>
    </row>
    <row r="221" spans="1:11" x14ac:dyDescent="0.25">
      <c r="A221" s="163" t="s">
        <v>111</v>
      </c>
      <c r="B221" s="163" t="s">
        <v>125</v>
      </c>
      <c r="C221" s="163" t="s">
        <v>21</v>
      </c>
      <c r="D221" s="163">
        <v>235.24731209999999</v>
      </c>
      <c r="E221" s="163">
        <v>73.321040607339398</v>
      </c>
      <c r="F221" s="163">
        <v>16.485281591106499</v>
      </c>
      <c r="G221" s="163">
        <v>51.1465960619472</v>
      </c>
      <c r="H221" s="163">
        <v>1191.7669054</v>
      </c>
      <c r="I221" s="163">
        <v>40.137444764598499</v>
      </c>
      <c r="J221" s="163">
        <v>83.514718408893501</v>
      </c>
      <c r="K221" s="163">
        <v>10.0960172598509</v>
      </c>
    </row>
    <row r="222" spans="1:11" x14ac:dyDescent="0.25">
      <c r="A222" s="163" t="s">
        <v>111</v>
      </c>
      <c r="B222" s="163" t="s">
        <v>125</v>
      </c>
      <c r="C222" s="163" t="s">
        <v>22</v>
      </c>
      <c r="D222" s="163">
        <v>10801.817789500001</v>
      </c>
      <c r="E222" s="163">
        <v>9.7270967890990807</v>
      </c>
      <c r="F222" s="163">
        <v>13.078140903911599</v>
      </c>
      <c r="G222" s="163">
        <v>9.0458946857561795</v>
      </c>
      <c r="H222" s="163">
        <v>71792.626396899999</v>
      </c>
      <c r="I222" s="163">
        <v>2.1229105238603201</v>
      </c>
      <c r="J222" s="163">
        <v>86.921859096088397</v>
      </c>
      <c r="K222" s="163">
        <v>1.36103261633515</v>
      </c>
    </row>
    <row r="223" spans="1:11" x14ac:dyDescent="0.25">
      <c r="A223" s="163" t="s">
        <v>113</v>
      </c>
      <c r="B223" s="163" t="s">
        <v>126</v>
      </c>
      <c r="C223" s="163" t="s">
        <v>21</v>
      </c>
      <c r="D223" s="163">
        <v>245.7618262</v>
      </c>
      <c r="E223" s="163">
        <v>61.5159192309481</v>
      </c>
      <c r="F223" s="163">
        <v>20.003439035748301</v>
      </c>
      <c r="G223" s="163">
        <v>33.377077145423101</v>
      </c>
      <c r="H223" s="163">
        <v>982.83604519999994</v>
      </c>
      <c r="I223" s="163">
        <v>39.755317241115499</v>
      </c>
      <c r="J223" s="163">
        <v>79.996560964251699</v>
      </c>
      <c r="K223" s="163">
        <v>8.3460628784816802</v>
      </c>
    </row>
    <row r="224" spans="1:11" x14ac:dyDescent="0.25">
      <c r="A224" s="163" t="s">
        <v>113</v>
      </c>
      <c r="B224" s="163" t="s">
        <v>126</v>
      </c>
      <c r="C224" s="163" t="s">
        <v>22</v>
      </c>
      <c r="D224" s="163">
        <v>5645.7936683999997</v>
      </c>
      <c r="E224" s="163">
        <v>11.8760236779259</v>
      </c>
      <c r="F224" s="163">
        <v>5.9568211014289902</v>
      </c>
      <c r="G224" s="163">
        <v>11.9498870250117</v>
      </c>
      <c r="H224" s="163">
        <v>89132.840308800005</v>
      </c>
      <c r="I224" s="163">
        <v>2.7422380365640899</v>
      </c>
      <c r="J224" s="163">
        <v>94.043178898571</v>
      </c>
      <c r="K224" s="163">
        <v>0.75692187380284004</v>
      </c>
    </row>
    <row r="225" spans="1:11" x14ac:dyDescent="0.25">
      <c r="A225" s="163" t="s">
        <v>115</v>
      </c>
      <c r="B225" s="163" t="s">
        <v>308</v>
      </c>
      <c r="C225" s="163" t="s">
        <v>21</v>
      </c>
      <c r="D225" s="163"/>
      <c r="E225" s="163"/>
      <c r="F225" s="163"/>
      <c r="G225" s="163"/>
      <c r="H225" s="163">
        <v>84.607187800000005</v>
      </c>
      <c r="I225" s="163">
        <v>71.061343197992102</v>
      </c>
      <c r="J225" s="163">
        <v>100</v>
      </c>
      <c r="K225" s="163">
        <v>0</v>
      </c>
    </row>
    <row r="226" spans="1:11" x14ac:dyDescent="0.25">
      <c r="A226" s="163" t="s">
        <v>115</v>
      </c>
      <c r="B226" s="163" t="s">
        <v>308</v>
      </c>
      <c r="C226" s="163" t="s">
        <v>22</v>
      </c>
      <c r="D226" s="163">
        <v>2390.8083531000002</v>
      </c>
      <c r="E226" s="163">
        <v>9.5204569186618606</v>
      </c>
      <c r="F226" s="163">
        <v>5.9921055233891298</v>
      </c>
      <c r="G226" s="163">
        <v>9.6516569724725798</v>
      </c>
      <c r="H226" s="163">
        <v>37508.494884599997</v>
      </c>
      <c r="I226" s="163">
        <v>2.3728887442136499</v>
      </c>
      <c r="J226" s="163">
        <v>94.0078944766109</v>
      </c>
      <c r="K226" s="163">
        <v>0.61520096132989299</v>
      </c>
    </row>
    <row r="227" spans="1:11" x14ac:dyDescent="0.25">
      <c r="A227" s="163" t="s">
        <v>127</v>
      </c>
      <c r="B227" s="163" t="s">
        <v>128</v>
      </c>
      <c r="C227" s="163" t="s">
        <v>21</v>
      </c>
      <c r="D227" s="163">
        <v>148.22550770000001</v>
      </c>
      <c r="E227" s="163">
        <v>68.527799157927205</v>
      </c>
      <c r="F227" s="163">
        <v>32.888184569266301</v>
      </c>
      <c r="G227" s="163">
        <v>40.526923585256299</v>
      </c>
      <c r="H227" s="163">
        <v>302.46980930000001</v>
      </c>
      <c r="I227" s="163">
        <v>52.296470609509598</v>
      </c>
      <c r="J227" s="163">
        <v>67.111815430733699</v>
      </c>
      <c r="K227" s="163">
        <v>19.860242706027002</v>
      </c>
    </row>
    <row r="228" spans="1:11" x14ac:dyDescent="0.25">
      <c r="A228" s="163" t="s">
        <v>127</v>
      </c>
      <c r="B228" s="163" t="s">
        <v>128</v>
      </c>
      <c r="C228" s="163" t="s">
        <v>22</v>
      </c>
      <c r="D228" s="163">
        <v>3350.3377091000002</v>
      </c>
      <c r="E228" s="163">
        <v>13.579294811959301</v>
      </c>
      <c r="F228" s="163">
        <v>11.9215997557094</v>
      </c>
      <c r="G228" s="163">
        <v>12.515736842915899</v>
      </c>
      <c r="H228" s="163">
        <v>24752.7506159</v>
      </c>
      <c r="I228" s="163">
        <v>3.6987865209656001</v>
      </c>
      <c r="J228" s="163">
        <v>88.078400244290606</v>
      </c>
      <c r="K228" s="163">
        <v>1.6940317362167501</v>
      </c>
    </row>
    <row r="229" spans="1:11" x14ac:dyDescent="0.25">
      <c r="A229" s="163" t="s">
        <v>129</v>
      </c>
      <c r="B229" s="163" t="s">
        <v>130</v>
      </c>
      <c r="C229" s="163" t="s">
        <v>21</v>
      </c>
      <c r="D229" s="163"/>
      <c r="E229" s="163"/>
      <c r="F229" s="163"/>
      <c r="G229" s="163"/>
      <c r="H229" s="163">
        <v>562.48285520000002</v>
      </c>
      <c r="I229" s="163">
        <v>73.375904590416198</v>
      </c>
      <c r="J229" s="163">
        <v>100</v>
      </c>
      <c r="K229" s="163">
        <v>0</v>
      </c>
    </row>
    <row r="230" spans="1:11" x14ac:dyDescent="0.25">
      <c r="A230" s="163" t="s">
        <v>129</v>
      </c>
      <c r="B230" s="163" t="s">
        <v>130</v>
      </c>
      <c r="C230" s="163" t="s">
        <v>22</v>
      </c>
      <c r="D230" s="163">
        <v>2117.8642669999999</v>
      </c>
      <c r="E230" s="163">
        <v>12.8653325893552</v>
      </c>
      <c r="F230" s="163">
        <v>3.9068325870815399</v>
      </c>
      <c r="G230" s="163">
        <v>12.5538697607105</v>
      </c>
      <c r="H230" s="163">
        <v>52091.3760778</v>
      </c>
      <c r="I230" s="163">
        <v>2.4710828410631001</v>
      </c>
      <c r="J230" s="163">
        <v>96.093167412918504</v>
      </c>
      <c r="K230" s="163">
        <v>0.51039911364736301</v>
      </c>
    </row>
    <row r="231" spans="1:11" x14ac:dyDescent="0.25">
      <c r="A231" s="163" t="s">
        <v>131</v>
      </c>
      <c r="B231" s="163" t="s">
        <v>132</v>
      </c>
      <c r="C231" s="163" t="s">
        <v>21</v>
      </c>
      <c r="D231" s="163">
        <v>38.482885099999997</v>
      </c>
      <c r="E231" s="163">
        <v>99.999999999999801</v>
      </c>
      <c r="F231" s="163">
        <v>4.1114681987702797</v>
      </c>
      <c r="G231" s="163">
        <v>47.0270885964011</v>
      </c>
      <c r="H231" s="163">
        <v>897.50599380000006</v>
      </c>
      <c r="I231" s="163">
        <v>62.346326736777897</v>
      </c>
      <c r="J231" s="163">
        <v>95.888531801229703</v>
      </c>
      <c r="K231" s="163">
        <v>2.0164077560980598</v>
      </c>
    </row>
    <row r="232" spans="1:11" x14ac:dyDescent="0.25">
      <c r="A232" s="163" t="s">
        <v>131</v>
      </c>
      <c r="B232" s="163" t="s">
        <v>132</v>
      </c>
      <c r="C232" s="163" t="s">
        <v>22</v>
      </c>
      <c r="D232" s="163">
        <v>7911.0149634999998</v>
      </c>
      <c r="E232" s="163">
        <v>12.145949088670699</v>
      </c>
      <c r="F232" s="163">
        <v>10.461159776046699</v>
      </c>
      <c r="G232" s="163">
        <v>10.524361858162299</v>
      </c>
      <c r="H232" s="163">
        <v>67711.718393599993</v>
      </c>
      <c r="I232" s="163">
        <v>2.4906957611596301</v>
      </c>
      <c r="J232" s="163">
        <v>89.538840223953301</v>
      </c>
      <c r="K232" s="163">
        <v>1.22960081528636</v>
      </c>
    </row>
    <row r="233" spans="1:11" x14ac:dyDescent="0.25">
      <c r="A233" s="163" t="s">
        <v>133</v>
      </c>
      <c r="B233" s="163" t="s">
        <v>134</v>
      </c>
      <c r="C233" s="163" t="s">
        <v>21</v>
      </c>
      <c r="D233" s="163">
        <v>124.9905995</v>
      </c>
      <c r="E233" s="163">
        <v>53.922655025229403</v>
      </c>
      <c r="F233" s="163">
        <v>27.298288369994498</v>
      </c>
      <c r="G233" s="163">
        <v>45.622408599076898</v>
      </c>
      <c r="H233" s="163">
        <v>332.87913140000001</v>
      </c>
      <c r="I233" s="163">
        <v>51.022648838757902</v>
      </c>
      <c r="J233" s="163">
        <v>72.701711630005406</v>
      </c>
      <c r="K233" s="163">
        <v>17.130458666633601</v>
      </c>
    </row>
    <row r="234" spans="1:11" x14ac:dyDescent="0.25">
      <c r="A234" s="163" t="s">
        <v>133</v>
      </c>
      <c r="B234" s="163" t="s">
        <v>134</v>
      </c>
      <c r="C234" s="163" t="s">
        <v>22</v>
      </c>
      <c r="D234" s="163">
        <v>3609.6293071999999</v>
      </c>
      <c r="E234" s="163">
        <v>8.8474102883057295</v>
      </c>
      <c r="F234" s="163">
        <v>8.8663789016265504</v>
      </c>
      <c r="G234" s="163">
        <v>8.8874332053700407</v>
      </c>
      <c r="H234" s="163">
        <v>37101.796938500003</v>
      </c>
      <c r="I234" s="163">
        <v>2.4105376167708399</v>
      </c>
      <c r="J234" s="163">
        <v>91.133621098373396</v>
      </c>
      <c r="K234" s="163">
        <v>0.86465729455267504</v>
      </c>
    </row>
    <row r="235" spans="1:11" x14ac:dyDescent="0.25">
      <c r="A235" s="163" t="s">
        <v>135</v>
      </c>
      <c r="B235" s="163" t="s">
        <v>136</v>
      </c>
      <c r="C235" s="163" t="s">
        <v>21</v>
      </c>
      <c r="D235" s="163">
        <v>383.19803230000002</v>
      </c>
      <c r="E235" s="163">
        <v>57.346174539598898</v>
      </c>
      <c r="F235" s="163">
        <v>11.9046151423323</v>
      </c>
      <c r="G235" s="163">
        <v>51.919506158364698</v>
      </c>
      <c r="H235" s="163">
        <v>2835.7051218000001</v>
      </c>
      <c r="I235" s="163">
        <v>27.2017154158947</v>
      </c>
      <c r="J235" s="163">
        <v>88.095384857667696</v>
      </c>
      <c r="K235" s="163">
        <v>7.0160512970559497</v>
      </c>
    </row>
    <row r="236" spans="1:11" x14ac:dyDescent="0.25">
      <c r="A236" s="163" t="s">
        <v>135</v>
      </c>
      <c r="B236" s="163" t="s">
        <v>136</v>
      </c>
      <c r="C236" s="163" t="s">
        <v>22</v>
      </c>
      <c r="D236" s="163">
        <v>7713.2783025999997</v>
      </c>
      <c r="E236" s="163">
        <v>11.948167813416299</v>
      </c>
      <c r="F236" s="163">
        <v>8.7390287348807991</v>
      </c>
      <c r="G236" s="163">
        <v>11.741546496856101</v>
      </c>
      <c r="H236" s="163">
        <v>80549.142346199995</v>
      </c>
      <c r="I236" s="163">
        <v>2.9130670374274601</v>
      </c>
      <c r="J236" s="163">
        <v>91.260971265119196</v>
      </c>
      <c r="K236" s="163">
        <v>1.12435481241895</v>
      </c>
    </row>
    <row r="237" spans="1:11" x14ac:dyDescent="0.25">
      <c r="A237" s="163" t="s">
        <v>137</v>
      </c>
      <c r="B237" s="163" t="s">
        <v>138</v>
      </c>
      <c r="C237" s="163" t="s">
        <v>21</v>
      </c>
      <c r="D237" s="163">
        <v>238.5667751</v>
      </c>
      <c r="E237" s="163">
        <v>79.279629362393706</v>
      </c>
      <c r="F237" s="163">
        <v>4.8058512962327997</v>
      </c>
      <c r="G237" s="163">
        <v>75.970430832953795</v>
      </c>
      <c r="H237" s="163">
        <v>4725.5230478000003</v>
      </c>
      <c r="I237" s="163">
        <v>31.889299023847901</v>
      </c>
      <c r="J237" s="163">
        <v>95.194148703767198</v>
      </c>
      <c r="K237" s="163">
        <v>3.83534700888046</v>
      </c>
    </row>
    <row r="238" spans="1:11" x14ac:dyDescent="0.25">
      <c r="A238" s="163" t="s">
        <v>137</v>
      </c>
      <c r="B238" s="163" t="s">
        <v>138</v>
      </c>
      <c r="C238" s="163" t="s">
        <v>22</v>
      </c>
      <c r="D238" s="163">
        <v>10878.8195837</v>
      </c>
      <c r="E238" s="163">
        <v>13.536086234773</v>
      </c>
      <c r="F238" s="163">
        <v>6.9551670645112997</v>
      </c>
      <c r="G238" s="163">
        <v>13.486925545711401</v>
      </c>
      <c r="H238" s="163">
        <v>145534.67103120001</v>
      </c>
      <c r="I238" s="163">
        <v>2.9695215006615698</v>
      </c>
      <c r="J238" s="163">
        <v>93.044832935488699</v>
      </c>
      <c r="K238" s="163">
        <v>1.0081572226808699</v>
      </c>
    </row>
    <row r="239" spans="1:11" x14ac:dyDescent="0.25">
      <c r="A239" s="163" t="s">
        <v>139</v>
      </c>
      <c r="B239" s="163" t="s">
        <v>140</v>
      </c>
      <c r="C239" s="163" t="s">
        <v>21</v>
      </c>
      <c r="D239" s="163">
        <v>772.18263149999996</v>
      </c>
      <c r="E239" s="163">
        <v>60.965132667614697</v>
      </c>
      <c r="F239" s="163">
        <v>5.4968239590880303</v>
      </c>
      <c r="G239" s="163">
        <v>60.336917463964497</v>
      </c>
      <c r="H239" s="163">
        <v>13275.613645900001</v>
      </c>
      <c r="I239" s="163">
        <v>19.556182160561299</v>
      </c>
      <c r="J239" s="163">
        <v>94.503176040911995</v>
      </c>
      <c r="K239" s="163">
        <v>3.5095266363307802</v>
      </c>
    </row>
    <row r="240" spans="1:11" x14ac:dyDescent="0.25">
      <c r="A240" s="163" t="s">
        <v>139</v>
      </c>
      <c r="B240" s="163" t="s">
        <v>140</v>
      </c>
      <c r="C240" s="163" t="s">
        <v>22</v>
      </c>
      <c r="D240" s="163">
        <v>45843.577248699999</v>
      </c>
      <c r="E240" s="163">
        <v>7.5454519067050496</v>
      </c>
      <c r="F240" s="163">
        <v>19.310742833550702</v>
      </c>
      <c r="G240" s="163">
        <v>7.7854109336609003</v>
      </c>
      <c r="H240" s="163">
        <v>191555.76903150001</v>
      </c>
      <c r="I240" s="163">
        <v>3.5662182780435701</v>
      </c>
      <c r="J240" s="163">
        <v>80.689257166449295</v>
      </c>
      <c r="K240" s="163">
        <v>1.86322285856849</v>
      </c>
    </row>
    <row r="241" spans="1:11" x14ac:dyDescent="0.25">
      <c r="A241" s="163" t="s">
        <v>141</v>
      </c>
      <c r="B241" s="163" t="s">
        <v>142</v>
      </c>
      <c r="C241" s="163" t="s">
        <v>21</v>
      </c>
      <c r="D241" s="163">
        <v>270.04838050000001</v>
      </c>
      <c r="E241" s="163">
        <v>59.369073183353599</v>
      </c>
      <c r="F241" s="163">
        <v>7.9512543167482397</v>
      </c>
      <c r="G241" s="163">
        <v>57.616461919678798</v>
      </c>
      <c r="H241" s="163">
        <v>3126.2507409</v>
      </c>
      <c r="I241" s="163">
        <v>26.354382049983901</v>
      </c>
      <c r="J241" s="163">
        <v>92.048745683251795</v>
      </c>
      <c r="K241" s="163">
        <v>4.9769623491780202</v>
      </c>
    </row>
    <row r="242" spans="1:11" x14ac:dyDescent="0.25">
      <c r="A242" s="163" t="s">
        <v>141</v>
      </c>
      <c r="B242" s="163" t="s">
        <v>142</v>
      </c>
      <c r="C242" s="163" t="s">
        <v>22</v>
      </c>
      <c r="D242" s="163">
        <v>14597.777</v>
      </c>
      <c r="E242" s="163">
        <v>10.452714862863299</v>
      </c>
      <c r="F242" s="163">
        <v>15.0163964467817</v>
      </c>
      <c r="G242" s="163">
        <v>10.293450286274</v>
      </c>
      <c r="H242" s="163">
        <v>82614.473966699996</v>
      </c>
      <c r="I242" s="163">
        <v>3.2512907651316998</v>
      </c>
      <c r="J242" s="163">
        <v>84.983603553218401</v>
      </c>
      <c r="K242" s="163">
        <v>1.8188276778253201</v>
      </c>
    </row>
    <row r="243" spans="1:11" x14ac:dyDescent="0.25">
      <c r="A243" s="163" t="s">
        <v>143</v>
      </c>
      <c r="B243" s="163" t="s">
        <v>144</v>
      </c>
      <c r="C243" s="163" t="s">
        <v>21</v>
      </c>
      <c r="D243" s="163">
        <v>508.71368210000003</v>
      </c>
      <c r="E243" s="163">
        <v>51.352435793072701</v>
      </c>
      <c r="F243" s="163">
        <v>24.2108765002057</v>
      </c>
      <c r="G243" s="163">
        <v>28.1043521790839</v>
      </c>
      <c r="H243" s="163">
        <v>1592.4646131</v>
      </c>
      <c r="I243" s="163">
        <v>30.158252055215399</v>
      </c>
      <c r="J243" s="163">
        <v>75.7891234997943</v>
      </c>
      <c r="K243" s="163">
        <v>8.9779505066836407</v>
      </c>
    </row>
    <row r="244" spans="1:11" x14ac:dyDescent="0.25">
      <c r="A244" s="163" t="s">
        <v>143</v>
      </c>
      <c r="B244" s="163" t="s">
        <v>144</v>
      </c>
      <c r="C244" s="163" t="s">
        <v>22</v>
      </c>
      <c r="D244" s="163">
        <v>17383.476453499999</v>
      </c>
      <c r="E244" s="163">
        <v>8.5766191665762506</v>
      </c>
      <c r="F244" s="163">
        <v>15.252642071155799</v>
      </c>
      <c r="G244" s="163">
        <v>7.9566865016444597</v>
      </c>
      <c r="H244" s="163">
        <v>96586.787664699994</v>
      </c>
      <c r="I244" s="163">
        <v>3.1210772133343601</v>
      </c>
      <c r="J244" s="163">
        <v>84.747357928844195</v>
      </c>
      <c r="K244" s="163">
        <v>1.4320268412836801</v>
      </c>
    </row>
    <row r="245" spans="1:11" x14ac:dyDescent="0.25">
      <c r="A245" s="163" t="s">
        <v>145</v>
      </c>
      <c r="B245" s="163" t="s">
        <v>146</v>
      </c>
      <c r="C245" s="163" t="s">
        <v>21</v>
      </c>
      <c r="D245" s="163">
        <v>230.72991909999999</v>
      </c>
      <c r="E245" s="163">
        <v>46.000155927134202</v>
      </c>
      <c r="F245" s="163">
        <v>3.7083951630190799</v>
      </c>
      <c r="G245" s="163">
        <v>46.398491890036503</v>
      </c>
      <c r="H245" s="163">
        <v>5991.0967460000002</v>
      </c>
      <c r="I245" s="163">
        <v>19.393423879697401</v>
      </c>
      <c r="J245" s="163">
        <v>96.291604836980895</v>
      </c>
      <c r="K245" s="163">
        <v>1.7869049247615201</v>
      </c>
    </row>
    <row r="246" spans="1:11" x14ac:dyDescent="0.25">
      <c r="A246" s="163" t="s">
        <v>145</v>
      </c>
      <c r="B246" s="163" t="s">
        <v>146</v>
      </c>
      <c r="C246" s="163" t="s">
        <v>22</v>
      </c>
      <c r="D246" s="163">
        <v>12046.342811500001</v>
      </c>
      <c r="E246" s="163">
        <v>10.8887662928739</v>
      </c>
      <c r="F246" s="163">
        <v>14.4883409945468</v>
      </c>
      <c r="G246" s="163">
        <v>9.6913624644048895</v>
      </c>
      <c r="H246" s="163">
        <v>71098.737884999995</v>
      </c>
      <c r="I246" s="163">
        <v>2.8634396558471602</v>
      </c>
      <c r="J246" s="163">
        <v>85.511659005453197</v>
      </c>
      <c r="K246" s="163">
        <v>1.64201894477448</v>
      </c>
    </row>
    <row r="247" spans="1:11" x14ac:dyDescent="0.25">
      <c r="A247" s="163" t="s">
        <v>147</v>
      </c>
      <c r="B247" s="163" t="s">
        <v>148</v>
      </c>
      <c r="C247" s="163" t="s">
        <v>21</v>
      </c>
      <c r="D247" s="163">
        <v>19.4612482</v>
      </c>
      <c r="E247" s="163">
        <v>99.999999999999901</v>
      </c>
      <c r="F247" s="163">
        <v>1.4114655008046599</v>
      </c>
      <c r="G247" s="163">
        <v>97.211165620937805</v>
      </c>
      <c r="H247" s="163">
        <v>1359.3360507</v>
      </c>
      <c r="I247" s="163">
        <v>42.362453818858597</v>
      </c>
      <c r="J247" s="163">
        <v>98.588534499195305</v>
      </c>
      <c r="K247" s="163">
        <v>1.39174608146834</v>
      </c>
    </row>
    <row r="248" spans="1:11" x14ac:dyDescent="0.25">
      <c r="A248" s="163" t="s">
        <v>147</v>
      </c>
      <c r="B248" s="163" t="s">
        <v>148</v>
      </c>
      <c r="C248" s="163" t="s">
        <v>22</v>
      </c>
      <c r="D248" s="163">
        <v>2316.7555320000001</v>
      </c>
      <c r="E248" s="163">
        <v>16.942263227341499</v>
      </c>
      <c r="F248" s="163">
        <v>6.03311704355826</v>
      </c>
      <c r="G248" s="163">
        <v>16.578447168020499</v>
      </c>
      <c r="H248" s="163">
        <v>36083.884059000004</v>
      </c>
      <c r="I248" s="163">
        <v>2.8247439745565801</v>
      </c>
      <c r="J248" s="163">
        <v>93.966882956441793</v>
      </c>
      <c r="K248" s="163">
        <v>1.0644144938965201</v>
      </c>
    </row>
    <row r="249" spans="1:11" x14ac:dyDescent="0.25">
      <c r="A249" s="163" t="s">
        <v>149</v>
      </c>
      <c r="B249" s="163" t="s">
        <v>150</v>
      </c>
      <c r="C249" s="163" t="s">
        <v>21</v>
      </c>
      <c r="D249" s="163">
        <v>237.74718720000001</v>
      </c>
      <c r="E249" s="163">
        <v>38.4684728281538</v>
      </c>
      <c r="F249" s="163">
        <v>6.4857941434985902</v>
      </c>
      <c r="G249" s="163">
        <v>36.057060924043803</v>
      </c>
      <c r="H249" s="163">
        <v>3427.9132075000002</v>
      </c>
      <c r="I249" s="163">
        <v>22.461075125574101</v>
      </c>
      <c r="J249" s="163">
        <v>93.514205856501405</v>
      </c>
      <c r="K249" s="163">
        <v>2.5007823402980498</v>
      </c>
    </row>
    <row r="250" spans="1:11" x14ac:dyDescent="0.25">
      <c r="A250" s="163" t="s">
        <v>149</v>
      </c>
      <c r="B250" s="163" t="s">
        <v>150</v>
      </c>
      <c r="C250" s="163" t="s">
        <v>22</v>
      </c>
      <c r="D250" s="163">
        <v>7114.0673499000004</v>
      </c>
      <c r="E250" s="163">
        <v>10.9746743920614</v>
      </c>
      <c r="F250" s="163">
        <v>10.5401638871293</v>
      </c>
      <c r="G250" s="163">
        <v>10.629235363379401</v>
      </c>
      <c r="H250" s="163">
        <v>60380.778328799999</v>
      </c>
      <c r="I250" s="163">
        <v>3.2819807593815602</v>
      </c>
      <c r="J250" s="163">
        <v>89.459836112870704</v>
      </c>
      <c r="K250" s="163">
        <v>1.2523372229693901</v>
      </c>
    </row>
    <row r="251" spans="1:11" x14ac:dyDescent="0.25">
      <c r="A251" s="163" t="s">
        <v>151</v>
      </c>
      <c r="B251" s="163" t="s">
        <v>152</v>
      </c>
      <c r="C251" s="163" t="s">
        <v>21</v>
      </c>
      <c r="D251" s="163">
        <v>140.9879013</v>
      </c>
      <c r="E251" s="163">
        <v>86.897213622210302</v>
      </c>
      <c r="F251" s="163">
        <v>12.3639243849479</v>
      </c>
      <c r="G251" s="163">
        <v>75.154282574521801</v>
      </c>
      <c r="H251" s="163">
        <v>999.32885339999996</v>
      </c>
      <c r="I251" s="163">
        <v>23.849693650201299</v>
      </c>
      <c r="J251" s="163">
        <v>87.636075615052107</v>
      </c>
      <c r="K251" s="163">
        <v>10.6029607149227</v>
      </c>
    </row>
    <row r="252" spans="1:11" x14ac:dyDescent="0.25">
      <c r="A252" s="163" t="s">
        <v>151</v>
      </c>
      <c r="B252" s="163" t="s">
        <v>152</v>
      </c>
      <c r="C252" s="163" t="s">
        <v>22</v>
      </c>
      <c r="D252" s="163">
        <v>1624.4781538</v>
      </c>
      <c r="E252" s="163">
        <v>12.951313819700999</v>
      </c>
      <c r="F252" s="163">
        <v>7.2325142176428896</v>
      </c>
      <c r="G252" s="163">
        <v>12.4537655388426</v>
      </c>
      <c r="H252" s="163">
        <v>20836.2886683</v>
      </c>
      <c r="I252" s="163">
        <v>2.71402893819225</v>
      </c>
      <c r="J252" s="163">
        <v>92.767485782357099</v>
      </c>
      <c r="K252" s="163">
        <v>0.97094402810688496</v>
      </c>
    </row>
    <row r="253" spans="1:11" x14ac:dyDescent="0.25">
      <c r="A253" s="163" t="s">
        <v>153</v>
      </c>
      <c r="B253" s="163" t="s">
        <v>154</v>
      </c>
      <c r="C253" s="163" t="s">
        <v>21</v>
      </c>
      <c r="D253" s="163">
        <v>68.697040099999995</v>
      </c>
      <c r="E253" s="163">
        <v>78.871360340845399</v>
      </c>
      <c r="F253" s="163">
        <v>6.3121639315176603</v>
      </c>
      <c r="G253" s="163">
        <v>77.998848491510003</v>
      </c>
      <c r="H253" s="163">
        <v>1019.6308431</v>
      </c>
      <c r="I253" s="163">
        <v>30.1140229370247</v>
      </c>
      <c r="J253" s="163">
        <v>93.687836068482298</v>
      </c>
      <c r="K253" s="163">
        <v>5.2551274403235899</v>
      </c>
    </row>
    <row r="254" spans="1:11" x14ac:dyDescent="0.25">
      <c r="A254" s="163" t="s">
        <v>153</v>
      </c>
      <c r="B254" s="163" t="s">
        <v>154</v>
      </c>
      <c r="C254" s="163" t="s">
        <v>22</v>
      </c>
      <c r="D254" s="163">
        <v>3638.9399840000001</v>
      </c>
      <c r="E254" s="163">
        <v>13.3333783457021</v>
      </c>
      <c r="F254" s="163">
        <v>8.6228940964179994</v>
      </c>
      <c r="G254" s="163">
        <v>13.2831152482712</v>
      </c>
      <c r="H254" s="163">
        <v>38561.972416299999</v>
      </c>
      <c r="I254" s="163">
        <v>2.6108073629091999</v>
      </c>
      <c r="J254" s="163">
        <v>91.377105903582006</v>
      </c>
      <c r="K254" s="163">
        <v>1.25347476179882</v>
      </c>
    </row>
    <row r="255" spans="1:11" x14ac:dyDescent="0.25">
      <c r="A255" s="163" t="s">
        <v>155</v>
      </c>
      <c r="B255" s="163" t="s">
        <v>156</v>
      </c>
      <c r="C255" s="163" t="s">
        <v>21</v>
      </c>
      <c r="D255" s="163">
        <v>79.184323300000003</v>
      </c>
      <c r="E255" s="163">
        <v>49.920570925285801</v>
      </c>
      <c r="F255" s="163">
        <v>4.9998338624703296</v>
      </c>
      <c r="G255" s="163">
        <v>53.0572832200886</v>
      </c>
      <c r="H255" s="163">
        <v>1504.5547664000001</v>
      </c>
      <c r="I255" s="163">
        <v>22.830468600288</v>
      </c>
      <c r="J255" s="163">
        <v>95.000166137529703</v>
      </c>
      <c r="K255" s="163">
        <v>2.7923909197215599</v>
      </c>
    </row>
    <row r="256" spans="1:11" x14ac:dyDescent="0.25">
      <c r="A256" s="163" t="s">
        <v>155</v>
      </c>
      <c r="B256" s="163" t="s">
        <v>156</v>
      </c>
      <c r="C256" s="163" t="s">
        <v>22</v>
      </c>
      <c r="D256" s="163">
        <v>3871.4994898999998</v>
      </c>
      <c r="E256" s="163">
        <v>12.2814412581084</v>
      </c>
      <c r="F256" s="163">
        <v>10.356681199178301</v>
      </c>
      <c r="G256" s="163">
        <v>11.694955740093199</v>
      </c>
      <c r="H256" s="163">
        <v>33510.1618304</v>
      </c>
      <c r="I256" s="163">
        <v>3.2843188121323901</v>
      </c>
      <c r="J256" s="163">
        <v>89.643318800821703</v>
      </c>
      <c r="K256" s="163">
        <v>1.3511428387403099</v>
      </c>
    </row>
    <row r="257" spans="1:11" x14ac:dyDescent="0.25">
      <c r="A257" s="163" t="s">
        <v>157</v>
      </c>
      <c r="B257" s="163" t="s">
        <v>158</v>
      </c>
      <c r="C257" s="163" t="s">
        <v>21</v>
      </c>
      <c r="D257" s="163">
        <v>39.318985300000001</v>
      </c>
      <c r="E257" s="163">
        <v>70.237691998804294</v>
      </c>
      <c r="F257" s="163">
        <v>2.0744698660399998</v>
      </c>
      <c r="G257" s="163">
        <v>73.087856316190695</v>
      </c>
      <c r="H257" s="163">
        <v>1856.0561147999999</v>
      </c>
      <c r="I257" s="163">
        <v>28.2823044951217</v>
      </c>
      <c r="J257" s="163">
        <v>97.925530133959995</v>
      </c>
      <c r="K257" s="163">
        <v>1.5483046688027899</v>
      </c>
    </row>
    <row r="258" spans="1:11" x14ac:dyDescent="0.25">
      <c r="A258" s="163" t="s">
        <v>157</v>
      </c>
      <c r="B258" s="163" t="s">
        <v>158</v>
      </c>
      <c r="C258" s="163" t="s">
        <v>22</v>
      </c>
      <c r="D258" s="163">
        <v>5783.2214782999999</v>
      </c>
      <c r="E258" s="163">
        <v>9.0829993303358592</v>
      </c>
      <c r="F258" s="163">
        <v>11.961964485823801</v>
      </c>
      <c r="G258" s="163">
        <v>9.0365718932369408</v>
      </c>
      <c r="H258" s="163">
        <v>42563.531976400001</v>
      </c>
      <c r="I258" s="163">
        <v>3.6826598100125798</v>
      </c>
      <c r="J258" s="163">
        <v>88.038035514176201</v>
      </c>
      <c r="K258" s="163">
        <v>1.2278233087457699</v>
      </c>
    </row>
    <row r="259" spans="1:11" x14ac:dyDescent="0.25">
      <c r="A259" s="163" t="s">
        <v>159</v>
      </c>
      <c r="B259" s="163" t="s">
        <v>160</v>
      </c>
      <c r="C259" s="163" t="s">
        <v>21</v>
      </c>
      <c r="D259" s="163">
        <v>515.44178629999999</v>
      </c>
      <c r="E259" s="163">
        <v>29.651962913281501</v>
      </c>
      <c r="F259" s="163">
        <v>11.7589184970833</v>
      </c>
      <c r="G259" s="163">
        <v>28.639757775253699</v>
      </c>
      <c r="H259" s="163">
        <v>3867.9697190000002</v>
      </c>
      <c r="I259" s="163">
        <v>18.270343067672801</v>
      </c>
      <c r="J259" s="163">
        <v>88.2410815029167</v>
      </c>
      <c r="K259" s="163">
        <v>3.8165055518305899</v>
      </c>
    </row>
    <row r="260" spans="1:11" x14ac:dyDescent="0.25">
      <c r="A260" s="163" t="s">
        <v>159</v>
      </c>
      <c r="B260" s="163" t="s">
        <v>160</v>
      </c>
      <c r="C260" s="163" t="s">
        <v>22</v>
      </c>
      <c r="D260" s="163">
        <v>10524.7716659</v>
      </c>
      <c r="E260" s="163">
        <v>7.5240875957990898</v>
      </c>
      <c r="F260" s="163">
        <v>13.5944354013021</v>
      </c>
      <c r="G260" s="163">
        <v>7.3032299344151799</v>
      </c>
      <c r="H260" s="163">
        <v>66894.932464600002</v>
      </c>
      <c r="I260" s="163">
        <v>3.0320963766192301</v>
      </c>
      <c r="J260" s="163">
        <v>86.405564598697893</v>
      </c>
      <c r="K260" s="163">
        <v>1.1490381206971301</v>
      </c>
    </row>
    <row r="261" spans="1:11" x14ac:dyDescent="0.25">
      <c r="A261" s="163" t="s">
        <v>161</v>
      </c>
      <c r="B261" s="163" t="s">
        <v>162</v>
      </c>
      <c r="C261" s="163" t="s">
        <v>21</v>
      </c>
      <c r="D261" s="163">
        <v>424.5244983</v>
      </c>
      <c r="E261" s="163">
        <v>52.683937111189799</v>
      </c>
      <c r="F261" s="163">
        <v>14.9274111627567</v>
      </c>
      <c r="G261" s="163">
        <v>33.118635038944397</v>
      </c>
      <c r="H261" s="163">
        <v>2419.4013082000001</v>
      </c>
      <c r="I261" s="163">
        <v>30.449600480227701</v>
      </c>
      <c r="J261" s="163">
        <v>85.072588837243302</v>
      </c>
      <c r="K261" s="163">
        <v>5.8112194436849602</v>
      </c>
    </row>
    <row r="262" spans="1:11" x14ac:dyDescent="0.25">
      <c r="A262" s="163" t="s">
        <v>161</v>
      </c>
      <c r="B262" s="163" t="s">
        <v>162</v>
      </c>
      <c r="C262" s="163" t="s">
        <v>22</v>
      </c>
      <c r="D262" s="163">
        <v>10368.4887805</v>
      </c>
      <c r="E262" s="163">
        <v>10.843582031468401</v>
      </c>
      <c r="F262" s="163">
        <v>11.494831284560799</v>
      </c>
      <c r="G262" s="163">
        <v>10.8254068528252</v>
      </c>
      <c r="H262" s="163">
        <v>79832.824521300005</v>
      </c>
      <c r="I262" s="163">
        <v>3.0600678540645299</v>
      </c>
      <c r="J262" s="163">
        <v>88.505168715439197</v>
      </c>
      <c r="K262" s="163">
        <v>1.40597692955131</v>
      </c>
    </row>
    <row r="263" spans="1:11" x14ac:dyDescent="0.25">
      <c r="A263" s="163" t="s">
        <v>163</v>
      </c>
      <c r="B263" s="163" t="s">
        <v>164</v>
      </c>
      <c r="C263" s="163" t="s">
        <v>21</v>
      </c>
      <c r="D263" s="163">
        <v>118.09455629999999</v>
      </c>
      <c r="E263" s="163">
        <v>44.352155726479999</v>
      </c>
      <c r="F263" s="163">
        <v>11.0278478745686</v>
      </c>
      <c r="G263" s="163">
        <v>35.857691632906302</v>
      </c>
      <c r="H263" s="163">
        <v>952.78126320000001</v>
      </c>
      <c r="I263" s="163">
        <v>32.1634288238808</v>
      </c>
      <c r="J263" s="163">
        <v>88.972152125431407</v>
      </c>
      <c r="K263" s="163">
        <v>4.4444599688159503</v>
      </c>
    </row>
    <row r="264" spans="1:11" x14ac:dyDescent="0.25">
      <c r="A264" s="163" t="s">
        <v>163</v>
      </c>
      <c r="B264" s="163" t="s">
        <v>164</v>
      </c>
      <c r="C264" s="163" t="s">
        <v>22</v>
      </c>
      <c r="D264" s="163">
        <v>8211.5466305999998</v>
      </c>
      <c r="E264" s="163">
        <v>7.1219060549593403</v>
      </c>
      <c r="F264" s="163">
        <v>15.5259362242055</v>
      </c>
      <c r="G264" s="163">
        <v>7.0129249992553104</v>
      </c>
      <c r="H264" s="163">
        <v>44677.673781099998</v>
      </c>
      <c r="I264" s="163">
        <v>3.5378696838384198</v>
      </c>
      <c r="J264" s="163">
        <v>84.474063775794505</v>
      </c>
      <c r="K264" s="163">
        <v>1.2889426815378699</v>
      </c>
    </row>
    <row r="265" spans="1:11" x14ac:dyDescent="0.25">
      <c r="A265" s="163" t="s">
        <v>165</v>
      </c>
      <c r="B265" s="163" t="s">
        <v>166</v>
      </c>
      <c r="C265" s="163" t="s">
        <v>21</v>
      </c>
      <c r="D265" s="163">
        <v>892.25691670000003</v>
      </c>
      <c r="E265" s="163">
        <v>52.402078590719299</v>
      </c>
      <c r="F265" s="163">
        <v>21.102995150303901</v>
      </c>
      <c r="G265" s="163">
        <v>38.8161271934271</v>
      </c>
      <c r="H265" s="163">
        <v>3335.848669</v>
      </c>
      <c r="I265" s="163">
        <v>23.5644719456164</v>
      </c>
      <c r="J265" s="163">
        <v>78.897004849696103</v>
      </c>
      <c r="K265" s="163">
        <v>10.3823528596172</v>
      </c>
    </row>
    <row r="266" spans="1:11" x14ac:dyDescent="0.25">
      <c r="A266" s="163" t="s">
        <v>165</v>
      </c>
      <c r="B266" s="163" t="s">
        <v>166</v>
      </c>
      <c r="C266" s="163" t="s">
        <v>22</v>
      </c>
      <c r="D266" s="163">
        <v>30065.398875499999</v>
      </c>
      <c r="E266" s="163">
        <v>8.0800968301197091</v>
      </c>
      <c r="F266" s="163">
        <v>25.386668265364101</v>
      </c>
      <c r="G266" s="163">
        <v>9.0960725370475295</v>
      </c>
      <c r="H266" s="163">
        <v>88364.473690800005</v>
      </c>
      <c r="I266" s="163">
        <v>5.1575047854473999</v>
      </c>
      <c r="J266" s="163">
        <v>74.613331734635906</v>
      </c>
      <c r="K266" s="163">
        <v>3.09487554901024</v>
      </c>
    </row>
    <row r="267" spans="1:11" x14ac:dyDescent="0.25">
      <c r="A267" s="163" t="s">
        <v>167</v>
      </c>
      <c r="B267" s="163" t="s">
        <v>168</v>
      </c>
      <c r="C267" s="163" t="s">
        <v>21</v>
      </c>
      <c r="D267" s="163">
        <v>219.20914690000001</v>
      </c>
      <c r="E267" s="163">
        <v>39.527986621863498</v>
      </c>
      <c r="F267" s="163">
        <v>9.4796756490956309</v>
      </c>
      <c r="G267" s="163">
        <v>37.6844979726133</v>
      </c>
      <c r="H267" s="163">
        <v>2093.2027437000002</v>
      </c>
      <c r="I267" s="163">
        <v>18.102706528288302</v>
      </c>
      <c r="J267" s="163">
        <v>90.520324350904403</v>
      </c>
      <c r="K267" s="163">
        <v>3.94648185742837</v>
      </c>
    </row>
    <row r="268" spans="1:11" x14ac:dyDescent="0.25">
      <c r="A268" s="163" t="s">
        <v>167</v>
      </c>
      <c r="B268" s="163" t="s">
        <v>168</v>
      </c>
      <c r="C268" s="163" t="s">
        <v>22</v>
      </c>
      <c r="D268" s="163">
        <v>5174.4371447000003</v>
      </c>
      <c r="E268" s="163">
        <v>9.4177716289968405</v>
      </c>
      <c r="F268" s="163">
        <v>8.1118690741381396</v>
      </c>
      <c r="G268" s="163">
        <v>9.0665224357665899</v>
      </c>
      <c r="H268" s="163">
        <v>58614.032533600002</v>
      </c>
      <c r="I268" s="163">
        <v>2.5484711391324799</v>
      </c>
      <c r="J268" s="163">
        <v>91.888130925861901</v>
      </c>
      <c r="K268" s="163">
        <v>0.80039110835777105</v>
      </c>
    </row>
    <row r="269" spans="1:11" x14ac:dyDescent="0.25">
      <c r="A269" s="163" t="s">
        <v>169</v>
      </c>
      <c r="B269" s="163" t="s">
        <v>170</v>
      </c>
      <c r="C269" s="163" t="s">
        <v>21</v>
      </c>
      <c r="D269" s="163"/>
      <c r="E269" s="163"/>
      <c r="F269" s="163"/>
      <c r="G269" s="163"/>
      <c r="H269" s="163">
        <v>1627.5012947</v>
      </c>
      <c r="I269" s="163">
        <v>30.120934447118501</v>
      </c>
      <c r="J269" s="163">
        <v>100</v>
      </c>
      <c r="K269" s="163">
        <v>0</v>
      </c>
    </row>
    <row r="270" spans="1:11" x14ac:dyDescent="0.25">
      <c r="A270" s="163" t="s">
        <v>169</v>
      </c>
      <c r="B270" s="163" t="s">
        <v>170</v>
      </c>
      <c r="C270" s="163" t="s">
        <v>22</v>
      </c>
      <c r="D270" s="163">
        <v>4412.5746920000001</v>
      </c>
      <c r="E270" s="163">
        <v>13.8480653309089</v>
      </c>
      <c r="F270" s="163">
        <v>6.2672131160205797</v>
      </c>
      <c r="G270" s="163">
        <v>13.5685091404677</v>
      </c>
      <c r="H270" s="163">
        <v>65994.711773500007</v>
      </c>
      <c r="I270" s="163">
        <v>2.8173020289553601</v>
      </c>
      <c r="J270" s="163">
        <v>93.732786883979401</v>
      </c>
      <c r="K270" s="163">
        <v>0.90722511595906397</v>
      </c>
    </row>
    <row r="271" spans="1:11" x14ac:dyDescent="0.25">
      <c r="A271" s="163" t="s">
        <v>171</v>
      </c>
      <c r="B271" s="163" t="s">
        <v>172</v>
      </c>
      <c r="C271" s="163" t="s">
        <v>21</v>
      </c>
      <c r="D271" s="163">
        <v>565.79582719999996</v>
      </c>
      <c r="E271" s="163">
        <v>32.859585514903003</v>
      </c>
      <c r="F271" s="163">
        <v>18.489338911583101</v>
      </c>
      <c r="G271" s="163">
        <v>27.418040589177</v>
      </c>
      <c r="H271" s="163">
        <v>2494.3234659</v>
      </c>
      <c r="I271" s="163">
        <v>22.607621850477798</v>
      </c>
      <c r="J271" s="163">
        <v>81.510661088416896</v>
      </c>
      <c r="K271" s="163">
        <v>6.2193268705665501</v>
      </c>
    </row>
    <row r="272" spans="1:11" x14ac:dyDescent="0.25">
      <c r="A272" s="163" t="s">
        <v>171</v>
      </c>
      <c r="B272" s="163" t="s">
        <v>172</v>
      </c>
      <c r="C272" s="163" t="s">
        <v>22</v>
      </c>
      <c r="D272" s="163">
        <v>13506.392082799999</v>
      </c>
      <c r="E272" s="163">
        <v>6.2337733539440601</v>
      </c>
      <c r="F272" s="163">
        <v>17.548101488045901</v>
      </c>
      <c r="G272" s="163">
        <v>6.1199517603400198</v>
      </c>
      <c r="H272" s="163">
        <v>63461.433137499997</v>
      </c>
      <c r="I272" s="163">
        <v>2.8658864824672601</v>
      </c>
      <c r="J272" s="163">
        <v>82.451898511954099</v>
      </c>
      <c r="K272" s="163">
        <v>1.3024992332568499</v>
      </c>
    </row>
    <row r="273" spans="1:11" x14ac:dyDescent="0.25">
      <c r="A273" s="163" t="s">
        <v>173</v>
      </c>
      <c r="B273" s="163" t="s">
        <v>174</v>
      </c>
      <c r="C273" s="163" t="s">
        <v>21</v>
      </c>
      <c r="D273" s="163">
        <v>100.31084199999999</v>
      </c>
      <c r="E273" s="163">
        <v>72.411843233288806</v>
      </c>
      <c r="F273" s="163">
        <v>3.9667216923524502</v>
      </c>
      <c r="G273" s="163">
        <v>67.637554975374499</v>
      </c>
      <c r="H273" s="163">
        <v>2428.4988346</v>
      </c>
      <c r="I273" s="163">
        <v>25.678695373971401</v>
      </c>
      <c r="J273" s="163">
        <v>96.033278307647507</v>
      </c>
      <c r="K273" s="163">
        <v>2.7938164901440601</v>
      </c>
    </row>
    <row r="274" spans="1:11" x14ac:dyDescent="0.25">
      <c r="A274" s="163" t="s">
        <v>173</v>
      </c>
      <c r="B274" s="163" t="s">
        <v>174</v>
      </c>
      <c r="C274" s="163" t="s">
        <v>22</v>
      </c>
      <c r="D274" s="163">
        <v>7604.9872543000001</v>
      </c>
      <c r="E274" s="163">
        <v>11.3333653643628</v>
      </c>
      <c r="F274" s="163">
        <v>9.2807853766182404</v>
      </c>
      <c r="G274" s="163">
        <v>11.0708040722234</v>
      </c>
      <c r="H274" s="163">
        <v>74338.371477599998</v>
      </c>
      <c r="I274" s="163">
        <v>2.3672857374140399</v>
      </c>
      <c r="J274" s="163">
        <v>90.719214623381703</v>
      </c>
      <c r="K274" s="163">
        <v>1.13256884958101</v>
      </c>
    </row>
    <row r="275" spans="1:11" x14ac:dyDescent="0.25">
      <c r="A275" s="163" t="s">
        <v>175</v>
      </c>
      <c r="B275" s="163" t="s">
        <v>176</v>
      </c>
      <c r="C275" s="163" t="s">
        <v>21</v>
      </c>
      <c r="D275" s="163">
        <v>161.77268430000001</v>
      </c>
      <c r="E275" s="163">
        <v>57.119422967370397</v>
      </c>
      <c r="F275" s="163">
        <v>4.4718087308342502</v>
      </c>
      <c r="G275" s="163">
        <v>51.069199951605597</v>
      </c>
      <c r="H275" s="163">
        <v>3455.8392047000002</v>
      </c>
      <c r="I275" s="163">
        <v>20.561211103689899</v>
      </c>
      <c r="J275" s="163">
        <v>95.528191269165703</v>
      </c>
      <c r="K275" s="163">
        <v>2.3906209380311298</v>
      </c>
    </row>
    <row r="276" spans="1:11" x14ac:dyDescent="0.25">
      <c r="A276" s="163" t="s">
        <v>175</v>
      </c>
      <c r="B276" s="163" t="s">
        <v>176</v>
      </c>
      <c r="C276" s="163" t="s">
        <v>22</v>
      </c>
      <c r="D276" s="163">
        <v>12159.4159086</v>
      </c>
      <c r="E276" s="163">
        <v>7.6449726849777404</v>
      </c>
      <c r="F276" s="163">
        <v>9.9606895628040206</v>
      </c>
      <c r="G276" s="163">
        <v>8.0692317598160503</v>
      </c>
      <c r="H276" s="163">
        <v>109914.6215557</v>
      </c>
      <c r="I276" s="163">
        <v>3.2500222638911702</v>
      </c>
      <c r="J276" s="163">
        <v>90.039310437195994</v>
      </c>
      <c r="K276" s="163">
        <v>0.89266690492825895</v>
      </c>
    </row>
    <row r="277" spans="1:11" x14ac:dyDescent="0.25">
      <c r="A277" s="163" t="s">
        <v>177</v>
      </c>
      <c r="B277" s="163" t="s">
        <v>178</v>
      </c>
      <c r="C277" s="163" t="s">
        <v>21</v>
      </c>
      <c r="D277" s="163">
        <v>199.36360519999999</v>
      </c>
      <c r="E277" s="163">
        <v>36.2608065311139</v>
      </c>
      <c r="F277" s="163">
        <v>11.1907501885628</v>
      </c>
      <c r="G277" s="163">
        <v>31.374989549311199</v>
      </c>
      <c r="H277" s="163">
        <v>1582.1398850999999</v>
      </c>
      <c r="I277" s="163">
        <v>17.6044394558017</v>
      </c>
      <c r="J277" s="163">
        <v>88.809249811437198</v>
      </c>
      <c r="K277" s="163">
        <v>3.9535259104270999</v>
      </c>
    </row>
    <row r="278" spans="1:11" x14ac:dyDescent="0.25">
      <c r="A278" s="163" t="s">
        <v>177</v>
      </c>
      <c r="B278" s="163" t="s">
        <v>178</v>
      </c>
      <c r="C278" s="163" t="s">
        <v>22</v>
      </c>
      <c r="D278" s="163">
        <v>2330.7346299000001</v>
      </c>
      <c r="E278" s="163">
        <v>9.29580864105478</v>
      </c>
      <c r="F278" s="163">
        <v>7.6554334818158098</v>
      </c>
      <c r="G278" s="163">
        <v>9.07960017955509</v>
      </c>
      <c r="H278" s="163">
        <v>28114.760526400001</v>
      </c>
      <c r="I278" s="163">
        <v>2.6037844108722301</v>
      </c>
      <c r="J278" s="163">
        <v>92.344566518184195</v>
      </c>
      <c r="K278" s="163">
        <v>0.75270563106037802</v>
      </c>
    </row>
    <row r="279" spans="1:11" x14ac:dyDescent="0.25">
      <c r="A279" s="163" t="s">
        <v>179</v>
      </c>
      <c r="B279" s="163" t="s">
        <v>180</v>
      </c>
      <c r="C279" s="163" t="s">
        <v>21</v>
      </c>
      <c r="D279" s="163">
        <v>362.05658840000001</v>
      </c>
      <c r="E279" s="163">
        <v>36.7575164651373</v>
      </c>
      <c r="F279" s="163">
        <v>7.0190111750926896</v>
      </c>
      <c r="G279" s="163">
        <v>34.185889966628601</v>
      </c>
      <c r="H279" s="163">
        <v>4796.1712497999997</v>
      </c>
      <c r="I279" s="163">
        <v>19.084482252661601</v>
      </c>
      <c r="J279" s="163">
        <v>92.9809888249073</v>
      </c>
      <c r="K279" s="163">
        <v>2.5806473639262699</v>
      </c>
    </row>
    <row r="280" spans="1:11" x14ac:dyDescent="0.25">
      <c r="A280" s="163" t="s">
        <v>179</v>
      </c>
      <c r="B280" s="163" t="s">
        <v>180</v>
      </c>
      <c r="C280" s="163" t="s">
        <v>22</v>
      </c>
      <c r="D280" s="163">
        <v>11428.6189452</v>
      </c>
      <c r="E280" s="163">
        <v>7.0060553741006801</v>
      </c>
      <c r="F280" s="163">
        <v>14.6547598181181</v>
      </c>
      <c r="G280" s="163">
        <v>6.8039588588575697</v>
      </c>
      <c r="H280" s="163">
        <v>66557.094140800007</v>
      </c>
      <c r="I280" s="163">
        <v>3.7235062850988601</v>
      </c>
      <c r="J280" s="163">
        <v>85.345240181881906</v>
      </c>
      <c r="K280" s="163">
        <v>1.16831803011414</v>
      </c>
    </row>
    <row r="281" spans="1:11" x14ac:dyDescent="0.25">
      <c r="A281" s="163" t="s">
        <v>181</v>
      </c>
      <c r="B281" s="163" t="s">
        <v>182</v>
      </c>
      <c r="C281" s="163" t="s">
        <v>21</v>
      </c>
      <c r="D281" s="163">
        <v>247.71990439999999</v>
      </c>
      <c r="E281" s="163">
        <v>51.5087589638959</v>
      </c>
      <c r="F281" s="163">
        <v>5.5502347689158897</v>
      </c>
      <c r="G281" s="163">
        <v>48.781117875627302</v>
      </c>
      <c r="H281" s="163">
        <v>4215.5129986000002</v>
      </c>
      <c r="I281" s="163">
        <v>19.3453320099349</v>
      </c>
      <c r="J281" s="163">
        <v>94.4497652310841</v>
      </c>
      <c r="K281" s="163">
        <v>2.86656780816207</v>
      </c>
    </row>
    <row r="282" spans="1:11" x14ac:dyDescent="0.25">
      <c r="A282" s="163" t="s">
        <v>181</v>
      </c>
      <c r="B282" s="163" t="s">
        <v>182</v>
      </c>
      <c r="C282" s="163" t="s">
        <v>22</v>
      </c>
      <c r="D282" s="163">
        <v>4113.4612690000004</v>
      </c>
      <c r="E282" s="163">
        <v>14.003642180908001</v>
      </c>
      <c r="F282" s="163">
        <v>6.6451498793360599</v>
      </c>
      <c r="G282" s="163">
        <v>14.522416064418101</v>
      </c>
      <c r="H282" s="163">
        <v>57788.246648699998</v>
      </c>
      <c r="I282" s="163">
        <v>3.5191913310345799</v>
      </c>
      <c r="J282" s="163">
        <v>93.354850120663897</v>
      </c>
      <c r="K282" s="163">
        <v>1.0337291660090699</v>
      </c>
    </row>
    <row r="283" spans="1:11" x14ac:dyDescent="0.25">
      <c r="A283" s="163" t="s">
        <v>183</v>
      </c>
      <c r="B283" s="163" t="s">
        <v>184</v>
      </c>
      <c r="C283" s="163" t="s">
        <v>21</v>
      </c>
      <c r="D283" s="163">
        <v>519.48102259999996</v>
      </c>
      <c r="E283" s="163">
        <v>20.1670357045485</v>
      </c>
      <c r="F283" s="163">
        <v>18.074321036000601</v>
      </c>
      <c r="G283" s="163">
        <v>18.439848286203901</v>
      </c>
      <c r="H283" s="163">
        <v>2354.6574945000002</v>
      </c>
      <c r="I283" s="163">
        <v>15.020836490633</v>
      </c>
      <c r="J283" s="163">
        <v>81.925678963999403</v>
      </c>
      <c r="K283" s="163">
        <v>4.0681718112638503</v>
      </c>
    </row>
    <row r="284" spans="1:11" x14ac:dyDescent="0.25">
      <c r="A284" s="163" t="s">
        <v>183</v>
      </c>
      <c r="B284" s="163" t="s">
        <v>184</v>
      </c>
      <c r="C284" s="163" t="s">
        <v>22</v>
      </c>
      <c r="D284" s="163">
        <v>2489.8275490000001</v>
      </c>
      <c r="E284" s="163">
        <v>6.56966096443134</v>
      </c>
      <c r="F284" s="163">
        <v>18.457729993607099</v>
      </c>
      <c r="G284" s="163">
        <v>6.1928083887047496</v>
      </c>
      <c r="H284" s="163">
        <v>10999.521086299999</v>
      </c>
      <c r="I284" s="163">
        <v>4.2722440321464497</v>
      </c>
      <c r="J284" s="163">
        <v>81.542270006392897</v>
      </c>
      <c r="K284" s="163">
        <v>1.4017905698712601</v>
      </c>
    </row>
    <row r="285" spans="1:11" x14ac:dyDescent="0.25">
      <c r="A285" s="163" t="s">
        <v>185</v>
      </c>
      <c r="B285" s="163" t="s">
        <v>186</v>
      </c>
      <c r="C285" s="163" t="s">
        <v>21</v>
      </c>
      <c r="D285" s="163">
        <v>297.29372000000001</v>
      </c>
      <c r="E285" s="163">
        <v>32.405753764963301</v>
      </c>
      <c r="F285" s="163">
        <v>7.0974943551324898</v>
      </c>
      <c r="G285" s="163">
        <v>27.359911044835599</v>
      </c>
      <c r="H285" s="163">
        <v>3891.4200024000002</v>
      </c>
      <c r="I285" s="163">
        <v>14.0921252502078</v>
      </c>
      <c r="J285" s="163">
        <v>92.902505644867503</v>
      </c>
      <c r="K285" s="163">
        <v>2.0902214945628401</v>
      </c>
    </row>
    <row r="286" spans="1:11" x14ac:dyDescent="0.25">
      <c r="A286" s="163" t="s">
        <v>185</v>
      </c>
      <c r="B286" s="163" t="s">
        <v>186</v>
      </c>
      <c r="C286" s="163" t="s">
        <v>22</v>
      </c>
      <c r="D286" s="163">
        <v>7294.4811582000002</v>
      </c>
      <c r="E286" s="163">
        <v>8.2957460631067192</v>
      </c>
      <c r="F286" s="163">
        <v>19.969347459108199</v>
      </c>
      <c r="G286" s="163">
        <v>7.7384481709768203</v>
      </c>
      <c r="H286" s="163">
        <v>29233.909031499999</v>
      </c>
      <c r="I286" s="163">
        <v>3.7234281416178101</v>
      </c>
      <c r="J286" s="163">
        <v>80.030652540891793</v>
      </c>
      <c r="K286" s="163">
        <v>1.9309071638717199</v>
      </c>
    </row>
    <row r="287" spans="1:11" x14ac:dyDescent="0.25">
      <c r="A287" s="163" t="s">
        <v>187</v>
      </c>
      <c r="B287" s="163" t="s">
        <v>188</v>
      </c>
      <c r="C287" s="163" t="s">
        <v>21</v>
      </c>
      <c r="D287" s="163">
        <v>1060.8484645000001</v>
      </c>
      <c r="E287" s="163">
        <v>36.903976430115399</v>
      </c>
      <c r="F287" s="163">
        <v>11.592125131859699</v>
      </c>
      <c r="G287" s="163">
        <v>33.292474854815403</v>
      </c>
      <c r="H287" s="163">
        <v>8090.6095506000001</v>
      </c>
      <c r="I287" s="163">
        <v>23.0706691062347</v>
      </c>
      <c r="J287" s="163">
        <v>88.407874868140198</v>
      </c>
      <c r="K287" s="163">
        <v>4.3653411536237803</v>
      </c>
    </row>
    <row r="288" spans="1:11" x14ac:dyDescent="0.25">
      <c r="A288" s="163" t="s">
        <v>187</v>
      </c>
      <c r="B288" s="163" t="s">
        <v>188</v>
      </c>
      <c r="C288" s="163" t="s">
        <v>22</v>
      </c>
      <c r="D288" s="163">
        <v>5871.2269248000002</v>
      </c>
      <c r="E288" s="163">
        <v>16.733541469549301</v>
      </c>
      <c r="F288" s="163">
        <v>6.0786523028953203</v>
      </c>
      <c r="G288" s="163">
        <v>16.415591661593599</v>
      </c>
      <c r="H288" s="163">
        <v>90716.415076100006</v>
      </c>
      <c r="I288" s="163">
        <v>4.02177673823675</v>
      </c>
      <c r="J288" s="163">
        <v>93.921347697104693</v>
      </c>
      <c r="K288" s="163">
        <v>1.06242804755038</v>
      </c>
    </row>
    <row r="289" spans="1:11" x14ac:dyDescent="0.25">
      <c r="A289" s="163" t="s">
        <v>189</v>
      </c>
      <c r="B289" s="163" t="s">
        <v>190</v>
      </c>
      <c r="C289" s="163" t="s">
        <v>21</v>
      </c>
      <c r="D289" s="163">
        <v>431.5712418</v>
      </c>
      <c r="E289" s="163">
        <v>45.707502719106103</v>
      </c>
      <c r="F289" s="163">
        <v>5.3027026768998704</v>
      </c>
      <c r="G289" s="163">
        <v>41.219827803774102</v>
      </c>
      <c r="H289" s="163">
        <v>7707.1321344999997</v>
      </c>
      <c r="I289" s="163">
        <v>12.4127354990763</v>
      </c>
      <c r="J289" s="163">
        <v>94.697297323100102</v>
      </c>
      <c r="K289" s="163">
        <v>2.3081597618426</v>
      </c>
    </row>
    <row r="290" spans="1:11" x14ac:dyDescent="0.25">
      <c r="A290" s="163" t="s">
        <v>189</v>
      </c>
      <c r="B290" s="163" t="s">
        <v>190</v>
      </c>
      <c r="C290" s="163" t="s">
        <v>22</v>
      </c>
      <c r="D290" s="163">
        <v>6115.3069781000004</v>
      </c>
      <c r="E290" s="163">
        <v>11.553262462009201</v>
      </c>
      <c r="F290" s="163">
        <v>10.887003047943301</v>
      </c>
      <c r="G290" s="163">
        <v>11.249044861151599</v>
      </c>
      <c r="H290" s="163">
        <v>50055.403649699998</v>
      </c>
      <c r="I290" s="163">
        <v>3.35021021842946</v>
      </c>
      <c r="J290" s="163">
        <v>89.112996952056704</v>
      </c>
      <c r="K290" s="163">
        <v>1.3743044211126401</v>
      </c>
    </row>
    <row r="291" spans="1:11" x14ac:dyDescent="0.25">
      <c r="A291" s="163" t="s">
        <v>191</v>
      </c>
      <c r="B291" s="163" t="s">
        <v>192</v>
      </c>
      <c r="C291" s="163" t="s">
        <v>21</v>
      </c>
      <c r="D291" s="163">
        <v>275.2380642</v>
      </c>
      <c r="E291" s="163">
        <v>86.996378205567694</v>
      </c>
      <c r="F291" s="163">
        <v>2.5776954999982999</v>
      </c>
      <c r="G291" s="163">
        <v>84.230272906973994</v>
      </c>
      <c r="H291" s="163">
        <v>10402.4414445</v>
      </c>
      <c r="I291" s="163">
        <v>14.650897263374</v>
      </c>
      <c r="J291" s="163">
        <v>97.422304500001701</v>
      </c>
      <c r="K291" s="163">
        <v>2.2286477059874099</v>
      </c>
    </row>
    <row r="292" spans="1:11" x14ac:dyDescent="0.25">
      <c r="A292" s="163" t="s">
        <v>191</v>
      </c>
      <c r="B292" s="163" t="s">
        <v>192</v>
      </c>
      <c r="C292" s="163" t="s">
        <v>22</v>
      </c>
      <c r="D292" s="163">
        <v>5010.8735092999996</v>
      </c>
      <c r="E292" s="163">
        <v>15.7467238764042</v>
      </c>
      <c r="F292" s="163">
        <v>4.9128898429059502</v>
      </c>
      <c r="G292" s="163">
        <v>14.9642234700265</v>
      </c>
      <c r="H292" s="163">
        <v>96983.546669599993</v>
      </c>
      <c r="I292" s="163">
        <v>2.7800082035468501</v>
      </c>
      <c r="J292" s="163">
        <v>95.087110157094003</v>
      </c>
      <c r="K292" s="163">
        <v>0.773160330263576</v>
      </c>
    </row>
    <row r="293" spans="1:11" x14ac:dyDescent="0.25">
      <c r="A293" s="163" t="s">
        <v>193</v>
      </c>
      <c r="B293" s="163" t="s">
        <v>194</v>
      </c>
      <c r="C293" s="163" t="s">
        <v>21</v>
      </c>
      <c r="D293" s="163">
        <v>231.05744619999999</v>
      </c>
      <c r="E293" s="163">
        <v>41.074321334903701</v>
      </c>
      <c r="F293" s="163">
        <v>3.4243527436225998</v>
      </c>
      <c r="G293" s="163">
        <v>38.363532328976198</v>
      </c>
      <c r="H293" s="163">
        <v>6516.4205007</v>
      </c>
      <c r="I293" s="163">
        <v>15.763475005330699</v>
      </c>
      <c r="J293" s="163">
        <v>96.575647256377394</v>
      </c>
      <c r="K293" s="163">
        <v>1.3602835799488699</v>
      </c>
    </row>
    <row r="294" spans="1:11" x14ac:dyDescent="0.25">
      <c r="A294" s="163" t="s">
        <v>193</v>
      </c>
      <c r="B294" s="163" t="s">
        <v>194</v>
      </c>
      <c r="C294" s="163" t="s">
        <v>22</v>
      </c>
      <c r="D294" s="163">
        <v>4294.6096219999999</v>
      </c>
      <c r="E294" s="163">
        <v>12.2180472065284</v>
      </c>
      <c r="F294" s="163">
        <v>5.5374896398006799</v>
      </c>
      <c r="G294" s="163">
        <v>12.305942432695</v>
      </c>
      <c r="H294" s="163">
        <v>73260.562511099997</v>
      </c>
      <c r="I294" s="163">
        <v>2.9161070845783699</v>
      </c>
      <c r="J294" s="163">
        <v>94.462510360199303</v>
      </c>
      <c r="K294" s="163">
        <v>0.72138701871450195</v>
      </c>
    </row>
    <row r="295" spans="1:11" x14ac:dyDescent="0.25">
      <c r="A295" s="163" t="s">
        <v>195</v>
      </c>
      <c r="B295" s="163" t="s">
        <v>196</v>
      </c>
      <c r="C295" s="163" t="s">
        <v>21</v>
      </c>
      <c r="D295" s="163">
        <v>778.51308500000005</v>
      </c>
      <c r="E295" s="163">
        <v>23.103896193416698</v>
      </c>
      <c r="F295" s="163">
        <v>26.824486264316601</v>
      </c>
      <c r="G295" s="163">
        <v>15.9429541019976</v>
      </c>
      <c r="H295" s="163">
        <v>2123.7347989999998</v>
      </c>
      <c r="I295" s="163">
        <v>16.975757776740899</v>
      </c>
      <c r="J295" s="163">
        <v>73.175513735683396</v>
      </c>
      <c r="K295" s="163">
        <v>5.8443259430527297</v>
      </c>
    </row>
    <row r="296" spans="1:11" x14ac:dyDescent="0.25">
      <c r="A296" s="163" t="s">
        <v>195</v>
      </c>
      <c r="B296" s="163" t="s">
        <v>196</v>
      </c>
      <c r="C296" s="163" t="s">
        <v>22</v>
      </c>
      <c r="D296" s="163">
        <v>7988.9120538999996</v>
      </c>
      <c r="E296" s="163">
        <v>9.3180735217191408</v>
      </c>
      <c r="F296" s="163">
        <v>24.395639454516701</v>
      </c>
      <c r="G296" s="163">
        <v>8.1226735474341307</v>
      </c>
      <c r="H296" s="163">
        <v>24758.383087900002</v>
      </c>
      <c r="I296" s="163">
        <v>3.5483860829811902</v>
      </c>
      <c r="J296" s="163">
        <v>75.604360545483303</v>
      </c>
      <c r="K296" s="163">
        <v>2.6209839464316702</v>
      </c>
    </row>
    <row r="297" spans="1:11" x14ac:dyDescent="0.25">
      <c r="A297" s="163" t="s">
        <v>197</v>
      </c>
      <c r="B297" s="163" t="s">
        <v>198</v>
      </c>
      <c r="C297" s="163" t="s">
        <v>21</v>
      </c>
      <c r="D297" s="163">
        <v>471.99008049999998</v>
      </c>
      <c r="E297" s="163">
        <v>42.180525544790903</v>
      </c>
      <c r="F297" s="163">
        <v>21.3633321785532</v>
      </c>
      <c r="G297" s="163">
        <v>33.112421111811699</v>
      </c>
      <c r="H297" s="163">
        <v>1737.3566476000001</v>
      </c>
      <c r="I297" s="163">
        <v>24.073575078524399</v>
      </c>
      <c r="J297" s="163">
        <v>78.636667821446807</v>
      </c>
      <c r="K297" s="163">
        <v>8.9956971861267405</v>
      </c>
    </row>
    <row r="298" spans="1:11" x14ac:dyDescent="0.25">
      <c r="A298" s="163" t="s">
        <v>197</v>
      </c>
      <c r="B298" s="163" t="s">
        <v>198</v>
      </c>
      <c r="C298" s="163" t="s">
        <v>22</v>
      </c>
      <c r="D298" s="163">
        <v>11409.9590622</v>
      </c>
      <c r="E298" s="163">
        <v>7.0198615220255798</v>
      </c>
      <c r="F298" s="163">
        <v>16.123984321955099</v>
      </c>
      <c r="G298" s="163">
        <v>6.3269096859017298</v>
      </c>
      <c r="H298" s="163">
        <v>59353.934243399999</v>
      </c>
      <c r="I298" s="163">
        <v>3.19954259925187</v>
      </c>
      <c r="J298" s="163">
        <v>83.876015678044894</v>
      </c>
      <c r="K298" s="163">
        <v>1.2162594009411001</v>
      </c>
    </row>
    <row r="299" spans="1:11" x14ac:dyDescent="0.25">
      <c r="A299" s="163" t="s">
        <v>199</v>
      </c>
      <c r="B299" s="163" t="s">
        <v>200</v>
      </c>
      <c r="C299" s="163" t="s">
        <v>21</v>
      </c>
      <c r="D299" s="163">
        <v>823.02138119999995</v>
      </c>
      <c r="E299" s="163">
        <v>23.526388336839499</v>
      </c>
      <c r="F299" s="163">
        <v>14.608250735270801</v>
      </c>
      <c r="G299" s="163">
        <v>21.476929520495101</v>
      </c>
      <c r="H299" s="163">
        <v>4810.9275159999997</v>
      </c>
      <c r="I299" s="163">
        <v>16.444026601567199</v>
      </c>
      <c r="J299" s="163">
        <v>85.391749264729199</v>
      </c>
      <c r="K299" s="163">
        <v>3.6741298095028201</v>
      </c>
    </row>
    <row r="300" spans="1:11" x14ac:dyDescent="0.25">
      <c r="A300" s="163" t="s">
        <v>199</v>
      </c>
      <c r="B300" s="163" t="s">
        <v>200</v>
      </c>
      <c r="C300" s="163" t="s">
        <v>22</v>
      </c>
      <c r="D300" s="163">
        <v>11310.551575400001</v>
      </c>
      <c r="E300" s="163">
        <v>9.3414296284784193</v>
      </c>
      <c r="F300" s="163">
        <v>20.265429842550098</v>
      </c>
      <c r="G300" s="163">
        <v>8.2451692716455103</v>
      </c>
      <c r="H300" s="163">
        <v>44501.497136500002</v>
      </c>
      <c r="I300" s="163">
        <v>4.0927359718967304</v>
      </c>
      <c r="J300" s="163">
        <v>79.734570157449895</v>
      </c>
      <c r="K300" s="163">
        <v>2.0956016829905799</v>
      </c>
    </row>
    <row r="301" spans="1:11" x14ac:dyDescent="0.25">
      <c r="A301" s="163" t="s">
        <v>201</v>
      </c>
      <c r="B301" s="163" t="s">
        <v>202</v>
      </c>
      <c r="C301" s="163" t="s">
        <v>21</v>
      </c>
      <c r="D301" s="163">
        <v>2577.8639692000002</v>
      </c>
      <c r="E301" s="163">
        <v>24.6889256746997</v>
      </c>
      <c r="F301" s="163">
        <v>15.607304126079701</v>
      </c>
      <c r="G301" s="163">
        <v>19.580781021424599</v>
      </c>
      <c r="H301" s="163">
        <v>13939.1715699</v>
      </c>
      <c r="I301" s="163">
        <v>17.522789885208599</v>
      </c>
      <c r="J301" s="163">
        <v>84.392695873920303</v>
      </c>
      <c r="K301" s="163">
        <v>3.6212044331905702</v>
      </c>
    </row>
    <row r="302" spans="1:11" x14ac:dyDescent="0.25">
      <c r="A302" s="163" t="s">
        <v>201</v>
      </c>
      <c r="B302" s="163" t="s">
        <v>202</v>
      </c>
      <c r="C302" s="163" t="s">
        <v>22</v>
      </c>
      <c r="D302" s="163">
        <v>17510.749845300001</v>
      </c>
      <c r="E302" s="163">
        <v>10.420048258503201</v>
      </c>
      <c r="F302" s="163">
        <v>14.8809375067116</v>
      </c>
      <c r="G302" s="163">
        <v>9.4050680769892505</v>
      </c>
      <c r="H302" s="163">
        <v>100161.6067344</v>
      </c>
      <c r="I302" s="163">
        <v>3.6620015492214599</v>
      </c>
      <c r="J302" s="163">
        <v>85.119062493288396</v>
      </c>
      <c r="K302" s="163">
        <v>1.6442407399762</v>
      </c>
    </row>
    <row r="303" spans="1:11" x14ac:dyDescent="0.25">
      <c r="A303" s="163" t="s">
        <v>203</v>
      </c>
      <c r="B303" s="163" t="s">
        <v>204</v>
      </c>
      <c r="C303" s="163" t="s">
        <v>21</v>
      </c>
      <c r="D303" s="163">
        <v>2455.6378364000002</v>
      </c>
      <c r="E303" s="163">
        <v>23.8005669168281</v>
      </c>
      <c r="F303" s="163">
        <v>17.118740429731499</v>
      </c>
      <c r="G303" s="163">
        <v>17.361025693066399</v>
      </c>
      <c r="H303" s="163">
        <v>11889.0965001</v>
      </c>
      <c r="I303" s="163">
        <v>18.730283813694701</v>
      </c>
      <c r="J303" s="163">
        <v>82.881259570268497</v>
      </c>
      <c r="K303" s="163">
        <v>3.5858394765529802</v>
      </c>
    </row>
    <row r="304" spans="1:11" x14ac:dyDescent="0.25">
      <c r="A304" s="163" t="s">
        <v>203</v>
      </c>
      <c r="B304" s="163" t="s">
        <v>204</v>
      </c>
      <c r="C304" s="163" t="s">
        <v>22</v>
      </c>
      <c r="D304" s="163">
        <v>26947.231960699999</v>
      </c>
      <c r="E304" s="163">
        <v>6.2992337634691404</v>
      </c>
      <c r="F304" s="163">
        <v>21.210245638905398</v>
      </c>
      <c r="G304" s="163">
        <v>6.3933347007799304</v>
      </c>
      <c r="H304" s="163">
        <v>100100.95229640001</v>
      </c>
      <c r="I304" s="163">
        <v>3.7445441696856698</v>
      </c>
      <c r="J304" s="163">
        <v>78.789754361094595</v>
      </c>
      <c r="K304" s="163">
        <v>1.72108925271938</v>
      </c>
    </row>
    <row r="305" spans="1:11" x14ac:dyDescent="0.25">
      <c r="A305" s="163" t="s">
        <v>205</v>
      </c>
      <c r="B305" s="163" t="s">
        <v>206</v>
      </c>
      <c r="C305" s="163" t="s">
        <v>21</v>
      </c>
      <c r="D305" s="163">
        <v>1333.8411541</v>
      </c>
      <c r="E305" s="163">
        <v>21.165813103127199</v>
      </c>
      <c r="F305" s="163">
        <v>13.032079896324101</v>
      </c>
      <c r="G305" s="163">
        <v>20.2714021378045</v>
      </c>
      <c r="H305" s="163">
        <v>8901.2185195000002</v>
      </c>
      <c r="I305" s="163">
        <v>14.446452404383599</v>
      </c>
      <c r="J305" s="163">
        <v>86.967920103675894</v>
      </c>
      <c r="K305" s="163">
        <v>3.0376549416779399</v>
      </c>
    </row>
    <row r="306" spans="1:11" x14ac:dyDescent="0.25">
      <c r="A306" s="163" t="s">
        <v>205</v>
      </c>
      <c r="B306" s="163" t="s">
        <v>206</v>
      </c>
      <c r="C306" s="163" t="s">
        <v>22</v>
      </c>
      <c r="D306" s="163">
        <v>12156.4936404</v>
      </c>
      <c r="E306" s="163">
        <v>6.1017113890330803</v>
      </c>
      <c r="F306" s="163">
        <v>16.353635656910601</v>
      </c>
      <c r="G306" s="163">
        <v>5.9574767133999798</v>
      </c>
      <c r="H306" s="163">
        <v>62178.619941899997</v>
      </c>
      <c r="I306" s="163">
        <v>3.2780432274127</v>
      </c>
      <c r="J306" s="163">
        <v>83.646364343089402</v>
      </c>
      <c r="K306" s="163">
        <v>1.16474164024466</v>
      </c>
    </row>
    <row r="307" spans="1:11" x14ac:dyDescent="0.25">
      <c r="A307" s="163" t="s">
        <v>207</v>
      </c>
      <c r="B307" s="163" t="s">
        <v>208</v>
      </c>
      <c r="C307" s="163" t="s">
        <v>21</v>
      </c>
      <c r="D307" s="163">
        <v>587.02501199999995</v>
      </c>
      <c r="E307" s="163">
        <v>63.488598009545797</v>
      </c>
      <c r="F307" s="163">
        <v>4.6293040106760399</v>
      </c>
      <c r="G307" s="163">
        <v>59.480216365191502</v>
      </c>
      <c r="H307" s="163">
        <v>12093.607122900001</v>
      </c>
      <c r="I307" s="163">
        <v>21.146196688226802</v>
      </c>
      <c r="J307" s="163">
        <v>95.370695989324005</v>
      </c>
      <c r="K307" s="163">
        <v>2.88717620563536</v>
      </c>
    </row>
    <row r="308" spans="1:11" x14ac:dyDescent="0.25">
      <c r="A308" s="163" t="s">
        <v>207</v>
      </c>
      <c r="B308" s="163" t="s">
        <v>208</v>
      </c>
      <c r="C308" s="163" t="s">
        <v>22</v>
      </c>
      <c r="D308" s="163">
        <v>18851.380180200002</v>
      </c>
      <c r="E308" s="163">
        <v>10.4134030989133</v>
      </c>
      <c r="F308" s="163">
        <v>7.7425527996031498</v>
      </c>
      <c r="G308" s="163">
        <v>10.361928441956801</v>
      </c>
      <c r="H308" s="163">
        <v>224626.19973590001</v>
      </c>
      <c r="I308" s="163">
        <v>3.2923010788009699</v>
      </c>
      <c r="J308" s="163">
        <v>92.257447200396896</v>
      </c>
      <c r="K308" s="163">
        <v>0.86960760894774602</v>
      </c>
    </row>
    <row r="309" spans="1:11" x14ac:dyDescent="0.25">
      <c r="A309" s="163" t="s">
        <v>209</v>
      </c>
      <c r="B309" s="163" t="s">
        <v>210</v>
      </c>
      <c r="C309" s="163" t="s">
        <v>21</v>
      </c>
      <c r="D309" s="163">
        <v>74.753112700000003</v>
      </c>
      <c r="E309" s="163">
        <v>71.872469546869695</v>
      </c>
      <c r="F309" s="163">
        <v>8.3714425369730101</v>
      </c>
      <c r="G309" s="163">
        <v>60.5250476683267</v>
      </c>
      <c r="H309" s="163">
        <v>818.20066880000002</v>
      </c>
      <c r="I309" s="163">
        <v>35.978467754083198</v>
      </c>
      <c r="J309" s="163">
        <v>91.628557463026993</v>
      </c>
      <c r="K309" s="163">
        <v>5.5297384639870701</v>
      </c>
    </row>
    <row r="310" spans="1:11" x14ac:dyDescent="0.25">
      <c r="A310" s="163" t="s">
        <v>209</v>
      </c>
      <c r="B310" s="163" t="s">
        <v>210</v>
      </c>
      <c r="C310" s="163" t="s">
        <v>22</v>
      </c>
      <c r="D310" s="163">
        <v>6025.5182086000004</v>
      </c>
      <c r="E310" s="163">
        <v>13.8593309599487</v>
      </c>
      <c r="F310" s="163">
        <v>7.8581057702421298</v>
      </c>
      <c r="G310" s="163">
        <v>13.5094107185275</v>
      </c>
      <c r="H310" s="163">
        <v>70653.4981444</v>
      </c>
      <c r="I310" s="163">
        <v>2.6346829130328402</v>
      </c>
      <c r="J310" s="163">
        <v>92.141894229757895</v>
      </c>
      <c r="K310" s="163">
        <v>1.1521184712691399</v>
      </c>
    </row>
    <row r="311" spans="1:11" x14ac:dyDescent="0.25">
      <c r="A311" s="163" t="s">
        <v>211</v>
      </c>
      <c r="B311" s="163" t="s">
        <v>212</v>
      </c>
      <c r="C311" s="163" t="s">
        <v>21</v>
      </c>
      <c r="D311" s="163">
        <v>91.653044600000001</v>
      </c>
      <c r="E311" s="163">
        <v>100</v>
      </c>
      <c r="F311" s="163">
        <v>2.0105825311803298</v>
      </c>
      <c r="G311" s="163">
        <v>98.462369709729302</v>
      </c>
      <c r="H311" s="163">
        <v>4466.8787828000004</v>
      </c>
      <c r="I311" s="163">
        <v>26.3032391129323</v>
      </c>
      <c r="J311" s="163">
        <v>97.989417468819696</v>
      </c>
      <c r="K311" s="163">
        <v>2.0202867373917699</v>
      </c>
    </row>
    <row r="312" spans="1:11" x14ac:dyDescent="0.25">
      <c r="A312" s="163" t="s">
        <v>211</v>
      </c>
      <c r="B312" s="163" t="s">
        <v>212</v>
      </c>
      <c r="C312" s="163" t="s">
        <v>22</v>
      </c>
      <c r="D312" s="163">
        <v>10736.912845700001</v>
      </c>
      <c r="E312" s="163">
        <v>12.0830062866305</v>
      </c>
      <c r="F312" s="163">
        <v>7.2681308591763996</v>
      </c>
      <c r="G312" s="163">
        <v>12.042821286266401</v>
      </c>
      <c r="H312" s="163">
        <v>136989.00257509999</v>
      </c>
      <c r="I312" s="163">
        <v>3.3652968249892798</v>
      </c>
      <c r="J312" s="163">
        <v>92.731869140823605</v>
      </c>
      <c r="K312" s="163">
        <v>0.94389126233762299</v>
      </c>
    </row>
    <row r="313" spans="1:11" x14ac:dyDescent="0.25">
      <c r="A313" s="163" t="s">
        <v>213</v>
      </c>
      <c r="B313" s="163" t="s">
        <v>214</v>
      </c>
      <c r="C313" s="163" t="s">
        <v>21</v>
      </c>
      <c r="D313" s="163">
        <v>340.52794669999997</v>
      </c>
      <c r="E313" s="163">
        <v>46.763629463718701</v>
      </c>
      <c r="F313" s="163">
        <v>3.6020243933222198</v>
      </c>
      <c r="G313" s="163">
        <v>43.611813757581203</v>
      </c>
      <c r="H313" s="163">
        <v>9113.2655181999999</v>
      </c>
      <c r="I313" s="163">
        <v>19.147041091863599</v>
      </c>
      <c r="J313" s="163">
        <v>96.397975606677804</v>
      </c>
      <c r="K313" s="163">
        <v>1.6296070120060799</v>
      </c>
    </row>
    <row r="314" spans="1:11" x14ac:dyDescent="0.25">
      <c r="A314" s="163" t="s">
        <v>213</v>
      </c>
      <c r="B314" s="163" t="s">
        <v>214</v>
      </c>
      <c r="C314" s="163" t="s">
        <v>22</v>
      </c>
      <c r="D314" s="163">
        <v>10297.2473673</v>
      </c>
      <c r="E314" s="163">
        <v>12.8533483229734</v>
      </c>
      <c r="F314" s="163">
        <v>9.1068377747069302</v>
      </c>
      <c r="G314" s="163">
        <v>12.5897210168127</v>
      </c>
      <c r="H314" s="163">
        <v>102774.3546755</v>
      </c>
      <c r="I314" s="163">
        <v>3.5240038067494699</v>
      </c>
      <c r="J314" s="163">
        <v>90.893162225293096</v>
      </c>
      <c r="K314" s="163">
        <v>1.2613990329079601</v>
      </c>
    </row>
    <row r="315" spans="1:11" x14ac:dyDescent="0.25">
      <c r="A315" s="163" t="s">
        <v>215</v>
      </c>
      <c r="B315" s="163" t="s">
        <v>216</v>
      </c>
      <c r="C315" s="163" t="s">
        <v>21</v>
      </c>
      <c r="D315" s="163">
        <v>428.2549042</v>
      </c>
      <c r="E315" s="163">
        <v>66.351028067297705</v>
      </c>
      <c r="F315" s="163">
        <v>8.8724405369825696</v>
      </c>
      <c r="G315" s="163">
        <v>63.121020015471402</v>
      </c>
      <c r="H315" s="163">
        <v>4398.5444686999999</v>
      </c>
      <c r="I315" s="163">
        <v>26.779289182366899</v>
      </c>
      <c r="J315" s="163">
        <v>91.127559463017406</v>
      </c>
      <c r="K315" s="163">
        <v>6.1456435355128596</v>
      </c>
    </row>
    <row r="316" spans="1:11" x14ac:dyDescent="0.25">
      <c r="A316" s="163" t="s">
        <v>215</v>
      </c>
      <c r="B316" s="163" t="s">
        <v>216</v>
      </c>
      <c r="C316" s="163" t="s">
        <v>22</v>
      </c>
      <c r="D316" s="163">
        <v>10229.3126367</v>
      </c>
      <c r="E316" s="163">
        <v>16.179147409292501</v>
      </c>
      <c r="F316" s="163">
        <v>8.6652810045091595</v>
      </c>
      <c r="G316" s="163">
        <v>16.2461130193198</v>
      </c>
      <c r="H316" s="163">
        <v>107820.092009</v>
      </c>
      <c r="I316" s="163">
        <v>3.1453190031377898</v>
      </c>
      <c r="J316" s="163">
        <v>91.334718995490803</v>
      </c>
      <c r="K316" s="163">
        <v>1.5413321034071501</v>
      </c>
    </row>
    <row r="317" spans="1:11" x14ac:dyDescent="0.25">
      <c r="A317" s="163" t="s">
        <v>217</v>
      </c>
      <c r="B317" s="163" t="s">
        <v>218</v>
      </c>
      <c r="C317" s="163" t="s">
        <v>21</v>
      </c>
      <c r="D317" s="163">
        <v>147.63221129999999</v>
      </c>
      <c r="E317" s="163">
        <v>29.893650475771</v>
      </c>
      <c r="F317" s="163">
        <v>8.0065520108467698</v>
      </c>
      <c r="G317" s="163">
        <v>28.616935539173799</v>
      </c>
      <c r="H317" s="163">
        <v>1696.2602795</v>
      </c>
      <c r="I317" s="163">
        <v>20.6823475018195</v>
      </c>
      <c r="J317" s="163">
        <v>91.993447989153196</v>
      </c>
      <c r="K317" s="163">
        <v>2.4906445816930298</v>
      </c>
    </row>
    <row r="318" spans="1:11" x14ac:dyDescent="0.25">
      <c r="A318" s="163" t="s">
        <v>217</v>
      </c>
      <c r="B318" s="163" t="s">
        <v>218</v>
      </c>
      <c r="C318" s="163" t="s">
        <v>22</v>
      </c>
      <c r="D318" s="163">
        <v>5185.9643875000002</v>
      </c>
      <c r="E318" s="163">
        <v>7.96120853961951</v>
      </c>
      <c r="F318" s="163">
        <v>18.570945933007199</v>
      </c>
      <c r="G318" s="163">
        <v>8.6214144795840504</v>
      </c>
      <c r="H318" s="163">
        <v>22739.1849625</v>
      </c>
      <c r="I318" s="163">
        <v>4.2541997625314201</v>
      </c>
      <c r="J318" s="163">
        <v>81.429054066992805</v>
      </c>
      <c r="K318" s="163">
        <v>1.9662247584833501</v>
      </c>
    </row>
    <row r="319" spans="1:11" x14ac:dyDescent="0.25">
      <c r="A319" s="163" t="s">
        <v>219</v>
      </c>
      <c r="B319" s="163" t="s">
        <v>220</v>
      </c>
      <c r="C319" s="163" t="s">
        <v>21</v>
      </c>
      <c r="D319" s="163">
        <v>92.581733600000007</v>
      </c>
      <c r="E319" s="163">
        <v>72.814161808273496</v>
      </c>
      <c r="F319" s="163">
        <v>6.4064782046717603</v>
      </c>
      <c r="G319" s="163">
        <v>48.441653260658498</v>
      </c>
      <c r="H319" s="163">
        <v>1352.5450684</v>
      </c>
      <c r="I319" s="163">
        <v>37.095980360152097</v>
      </c>
      <c r="J319" s="163">
        <v>93.593521795328201</v>
      </c>
      <c r="K319" s="163">
        <v>3.3158320133666099</v>
      </c>
    </row>
    <row r="320" spans="1:11" x14ac:dyDescent="0.25">
      <c r="A320" s="163" t="s">
        <v>219</v>
      </c>
      <c r="B320" s="163" t="s">
        <v>220</v>
      </c>
      <c r="C320" s="163" t="s">
        <v>22</v>
      </c>
      <c r="D320" s="163">
        <v>8928.3661606000005</v>
      </c>
      <c r="E320" s="163">
        <v>7.8267905569789704</v>
      </c>
      <c r="F320" s="163">
        <v>16.392098819864099</v>
      </c>
      <c r="G320" s="163">
        <v>8.1830925599023594</v>
      </c>
      <c r="H320" s="163">
        <v>45539.132228199996</v>
      </c>
      <c r="I320" s="163">
        <v>3.8788233834165702</v>
      </c>
      <c r="J320" s="163">
        <v>83.607901180135897</v>
      </c>
      <c r="K320" s="163">
        <v>1.6043706396242301</v>
      </c>
    </row>
    <row r="321" spans="1:11" x14ac:dyDescent="0.25">
      <c r="A321" s="163" t="s">
        <v>221</v>
      </c>
      <c r="B321" s="163" t="s">
        <v>222</v>
      </c>
      <c r="C321" s="163" t="s">
        <v>21</v>
      </c>
      <c r="D321" s="163">
        <v>85.084504300000006</v>
      </c>
      <c r="E321" s="163">
        <v>50.651943316556498</v>
      </c>
      <c r="F321" s="163">
        <v>16.1590590767625</v>
      </c>
      <c r="G321" s="163">
        <v>44.046433412915697</v>
      </c>
      <c r="H321" s="163">
        <v>441.45917559999998</v>
      </c>
      <c r="I321" s="163">
        <v>39.304395853666101</v>
      </c>
      <c r="J321" s="163">
        <v>83.840940923237497</v>
      </c>
      <c r="K321" s="163">
        <v>8.4892763821871497</v>
      </c>
    </row>
    <row r="322" spans="1:11" x14ac:dyDescent="0.25">
      <c r="A322" s="163" t="s">
        <v>221</v>
      </c>
      <c r="B322" s="163" t="s">
        <v>222</v>
      </c>
      <c r="C322" s="163" t="s">
        <v>22</v>
      </c>
      <c r="D322" s="163">
        <v>4295.1764249999997</v>
      </c>
      <c r="E322" s="163">
        <v>7.8535569412729798</v>
      </c>
      <c r="F322" s="163">
        <v>16.603121601460099</v>
      </c>
      <c r="G322" s="163">
        <v>7.8735064805258697</v>
      </c>
      <c r="H322" s="163">
        <v>21574.515600999999</v>
      </c>
      <c r="I322" s="163">
        <v>2.9948399806461099</v>
      </c>
      <c r="J322" s="163">
        <v>83.396878398539897</v>
      </c>
      <c r="K322" s="163">
        <v>1.5675021420027599</v>
      </c>
    </row>
    <row r="323" spans="1:11" x14ac:dyDescent="0.25">
      <c r="A323" s="163" t="s">
        <v>223</v>
      </c>
      <c r="B323" s="163" t="s">
        <v>224</v>
      </c>
      <c r="C323" s="163" t="s">
        <v>21</v>
      </c>
      <c r="D323" s="163">
        <v>1957.6646295999999</v>
      </c>
      <c r="E323" s="163">
        <v>29.743559236469999</v>
      </c>
      <c r="F323" s="163">
        <v>35.061106963528999</v>
      </c>
      <c r="G323" s="163">
        <v>17.031891636863801</v>
      </c>
      <c r="H323" s="163">
        <v>3625.9144388999998</v>
      </c>
      <c r="I323" s="163">
        <v>23.486036016727699</v>
      </c>
      <c r="J323" s="163">
        <v>64.938893036471001</v>
      </c>
      <c r="K323" s="163">
        <v>9.1956752964042696</v>
      </c>
    </row>
    <row r="324" spans="1:11" x14ac:dyDescent="0.25">
      <c r="A324" s="163" t="s">
        <v>223</v>
      </c>
      <c r="B324" s="163" t="s">
        <v>224</v>
      </c>
      <c r="C324" s="163" t="s">
        <v>22</v>
      </c>
      <c r="D324" s="163">
        <v>24421.107355600001</v>
      </c>
      <c r="E324" s="163">
        <v>7.0079476618583803</v>
      </c>
      <c r="F324" s="163">
        <v>22.2258946057853</v>
      </c>
      <c r="G324" s="163">
        <v>6.57935310150269</v>
      </c>
      <c r="H324" s="163">
        <v>85455.717801499995</v>
      </c>
      <c r="I324" s="163">
        <v>3.2411692411642701</v>
      </c>
      <c r="J324" s="163">
        <v>77.7741053942147</v>
      </c>
      <c r="K324" s="163">
        <v>1.8802146018528501</v>
      </c>
    </row>
    <row r="325" spans="1:11" x14ac:dyDescent="0.25">
      <c r="A325" s="163" t="s">
        <v>225</v>
      </c>
      <c r="B325" s="163" t="s">
        <v>226</v>
      </c>
      <c r="C325" s="163" t="s">
        <v>21</v>
      </c>
      <c r="D325" s="163">
        <v>638.05383789999996</v>
      </c>
      <c r="E325" s="163">
        <v>26.920348412473501</v>
      </c>
      <c r="F325" s="163">
        <v>11.2620178073928</v>
      </c>
      <c r="G325" s="163">
        <v>20.423452660818199</v>
      </c>
      <c r="H325" s="163">
        <v>5027.4836244999997</v>
      </c>
      <c r="I325" s="163">
        <v>14.4707319801458</v>
      </c>
      <c r="J325" s="163">
        <v>88.737982192607205</v>
      </c>
      <c r="K325" s="163">
        <v>2.59200493262672</v>
      </c>
    </row>
    <row r="326" spans="1:11" x14ac:dyDescent="0.25">
      <c r="A326" s="163" t="s">
        <v>225</v>
      </c>
      <c r="B326" s="163" t="s">
        <v>226</v>
      </c>
      <c r="C326" s="163" t="s">
        <v>22</v>
      </c>
      <c r="D326" s="163">
        <v>8414.4005103</v>
      </c>
      <c r="E326" s="163">
        <v>6.91309750820019</v>
      </c>
      <c r="F326" s="163">
        <v>19.729315350329799</v>
      </c>
      <c r="G326" s="163">
        <v>6.6724193876436804</v>
      </c>
      <c r="H326" s="163">
        <v>34234.8265961</v>
      </c>
      <c r="I326" s="163">
        <v>2.76756737868268</v>
      </c>
      <c r="J326" s="163">
        <v>80.270684649670201</v>
      </c>
      <c r="K326" s="163">
        <v>1.6399793626155099</v>
      </c>
    </row>
    <row r="327" spans="1:11" x14ac:dyDescent="0.25">
      <c r="A327" s="163" t="s">
        <v>227</v>
      </c>
      <c r="B327" s="163" t="s">
        <v>228</v>
      </c>
      <c r="C327" s="163" t="s">
        <v>21</v>
      </c>
      <c r="D327" s="163">
        <v>256.83699789999997</v>
      </c>
      <c r="E327" s="163">
        <v>36.456790818630097</v>
      </c>
      <c r="F327" s="163">
        <v>7.0877889761600699</v>
      </c>
      <c r="G327" s="163">
        <v>32.975182797495201</v>
      </c>
      <c r="H327" s="163">
        <v>3366.8176956000002</v>
      </c>
      <c r="I327" s="163">
        <v>15.5134152095406</v>
      </c>
      <c r="J327" s="163">
        <v>92.912211023839902</v>
      </c>
      <c r="K327" s="163">
        <v>2.5155050616433998</v>
      </c>
    </row>
    <row r="328" spans="1:11" x14ac:dyDescent="0.25">
      <c r="A328" s="163" t="s">
        <v>227</v>
      </c>
      <c r="B328" s="163" t="s">
        <v>228</v>
      </c>
      <c r="C328" s="163" t="s">
        <v>22</v>
      </c>
      <c r="D328" s="163">
        <v>3597.5851223999998</v>
      </c>
      <c r="E328" s="163">
        <v>10.5770851735729</v>
      </c>
      <c r="F328" s="163">
        <v>7.0152115544981299</v>
      </c>
      <c r="G328" s="163">
        <v>10.4009122927266</v>
      </c>
      <c r="H328" s="163">
        <v>47685.046833200002</v>
      </c>
      <c r="I328" s="163">
        <v>3.40472781289002</v>
      </c>
      <c r="J328" s="163">
        <v>92.984788445501906</v>
      </c>
      <c r="K328" s="163">
        <v>0.78469394094520895</v>
      </c>
    </row>
    <row r="329" spans="1:11" x14ac:dyDescent="0.25">
      <c r="A329" s="163" t="s">
        <v>229</v>
      </c>
      <c r="B329" s="163" t="s">
        <v>230</v>
      </c>
      <c r="C329" s="163" t="s">
        <v>21</v>
      </c>
      <c r="D329" s="163">
        <v>3225.8345766000002</v>
      </c>
      <c r="E329" s="163">
        <v>25.373274823565001</v>
      </c>
      <c r="F329" s="163">
        <v>22.0645504127951</v>
      </c>
      <c r="G329" s="163">
        <v>20.8586487372615</v>
      </c>
      <c r="H329" s="163">
        <v>11394.1532149</v>
      </c>
      <c r="I329" s="163">
        <v>11.5399287615418</v>
      </c>
      <c r="J329" s="163">
        <v>77.9354495872049</v>
      </c>
      <c r="K329" s="163">
        <v>5.90535769080428</v>
      </c>
    </row>
    <row r="330" spans="1:11" x14ac:dyDescent="0.25">
      <c r="A330" s="163" t="s">
        <v>229</v>
      </c>
      <c r="B330" s="163" t="s">
        <v>230</v>
      </c>
      <c r="C330" s="163" t="s">
        <v>22</v>
      </c>
      <c r="D330" s="163">
        <v>17101.0464455</v>
      </c>
      <c r="E330" s="163">
        <v>10.470376590733499</v>
      </c>
      <c r="F330" s="163">
        <v>16.4516438885294</v>
      </c>
      <c r="G330" s="163">
        <v>10.194577688234499</v>
      </c>
      <c r="H330" s="163">
        <v>86846.294995699995</v>
      </c>
      <c r="I330" s="163">
        <v>3.49761072123589</v>
      </c>
      <c r="J330" s="163">
        <v>83.548356111470596</v>
      </c>
      <c r="K330" s="163">
        <v>2.0074310199115399</v>
      </c>
    </row>
    <row r="331" spans="1:11" x14ac:dyDescent="0.25">
      <c r="A331" s="163" t="s">
        <v>231</v>
      </c>
      <c r="B331" s="163" t="s">
        <v>232</v>
      </c>
      <c r="C331" s="163" t="s">
        <v>21</v>
      </c>
      <c r="D331" s="163">
        <v>46.767496199999997</v>
      </c>
      <c r="E331" s="163">
        <v>75.2257054185811</v>
      </c>
      <c r="F331" s="163">
        <v>6.4903292430098496</v>
      </c>
      <c r="G331" s="163">
        <v>66.541351429255201</v>
      </c>
      <c r="H331" s="163">
        <v>673.80451870000002</v>
      </c>
      <c r="I331" s="163">
        <v>26.949889643597</v>
      </c>
      <c r="J331" s="163">
        <v>93.509670756990104</v>
      </c>
      <c r="K331" s="163">
        <v>4.6185092467391202</v>
      </c>
    </row>
    <row r="332" spans="1:11" x14ac:dyDescent="0.25">
      <c r="A332" s="163" t="s">
        <v>231</v>
      </c>
      <c r="B332" s="163" t="s">
        <v>232</v>
      </c>
      <c r="C332" s="163" t="s">
        <v>22</v>
      </c>
      <c r="D332" s="163">
        <v>3501.7776103000001</v>
      </c>
      <c r="E332" s="163">
        <v>8.4329456705474204</v>
      </c>
      <c r="F332" s="163">
        <v>12.917483161053401</v>
      </c>
      <c r="G332" s="163">
        <v>8.4552960641563804</v>
      </c>
      <c r="H332" s="163">
        <v>23607.045111899999</v>
      </c>
      <c r="I332" s="163">
        <v>2.76676386755378</v>
      </c>
      <c r="J332" s="163">
        <v>87.082516838946603</v>
      </c>
      <c r="K332" s="163">
        <v>1.2542258595081499</v>
      </c>
    </row>
    <row r="333" spans="1:11" x14ac:dyDescent="0.25">
      <c r="A333" s="163" t="s">
        <v>233</v>
      </c>
      <c r="B333" s="163" t="s">
        <v>234</v>
      </c>
      <c r="C333" s="163" t="s">
        <v>21</v>
      </c>
      <c r="D333" s="163">
        <v>1285.8459737000001</v>
      </c>
      <c r="E333" s="163">
        <v>33.810716337299198</v>
      </c>
      <c r="F333" s="163">
        <v>7.8096199650851004</v>
      </c>
      <c r="G333" s="163">
        <v>28.736604852224001</v>
      </c>
      <c r="H333" s="163">
        <v>15179.0521833</v>
      </c>
      <c r="I333" s="163">
        <v>15.6846977850415</v>
      </c>
      <c r="J333" s="163">
        <v>92.190380034914895</v>
      </c>
      <c r="K333" s="163">
        <v>2.4343316829553698</v>
      </c>
    </row>
    <row r="334" spans="1:11" x14ac:dyDescent="0.25">
      <c r="A334" s="163" t="s">
        <v>233</v>
      </c>
      <c r="B334" s="163" t="s">
        <v>234</v>
      </c>
      <c r="C334" s="163" t="s">
        <v>22</v>
      </c>
      <c r="D334" s="163">
        <v>14739.5419626</v>
      </c>
      <c r="E334" s="163">
        <v>11.058949336570199</v>
      </c>
      <c r="F334" s="163">
        <v>9.4872620134772507</v>
      </c>
      <c r="G334" s="163">
        <v>10.450798274698901</v>
      </c>
      <c r="H334" s="163">
        <v>140621.84619829999</v>
      </c>
      <c r="I334" s="163">
        <v>3.44075288463468</v>
      </c>
      <c r="J334" s="163">
        <v>90.512737986522794</v>
      </c>
      <c r="K334" s="163">
        <v>1.0954199783109799</v>
      </c>
    </row>
    <row r="335" spans="1:11" x14ac:dyDescent="0.25">
      <c r="A335" s="163" t="s">
        <v>235</v>
      </c>
      <c r="B335" s="163" t="s">
        <v>236</v>
      </c>
      <c r="C335" s="163" t="s">
        <v>21</v>
      </c>
      <c r="D335" s="163">
        <v>781.70952450000004</v>
      </c>
      <c r="E335" s="163">
        <v>47.549677769796602</v>
      </c>
      <c r="F335" s="163">
        <v>5.3506854589026602</v>
      </c>
      <c r="G335" s="163">
        <v>45.0925552974076</v>
      </c>
      <c r="H335" s="163">
        <v>13827.8116388</v>
      </c>
      <c r="I335" s="163">
        <v>16.882365217684001</v>
      </c>
      <c r="J335" s="163">
        <v>94.649314541097297</v>
      </c>
      <c r="K335" s="163">
        <v>2.5491582385400098</v>
      </c>
    </row>
    <row r="336" spans="1:11" x14ac:dyDescent="0.25">
      <c r="A336" s="163" t="s">
        <v>235</v>
      </c>
      <c r="B336" s="163" t="s">
        <v>236</v>
      </c>
      <c r="C336" s="163" t="s">
        <v>22</v>
      </c>
      <c r="D336" s="163">
        <v>19150.6542438</v>
      </c>
      <c r="E336" s="163">
        <v>15.1149941748929</v>
      </c>
      <c r="F336" s="163">
        <v>10.0909100625232</v>
      </c>
      <c r="G336" s="163">
        <v>14.3870597493441</v>
      </c>
      <c r="H336" s="163">
        <v>170630.58575480001</v>
      </c>
      <c r="I336" s="163">
        <v>2.9150868787628399</v>
      </c>
      <c r="J336" s="163">
        <v>89.909089937476793</v>
      </c>
      <c r="K336" s="163">
        <v>1.6147257868557801</v>
      </c>
    </row>
    <row r="337" spans="1:11" x14ac:dyDescent="0.25">
      <c r="A337" s="163" t="s">
        <v>237</v>
      </c>
      <c r="B337" s="163" t="s">
        <v>238</v>
      </c>
      <c r="C337" s="163" t="s">
        <v>21</v>
      </c>
      <c r="D337" s="163">
        <v>836.42845899999998</v>
      </c>
      <c r="E337" s="163">
        <v>28.8332879629858</v>
      </c>
      <c r="F337" s="163">
        <v>9.2103122158727402</v>
      </c>
      <c r="G337" s="163">
        <v>23.926252421639301</v>
      </c>
      <c r="H337" s="163">
        <v>8245.0059093</v>
      </c>
      <c r="I337" s="163">
        <v>19.500643961493299</v>
      </c>
      <c r="J337" s="163">
        <v>90.789687784127295</v>
      </c>
      <c r="K337" s="163">
        <v>2.4272388234559599</v>
      </c>
    </row>
    <row r="338" spans="1:11" x14ac:dyDescent="0.25">
      <c r="A338" s="163" t="s">
        <v>237</v>
      </c>
      <c r="B338" s="163" t="s">
        <v>238</v>
      </c>
      <c r="C338" s="163" t="s">
        <v>22</v>
      </c>
      <c r="D338" s="163">
        <v>12902.8580158</v>
      </c>
      <c r="E338" s="163">
        <v>8.7632271462745397</v>
      </c>
      <c r="F338" s="163">
        <v>11.4715955487207</v>
      </c>
      <c r="G338" s="163">
        <v>8.9087142039831893</v>
      </c>
      <c r="H338" s="163">
        <v>99573.719117700006</v>
      </c>
      <c r="I338" s="163">
        <v>3.1493028132968202</v>
      </c>
      <c r="J338" s="163">
        <v>88.5284044512793</v>
      </c>
      <c r="K338" s="163">
        <v>1.1543997301282201</v>
      </c>
    </row>
    <row r="339" spans="1:11" x14ac:dyDescent="0.25">
      <c r="A339" s="163" t="s">
        <v>239</v>
      </c>
      <c r="B339" s="163" t="s">
        <v>240</v>
      </c>
      <c r="C339" s="163" t="s">
        <v>21</v>
      </c>
      <c r="D339" s="163">
        <v>401.41133280000003</v>
      </c>
      <c r="E339" s="163">
        <v>37.616832957120401</v>
      </c>
      <c r="F339" s="163">
        <v>5.6334088041752803</v>
      </c>
      <c r="G339" s="163">
        <v>37.313136422711999</v>
      </c>
      <c r="H339" s="163">
        <v>6724.1381658</v>
      </c>
      <c r="I339" s="163">
        <v>21.001430764073199</v>
      </c>
      <c r="J339" s="163">
        <v>94.366591195824697</v>
      </c>
      <c r="K339" s="163">
        <v>2.2274848394057498</v>
      </c>
    </row>
    <row r="340" spans="1:11" x14ac:dyDescent="0.25">
      <c r="A340" s="163" t="s">
        <v>239</v>
      </c>
      <c r="B340" s="163" t="s">
        <v>240</v>
      </c>
      <c r="C340" s="163" t="s">
        <v>22</v>
      </c>
      <c r="D340" s="163">
        <v>9044.7695929000001</v>
      </c>
      <c r="E340" s="163">
        <v>9.0894513562191896</v>
      </c>
      <c r="F340" s="163">
        <v>10.2901476345499</v>
      </c>
      <c r="G340" s="163">
        <v>9.1366999848901305</v>
      </c>
      <c r="H340" s="163">
        <v>78852.604809500001</v>
      </c>
      <c r="I340" s="163">
        <v>2.54493760107336</v>
      </c>
      <c r="J340" s="163">
        <v>89.709852365450104</v>
      </c>
      <c r="K340" s="163">
        <v>1.04802303490712</v>
      </c>
    </row>
    <row r="341" spans="1:11" x14ac:dyDescent="0.25">
      <c r="A341" s="163" t="s">
        <v>241</v>
      </c>
      <c r="B341" s="163" t="s">
        <v>242</v>
      </c>
      <c r="C341" s="163" t="s">
        <v>21</v>
      </c>
      <c r="D341" s="163">
        <v>60.572253500000002</v>
      </c>
      <c r="E341" s="163">
        <v>35.1621807848801</v>
      </c>
      <c r="F341" s="163">
        <v>3.63988267022282</v>
      </c>
      <c r="G341" s="163">
        <v>34.7168520945513</v>
      </c>
      <c r="H341" s="163">
        <v>1603.5542854</v>
      </c>
      <c r="I341" s="163">
        <v>13.4807268497882</v>
      </c>
      <c r="J341" s="163">
        <v>96.360117329777196</v>
      </c>
      <c r="K341" s="163">
        <v>1.3113855794839</v>
      </c>
    </row>
    <row r="342" spans="1:11" x14ac:dyDescent="0.25">
      <c r="A342" s="163" t="s">
        <v>241</v>
      </c>
      <c r="B342" s="163" t="s">
        <v>242</v>
      </c>
      <c r="C342" s="163" t="s">
        <v>22</v>
      </c>
      <c r="D342" s="163">
        <v>1167.5789978</v>
      </c>
      <c r="E342" s="163">
        <v>11.6790936442308</v>
      </c>
      <c r="F342" s="163">
        <v>8.9807961356148507</v>
      </c>
      <c r="G342" s="163">
        <v>10.947791406603899</v>
      </c>
      <c r="H342" s="163">
        <v>11833.2616868</v>
      </c>
      <c r="I342" s="163">
        <v>3.1852791972552699</v>
      </c>
      <c r="J342" s="163">
        <v>91.019203864385204</v>
      </c>
      <c r="K342" s="163">
        <v>1.08021031368763</v>
      </c>
    </row>
    <row r="343" spans="1:11" x14ac:dyDescent="0.25">
      <c r="A343" s="163" t="s">
        <v>243</v>
      </c>
      <c r="B343" s="163" t="s">
        <v>244</v>
      </c>
      <c r="C343" s="163" t="s">
        <v>21</v>
      </c>
      <c r="D343" s="163">
        <v>84.694965400000001</v>
      </c>
      <c r="E343" s="163">
        <v>48.229305985135703</v>
      </c>
      <c r="F343" s="163">
        <v>10.8250892756067</v>
      </c>
      <c r="G343" s="163">
        <v>33.541346720936701</v>
      </c>
      <c r="H343" s="163">
        <v>697.70011</v>
      </c>
      <c r="I343" s="163">
        <v>26.524708373416299</v>
      </c>
      <c r="J343" s="163">
        <v>89.1749107243933</v>
      </c>
      <c r="K343" s="163">
        <v>4.0716393179286401</v>
      </c>
    </row>
    <row r="344" spans="1:11" x14ac:dyDescent="0.25">
      <c r="A344" s="163" t="s">
        <v>243</v>
      </c>
      <c r="B344" s="163" t="s">
        <v>244</v>
      </c>
      <c r="C344" s="163" t="s">
        <v>22</v>
      </c>
      <c r="D344" s="163">
        <v>1003.8217787999999</v>
      </c>
      <c r="E344" s="163">
        <v>11.0711418338977</v>
      </c>
      <c r="F344" s="163">
        <v>9.5264088547997794</v>
      </c>
      <c r="G344" s="163">
        <v>10.1546478549293</v>
      </c>
      <c r="H344" s="163">
        <v>9533.4309687999994</v>
      </c>
      <c r="I344" s="163">
        <v>4.4840072915461899</v>
      </c>
      <c r="J344" s="163">
        <v>90.473591145200203</v>
      </c>
      <c r="K344" s="163">
        <v>1.0692327564108599</v>
      </c>
    </row>
    <row r="345" spans="1:11" x14ac:dyDescent="0.25">
      <c r="A345" s="163" t="s">
        <v>245</v>
      </c>
      <c r="B345" s="163" t="s">
        <v>246</v>
      </c>
      <c r="C345" s="163" t="s">
        <v>21</v>
      </c>
      <c r="D345" s="163"/>
      <c r="E345" s="163"/>
      <c r="F345" s="163"/>
      <c r="G345" s="163"/>
      <c r="H345" s="163">
        <v>911.46285639999996</v>
      </c>
      <c r="I345" s="163">
        <v>22.922058688010999</v>
      </c>
      <c r="J345" s="163">
        <v>100</v>
      </c>
      <c r="K345" s="163">
        <v>0</v>
      </c>
    </row>
    <row r="346" spans="1:11" x14ac:dyDescent="0.25">
      <c r="A346" s="163" t="s">
        <v>245</v>
      </c>
      <c r="B346" s="163" t="s">
        <v>246</v>
      </c>
      <c r="C346" s="163" t="s">
        <v>22</v>
      </c>
      <c r="D346" s="163">
        <v>1457.7911842000001</v>
      </c>
      <c r="E346" s="163">
        <v>12.1709865027901</v>
      </c>
      <c r="F346" s="163">
        <v>9.2787724721928395</v>
      </c>
      <c r="G346" s="163">
        <v>12.483981818483</v>
      </c>
      <c r="H346" s="163">
        <v>14253.243746</v>
      </c>
      <c r="I346" s="163">
        <v>3.30579965226659</v>
      </c>
      <c r="J346" s="163">
        <v>90.721227527807201</v>
      </c>
      <c r="K346" s="163">
        <v>1.27683487092579</v>
      </c>
    </row>
    <row r="347" spans="1:11" x14ac:dyDescent="0.25">
      <c r="A347" s="163" t="s">
        <v>247</v>
      </c>
      <c r="B347" s="163" t="s">
        <v>248</v>
      </c>
      <c r="C347" s="163" t="s">
        <v>21</v>
      </c>
      <c r="D347" s="163">
        <v>192.64578520000001</v>
      </c>
      <c r="E347" s="163">
        <v>50.809824468377897</v>
      </c>
      <c r="F347" s="163">
        <v>12.3146040079719</v>
      </c>
      <c r="G347" s="163">
        <v>39.071536419586202</v>
      </c>
      <c r="H347" s="163">
        <v>1371.7227083</v>
      </c>
      <c r="I347" s="163">
        <v>17.038622863856599</v>
      </c>
      <c r="J347" s="163">
        <v>87.685395992028106</v>
      </c>
      <c r="K347" s="163">
        <v>5.48723642685035</v>
      </c>
    </row>
    <row r="348" spans="1:11" x14ac:dyDescent="0.25">
      <c r="A348" s="163" t="s">
        <v>247</v>
      </c>
      <c r="B348" s="163" t="s">
        <v>248</v>
      </c>
      <c r="C348" s="163" t="s">
        <v>22</v>
      </c>
      <c r="D348" s="163">
        <v>1806.6826226000001</v>
      </c>
      <c r="E348" s="163">
        <v>9.2485246570704707</v>
      </c>
      <c r="F348" s="163">
        <v>10.961679943634</v>
      </c>
      <c r="G348" s="163">
        <v>8.7368901711883797</v>
      </c>
      <c r="H348" s="163">
        <v>14675.1215524</v>
      </c>
      <c r="I348" s="163">
        <v>3.3806952595721298</v>
      </c>
      <c r="J348" s="163">
        <v>89.038320056366004</v>
      </c>
      <c r="K348" s="163">
        <v>1.07561546195638</v>
      </c>
    </row>
    <row r="349" spans="1:11" x14ac:dyDescent="0.25">
      <c r="A349" s="163" t="s">
        <v>249</v>
      </c>
      <c r="B349" s="163" t="s">
        <v>250</v>
      </c>
      <c r="C349" s="163" t="s">
        <v>21</v>
      </c>
      <c r="D349" s="163">
        <v>1027.4153494</v>
      </c>
      <c r="E349" s="163">
        <v>20.4850938611823</v>
      </c>
      <c r="F349" s="163">
        <v>18.527773414304502</v>
      </c>
      <c r="G349" s="163">
        <v>15.2081254171592</v>
      </c>
      <c r="H349" s="163">
        <v>4517.8562081999999</v>
      </c>
      <c r="I349" s="163">
        <v>15.2938043934581</v>
      </c>
      <c r="J349" s="163">
        <v>81.472226585695495</v>
      </c>
      <c r="K349" s="163">
        <v>3.45851234947005</v>
      </c>
    </row>
    <row r="350" spans="1:11" x14ac:dyDescent="0.25">
      <c r="A350" s="163" t="s">
        <v>249</v>
      </c>
      <c r="B350" s="163" t="s">
        <v>250</v>
      </c>
      <c r="C350" s="163" t="s">
        <v>22</v>
      </c>
      <c r="D350" s="163">
        <v>6949.7859133000002</v>
      </c>
      <c r="E350" s="163">
        <v>6.4216703977730702</v>
      </c>
      <c r="F350" s="163">
        <v>20.728038994158702</v>
      </c>
      <c r="G350" s="163">
        <v>5.4835059646076498</v>
      </c>
      <c r="H350" s="163">
        <v>26578.643453600002</v>
      </c>
      <c r="I350" s="163">
        <v>4.3792450640623199</v>
      </c>
      <c r="J350" s="163">
        <v>79.271961005841305</v>
      </c>
      <c r="K350" s="163">
        <v>1.43382759826913</v>
      </c>
    </row>
    <row r="351" spans="1:11" x14ac:dyDescent="0.25">
      <c r="A351" s="163" t="s">
        <v>251</v>
      </c>
      <c r="B351" s="163" t="s">
        <v>252</v>
      </c>
      <c r="C351" s="163" t="s">
        <v>21</v>
      </c>
      <c r="D351" s="163"/>
      <c r="E351" s="163"/>
      <c r="F351" s="163"/>
      <c r="G351" s="163"/>
      <c r="H351" s="163">
        <v>731.43297289999998</v>
      </c>
      <c r="I351" s="163">
        <v>34.137756531689199</v>
      </c>
      <c r="J351" s="163">
        <v>100</v>
      </c>
      <c r="K351" s="163">
        <v>0</v>
      </c>
    </row>
    <row r="352" spans="1:11" x14ac:dyDescent="0.25">
      <c r="A352" s="163" t="s">
        <v>251</v>
      </c>
      <c r="B352" s="163" t="s">
        <v>252</v>
      </c>
      <c r="C352" s="163" t="s">
        <v>22</v>
      </c>
      <c r="D352" s="163">
        <v>2665.8842797000002</v>
      </c>
      <c r="E352" s="163">
        <v>11.514766729088899</v>
      </c>
      <c r="F352" s="163">
        <v>6.91119843062752</v>
      </c>
      <c r="G352" s="163">
        <v>11.2822338576843</v>
      </c>
      <c r="H352" s="163">
        <v>35907.516650099999</v>
      </c>
      <c r="I352" s="163">
        <v>2.75653192521446</v>
      </c>
      <c r="J352" s="163">
        <v>93.088801569372507</v>
      </c>
      <c r="K352" s="163">
        <v>0.83762768041537305</v>
      </c>
    </row>
    <row r="353" spans="1:11" x14ac:dyDescent="0.25">
      <c r="A353" s="163" t="s">
        <v>253</v>
      </c>
      <c r="B353" s="163" t="s">
        <v>254</v>
      </c>
      <c r="C353" s="163" t="s">
        <v>21</v>
      </c>
      <c r="D353" s="163">
        <v>154.96716369999999</v>
      </c>
      <c r="E353" s="163">
        <v>44.826043338838097</v>
      </c>
      <c r="F353" s="163">
        <v>42.2902515131969</v>
      </c>
      <c r="G353" s="163">
        <v>31.781285795259102</v>
      </c>
      <c r="H353" s="163">
        <v>211.46991850000001</v>
      </c>
      <c r="I353" s="163">
        <v>42.018893468277497</v>
      </c>
      <c r="J353" s="163">
        <v>57.7097484868031</v>
      </c>
      <c r="K353" s="163">
        <v>23.289627921384</v>
      </c>
    </row>
    <row r="354" spans="1:11" x14ac:dyDescent="0.25">
      <c r="A354" s="163" t="s">
        <v>253</v>
      </c>
      <c r="B354" s="163" t="s">
        <v>254</v>
      </c>
      <c r="C354" s="163" t="s">
        <v>22</v>
      </c>
      <c r="D354" s="163">
        <v>3266.5091616</v>
      </c>
      <c r="E354" s="163">
        <v>13.3273749116692</v>
      </c>
      <c r="F354" s="163">
        <v>9.1416003762337006</v>
      </c>
      <c r="G354" s="163">
        <v>12.7700278799666</v>
      </c>
      <c r="H354" s="163">
        <v>32465.846521899999</v>
      </c>
      <c r="I354" s="163">
        <v>2.95800659276289</v>
      </c>
      <c r="J354" s="163">
        <v>90.858399623766303</v>
      </c>
      <c r="K354" s="163">
        <v>1.2848398404046</v>
      </c>
    </row>
    <row r="355" spans="1:11" x14ac:dyDescent="0.25">
      <c r="A355" s="163" t="s">
        <v>255</v>
      </c>
      <c r="B355" s="163" t="s">
        <v>256</v>
      </c>
      <c r="C355" s="163" t="s">
        <v>21</v>
      </c>
      <c r="D355" s="163"/>
      <c r="E355" s="163"/>
      <c r="F355" s="163"/>
      <c r="G355" s="163"/>
      <c r="H355" s="163">
        <v>108.76178090000001</v>
      </c>
      <c r="I355" s="163">
        <v>59.4947814752746</v>
      </c>
      <c r="J355" s="163">
        <v>100</v>
      </c>
      <c r="K355" s="163">
        <v>0</v>
      </c>
    </row>
    <row r="356" spans="1:11" x14ac:dyDescent="0.25">
      <c r="A356" s="163" t="s">
        <v>255</v>
      </c>
      <c r="B356" s="163" t="s">
        <v>256</v>
      </c>
      <c r="C356" s="163" t="s">
        <v>22</v>
      </c>
      <c r="D356" s="163">
        <v>2084.9222395000002</v>
      </c>
      <c r="E356" s="163">
        <v>15.944139656734301</v>
      </c>
      <c r="F356" s="163">
        <v>7.5551049614316703</v>
      </c>
      <c r="G356" s="163">
        <v>15.34168358348</v>
      </c>
      <c r="H356" s="163">
        <v>25511.282580200001</v>
      </c>
      <c r="I356" s="163">
        <v>2.9163213709756199</v>
      </c>
      <c r="J356" s="163">
        <v>92.444895038568305</v>
      </c>
      <c r="K356" s="163">
        <v>1.25380671058047</v>
      </c>
    </row>
    <row r="357" spans="1:11" x14ac:dyDescent="0.25">
      <c r="A357" s="163" t="s">
        <v>257</v>
      </c>
      <c r="B357" s="163" t="s">
        <v>258</v>
      </c>
      <c r="C357" s="163" t="s">
        <v>21</v>
      </c>
      <c r="D357" s="163">
        <v>448.26197669999999</v>
      </c>
      <c r="E357" s="163">
        <v>28.3128744413427</v>
      </c>
      <c r="F357" s="163">
        <v>13.359283773761501</v>
      </c>
      <c r="G357" s="163">
        <v>26.284524492019901</v>
      </c>
      <c r="H357" s="163">
        <v>2907.1722239000001</v>
      </c>
      <c r="I357" s="163">
        <v>16.364499665012598</v>
      </c>
      <c r="J357" s="163">
        <v>86.640716226238496</v>
      </c>
      <c r="K357" s="163">
        <v>4.0528568650144399</v>
      </c>
    </row>
    <row r="358" spans="1:11" x14ac:dyDescent="0.25">
      <c r="A358" s="163" t="s">
        <v>257</v>
      </c>
      <c r="B358" s="163" t="s">
        <v>258</v>
      </c>
      <c r="C358" s="163" t="s">
        <v>22</v>
      </c>
      <c r="D358" s="163">
        <v>4564.2347866999999</v>
      </c>
      <c r="E358" s="163">
        <v>13.0050617127241</v>
      </c>
      <c r="F358" s="163">
        <v>14.526428542445901</v>
      </c>
      <c r="G358" s="163">
        <v>13.2211249437908</v>
      </c>
      <c r="H358" s="163">
        <v>26855.978195200001</v>
      </c>
      <c r="I358" s="163">
        <v>4.4868043503386001</v>
      </c>
      <c r="J358" s="163">
        <v>85.473571457554101</v>
      </c>
      <c r="K358" s="163">
        <v>2.2469603582915698</v>
      </c>
    </row>
    <row r="359" spans="1:11" x14ac:dyDescent="0.25">
      <c r="A359" s="163" t="s">
        <v>309</v>
      </c>
      <c r="B359" s="163" t="s">
        <v>310</v>
      </c>
      <c r="C359" s="163" t="s">
        <v>21</v>
      </c>
      <c r="D359" s="163">
        <v>16.610433400000002</v>
      </c>
      <c r="E359" s="163">
        <v>100</v>
      </c>
      <c r="F359" s="163">
        <v>15.1884815733875</v>
      </c>
      <c r="G359" s="163">
        <v>82.470927288659794</v>
      </c>
      <c r="H359" s="163">
        <v>92.751607300000003</v>
      </c>
      <c r="I359" s="163">
        <v>53.632115934908001</v>
      </c>
      <c r="J359" s="163">
        <v>84.811518426612494</v>
      </c>
      <c r="K359" s="163">
        <v>14.769316511505099</v>
      </c>
    </row>
    <row r="360" spans="1:11" x14ac:dyDescent="0.25">
      <c r="A360" s="163" t="s">
        <v>309</v>
      </c>
      <c r="B360" s="163" t="s">
        <v>310</v>
      </c>
      <c r="C360" s="163" t="s">
        <v>22</v>
      </c>
      <c r="D360" s="163">
        <v>1763.1203532</v>
      </c>
      <c r="E360" s="163">
        <v>10.2390175833689</v>
      </c>
      <c r="F360" s="163">
        <v>6.4368383351754002</v>
      </c>
      <c r="G360" s="163">
        <v>10.910061760830899</v>
      </c>
      <c r="H360" s="163">
        <v>25627.972313599999</v>
      </c>
      <c r="I360" s="163">
        <v>3.2026180562709001</v>
      </c>
      <c r="J360" s="163">
        <v>93.563161664824605</v>
      </c>
      <c r="K360" s="163">
        <v>0.75057642913802503</v>
      </c>
    </row>
    <row r="361" spans="1:11" x14ac:dyDescent="0.25">
      <c r="A361" s="163" t="s">
        <v>311</v>
      </c>
      <c r="B361" s="163" t="s">
        <v>312</v>
      </c>
      <c r="C361" s="163" t="s">
        <v>21</v>
      </c>
      <c r="D361" s="163"/>
      <c r="E361" s="163"/>
      <c r="F361" s="163"/>
      <c r="G361" s="163"/>
      <c r="H361" s="163">
        <v>65.972810999999993</v>
      </c>
      <c r="I361" s="163">
        <v>61.1460932957267</v>
      </c>
      <c r="J361" s="163">
        <v>100</v>
      </c>
      <c r="K361" s="163">
        <v>0</v>
      </c>
    </row>
    <row r="362" spans="1:11" x14ac:dyDescent="0.25">
      <c r="A362" s="163" t="s">
        <v>311</v>
      </c>
      <c r="B362" s="163" t="s">
        <v>312</v>
      </c>
      <c r="C362" s="163" t="s">
        <v>22</v>
      </c>
      <c r="D362" s="163">
        <v>2272.8448456000001</v>
      </c>
      <c r="E362" s="163">
        <v>11.753844386664801</v>
      </c>
      <c r="F362" s="163">
        <v>5.3714820401069598</v>
      </c>
      <c r="G362" s="163">
        <v>11.437177335781501</v>
      </c>
      <c r="H362" s="163">
        <v>40040.334806300001</v>
      </c>
      <c r="I362" s="163">
        <v>2.7836166068255799</v>
      </c>
      <c r="J362" s="163">
        <v>94.628517959893003</v>
      </c>
      <c r="K362" s="163">
        <v>0.64921858624803397</v>
      </c>
    </row>
    <row r="363" spans="1:11" x14ac:dyDescent="0.25">
      <c r="A363" s="163" t="s">
        <v>263</v>
      </c>
      <c r="B363" s="163" t="s">
        <v>264</v>
      </c>
      <c r="C363" s="163" t="s">
        <v>21</v>
      </c>
      <c r="D363" s="163">
        <v>16.4264549</v>
      </c>
      <c r="E363" s="163">
        <v>99.999999999999602</v>
      </c>
      <c r="F363" s="163">
        <v>19.088934512237099</v>
      </c>
      <c r="G363" s="163">
        <v>73.865679892104396</v>
      </c>
      <c r="H363" s="163">
        <v>69.625780700000007</v>
      </c>
      <c r="I363" s="163">
        <v>54.152371368975302</v>
      </c>
      <c r="J363" s="163">
        <v>80.911065487762897</v>
      </c>
      <c r="K363" s="163">
        <v>17.426752665561001</v>
      </c>
    </row>
    <row r="364" spans="1:11" x14ac:dyDescent="0.25">
      <c r="A364" s="163" t="s">
        <v>263</v>
      </c>
      <c r="B364" s="163" t="s">
        <v>264</v>
      </c>
      <c r="C364" s="163" t="s">
        <v>22</v>
      </c>
      <c r="D364" s="163">
        <v>1286.6172214000001</v>
      </c>
      <c r="E364" s="163">
        <v>13.412460006511299</v>
      </c>
      <c r="F364" s="163">
        <v>3.1142788377101698</v>
      </c>
      <c r="G364" s="163">
        <v>13.3894077147605</v>
      </c>
      <c r="H364" s="163">
        <v>40026.871019300001</v>
      </c>
      <c r="I364" s="163">
        <v>2.1027237141889699</v>
      </c>
      <c r="J364" s="163">
        <v>96.885721162289798</v>
      </c>
      <c r="K364" s="163">
        <v>0.430386940359401</v>
      </c>
    </row>
    <row r="365" spans="1:11" x14ac:dyDescent="0.25">
      <c r="A365" s="163" t="s">
        <v>313</v>
      </c>
      <c r="B365" s="163" t="s">
        <v>314</v>
      </c>
      <c r="C365" s="163" t="s">
        <v>21</v>
      </c>
      <c r="D365" s="163">
        <v>3.5488381000000002</v>
      </c>
      <c r="E365" s="163">
        <v>100</v>
      </c>
      <c r="F365" s="163">
        <v>4.6046326723889299</v>
      </c>
      <c r="G365" s="163">
        <v>80.467525668421501</v>
      </c>
      <c r="H365" s="163">
        <v>73.522197800000001</v>
      </c>
      <c r="I365" s="163">
        <v>52.0322676335389</v>
      </c>
      <c r="J365" s="163">
        <v>95.395367327611098</v>
      </c>
      <c r="K365" s="163">
        <v>3.8840816712476198</v>
      </c>
    </row>
    <row r="366" spans="1:11" x14ac:dyDescent="0.25">
      <c r="A366" s="163" t="s">
        <v>313</v>
      </c>
      <c r="B366" s="163" t="s">
        <v>314</v>
      </c>
      <c r="C366" s="163" t="s">
        <v>22</v>
      </c>
      <c r="D366" s="163">
        <v>1048.7541515</v>
      </c>
      <c r="E366" s="163">
        <v>16.416567166795101</v>
      </c>
      <c r="F366" s="163">
        <v>9.6260083504979708</v>
      </c>
      <c r="G366" s="163">
        <v>15.748162755445399</v>
      </c>
      <c r="H366" s="163">
        <v>9846.2514761000002</v>
      </c>
      <c r="I366" s="163">
        <v>3.56656486633785</v>
      </c>
      <c r="J366" s="163">
        <v>90.373991649502003</v>
      </c>
      <c r="K366" s="163">
        <v>1.67738464819434</v>
      </c>
    </row>
    <row r="367" spans="1:11" x14ac:dyDescent="0.25">
      <c r="A367" s="163" t="s">
        <v>265</v>
      </c>
      <c r="B367" s="163" t="s">
        <v>266</v>
      </c>
      <c r="C367" s="163" t="s">
        <v>21</v>
      </c>
      <c r="D367" s="163">
        <v>60.325113799999997</v>
      </c>
      <c r="E367" s="163">
        <v>100</v>
      </c>
      <c r="F367" s="163">
        <v>2.1044307710441301</v>
      </c>
      <c r="G367" s="163">
        <v>105.856114571777</v>
      </c>
      <c r="H367" s="163">
        <v>2806.2511893999999</v>
      </c>
      <c r="I367" s="163">
        <v>43.144615091190097</v>
      </c>
      <c r="J367" s="163">
        <v>97.895569228955907</v>
      </c>
      <c r="K367" s="163">
        <v>2.2755561519543299</v>
      </c>
    </row>
    <row r="368" spans="1:11" x14ac:dyDescent="0.25">
      <c r="A368" s="163" t="s">
        <v>265</v>
      </c>
      <c r="B368" s="163" t="s">
        <v>266</v>
      </c>
      <c r="C368" s="163" t="s">
        <v>22</v>
      </c>
      <c r="D368" s="163">
        <v>17653.749060599999</v>
      </c>
      <c r="E368" s="163">
        <v>8.9549949977060805</v>
      </c>
      <c r="F368" s="163">
        <v>10.9736395239032</v>
      </c>
      <c r="G368" s="163">
        <v>8.1201243291018095</v>
      </c>
      <c r="H368" s="163">
        <v>143220.39868360001</v>
      </c>
      <c r="I368" s="163">
        <v>3.2238089623647701</v>
      </c>
      <c r="J368" s="163">
        <v>89.026360476096798</v>
      </c>
      <c r="K368" s="163">
        <v>1.0009093576364401</v>
      </c>
    </row>
    <row r="369" spans="1:11" x14ac:dyDescent="0.25">
      <c r="A369" s="163" t="s">
        <v>269</v>
      </c>
      <c r="B369" s="163" t="s">
        <v>270</v>
      </c>
      <c r="C369" s="163" t="s">
        <v>21</v>
      </c>
      <c r="D369" s="163">
        <v>45.475944800000001</v>
      </c>
      <c r="E369" s="163">
        <v>70.798359859008997</v>
      </c>
      <c r="F369" s="163">
        <v>8.9177117760809299</v>
      </c>
      <c r="G369" s="163">
        <v>69.642529187628298</v>
      </c>
      <c r="H369" s="163">
        <v>464.47488049999998</v>
      </c>
      <c r="I369" s="163">
        <v>34.309605533140903</v>
      </c>
      <c r="J369" s="163">
        <v>91.082288223919093</v>
      </c>
      <c r="K369" s="163">
        <v>6.8185814691629396</v>
      </c>
    </row>
    <row r="370" spans="1:11" x14ac:dyDescent="0.25">
      <c r="A370" s="163" t="s">
        <v>269</v>
      </c>
      <c r="B370" s="163" t="s">
        <v>270</v>
      </c>
      <c r="C370" s="163" t="s">
        <v>22</v>
      </c>
      <c r="D370" s="163">
        <v>1988.9445002</v>
      </c>
      <c r="E370" s="163">
        <v>10.184367516689999</v>
      </c>
      <c r="F370" s="163">
        <v>5.8680307482160403</v>
      </c>
      <c r="G370" s="163">
        <v>10.6766596015157</v>
      </c>
      <c r="H370" s="163">
        <v>31905.637609900001</v>
      </c>
      <c r="I370" s="163">
        <v>3.1721420815059398</v>
      </c>
      <c r="J370" s="163">
        <v>94.131969251784</v>
      </c>
      <c r="K370" s="163">
        <v>0.66556524130873496</v>
      </c>
    </row>
    <row r="371" spans="1:11" x14ac:dyDescent="0.25">
      <c r="A371" s="163" t="s">
        <v>271</v>
      </c>
      <c r="B371" s="163" t="s">
        <v>272</v>
      </c>
      <c r="C371" s="163" t="s">
        <v>21</v>
      </c>
      <c r="D371" s="163">
        <v>25.876206</v>
      </c>
      <c r="E371" s="163">
        <v>100</v>
      </c>
      <c r="F371" s="163">
        <v>4.6620232842405596</v>
      </c>
      <c r="G371" s="163">
        <v>95.920667492329997</v>
      </c>
      <c r="H371" s="163">
        <v>529.16619560000004</v>
      </c>
      <c r="I371" s="163">
        <v>42.834226604219097</v>
      </c>
      <c r="J371" s="163">
        <v>95.337976715759396</v>
      </c>
      <c r="K371" s="163">
        <v>4.6905168401294501</v>
      </c>
    </row>
    <row r="372" spans="1:11" x14ac:dyDescent="0.25">
      <c r="A372" s="163" t="s">
        <v>271</v>
      </c>
      <c r="B372" s="163" t="s">
        <v>272</v>
      </c>
      <c r="C372" s="163" t="s">
        <v>22</v>
      </c>
      <c r="D372" s="163">
        <v>7609.5530548999996</v>
      </c>
      <c r="E372" s="163">
        <v>7.9350481829042003</v>
      </c>
      <c r="F372" s="163">
        <v>14.3898433891355</v>
      </c>
      <c r="G372" s="163">
        <v>7.8532843480605701</v>
      </c>
      <c r="H372" s="163">
        <v>45271.863713300001</v>
      </c>
      <c r="I372" s="163">
        <v>2.9009135663225298</v>
      </c>
      <c r="J372" s="163">
        <v>85.610156610864493</v>
      </c>
      <c r="K372" s="163">
        <v>1.32002482337007</v>
      </c>
    </row>
    <row r="373" spans="1:11" x14ac:dyDescent="0.25">
      <c r="A373" s="163" t="s">
        <v>273</v>
      </c>
      <c r="B373" s="163" t="s">
        <v>274</v>
      </c>
      <c r="C373" s="163" t="s">
        <v>21</v>
      </c>
      <c r="D373" s="163">
        <v>218.49733209999999</v>
      </c>
      <c r="E373" s="163">
        <v>60.432152833156302</v>
      </c>
      <c r="F373" s="163">
        <v>18.033362609186501</v>
      </c>
      <c r="G373" s="163">
        <v>31.788281677708401</v>
      </c>
      <c r="H373" s="163">
        <v>993.13100829999996</v>
      </c>
      <c r="I373" s="163">
        <v>39.428161124040798</v>
      </c>
      <c r="J373" s="163">
        <v>81.966637390813503</v>
      </c>
      <c r="K373" s="163">
        <v>6.9936943671831102</v>
      </c>
    </row>
    <row r="374" spans="1:11" x14ac:dyDescent="0.25">
      <c r="A374" s="163" t="s">
        <v>273</v>
      </c>
      <c r="B374" s="163" t="s">
        <v>274</v>
      </c>
      <c r="C374" s="163" t="s">
        <v>22</v>
      </c>
      <c r="D374" s="163">
        <v>13458.088500100001</v>
      </c>
      <c r="E374" s="163">
        <v>8.4558179401714</v>
      </c>
      <c r="F374" s="163">
        <v>20.577151036922601</v>
      </c>
      <c r="G374" s="163">
        <v>7.7127585979660802</v>
      </c>
      <c r="H374" s="163">
        <v>51944.981516500004</v>
      </c>
      <c r="I374" s="163">
        <v>3.40286909433883</v>
      </c>
      <c r="J374" s="163">
        <v>79.422848963077399</v>
      </c>
      <c r="K374" s="163">
        <v>1.9982486230814001</v>
      </c>
    </row>
    <row r="375" spans="1:11" x14ac:dyDescent="0.25">
      <c r="A375" s="163" t="s">
        <v>275</v>
      </c>
      <c r="B375" s="163" t="s">
        <v>276</v>
      </c>
      <c r="C375" s="163" t="s">
        <v>21</v>
      </c>
      <c r="D375" s="163"/>
      <c r="E375" s="163"/>
      <c r="F375" s="163"/>
      <c r="G375" s="163"/>
      <c r="H375" s="163">
        <v>111.3404262</v>
      </c>
      <c r="I375" s="163">
        <v>61.087733459356002</v>
      </c>
      <c r="J375" s="163">
        <v>100</v>
      </c>
      <c r="K375" s="163">
        <v>0</v>
      </c>
    </row>
    <row r="376" spans="1:11" x14ac:dyDescent="0.25">
      <c r="A376" s="163" t="s">
        <v>275</v>
      </c>
      <c r="B376" s="163" t="s">
        <v>276</v>
      </c>
      <c r="C376" s="163" t="s">
        <v>22</v>
      </c>
      <c r="D376" s="163">
        <v>1879.3237492999999</v>
      </c>
      <c r="E376" s="163">
        <v>17.771436680969199</v>
      </c>
      <c r="F376" s="163">
        <v>4.5002889103471402</v>
      </c>
      <c r="G376" s="163">
        <v>17.569723659970201</v>
      </c>
      <c r="H376" s="163">
        <v>39880.745142699998</v>
      </c>
      <c r="I376" s="163">
        <v>3.49427772420202</v>
      </c>
      <c r="J376" s="163">
        <v>95.499711089652905</v>
      </c>
      <c r="K376" s="163">
        <v>0.82794839526372499</v>
      </c>
    </row>
    <row r="377" spans="1:11" x14ac:dyDescent="0.25">
      <c r="A377" s="163" t="s">
        <v>277</v>
      </c>
      <c r="B377" s="163" t="s">
        <v>278</v>
      </c>
      <c r="C377" s="163" t="s">
        <v>21</v>
      </c>
      <c r="D377" s="163">
        <v>140.2945369</v>
      </c>
      <c r="E377" s="163">
        <v>38.671561833366503</v>
      </c>
      <c r="F377" s="163">
        <v>16.943806762654098</v>
      </c>
      <c r="G377" s="163">
        <v>30.496976012354001</v>
      </c>
      <c r="H377" s="163">
        <v>687.70438249999995</v>
      </c>
      <c r="I377" s="163">
        <v>26.0284080812031</v>
      </c>
      <c r="J377" s="163">
        <v>83.056193237345894</v>
      </c>
      <c r="K377" s="163">
        <v>6.2215091765881096</v>
      </c>
    </row>
    <row r="378" spans="1:11" x14ac:dyDescent="0.25">
      <c r="A378" s="163" t="s">
        <v>277</v>
      </c>
      <c r="B378" s="163" t="s">
        <v>278</v>
      </c>
      <c r="C378" s="163" t="s">
        <v>22</v>
      </c>
      <c r="D378" s="163">
        <v>1562.0314687</v>
      </c>
      <c r="E378" s="163">
        <v>12.4319936384183</v>
      </c>
      <c r="F378" s="163">
        <v>9.4842558817503306</v>
      </c>
      <c r="G378" s="163">
        <v>11.2863478609175</v>
      </c>
      <c r="H378" s="163">
        <v>14907.699928</v>
      </c>
      <c r="I378" s="163">
        <v>3.4331374096597198</v>
      </c>
      <c r="J378" s="163">
        <v>90.5157441182497</v>
      </c>
      <c r="K378" s="163">
        <v>1.1825855504601199</v>
      </c>
    </row>
    <row r="379" spans="1:11" x14ac:dyDescent="0.25">
      <c r="A379" s="163" t="s">
        <v>279</v>
      </c>
      <c r="B379" s="163" t="s">
        <v>280</v>
      </c>
      <c r="C379" s="163" t="s">
        <v>21</v>
      </c>
      <c r="D379" s="163"/>
      <c r="E379" s="163"/>
      <c r="F379" s="163"/>
      <c r="G379" s="163"/>
      <c r="H379" s="163">
        <v>867.54877309999995</v>
      </c>
      <c r="I379" s="163">
        <v>39.868806377962002</v>
      </c>
      <c r="J379" s="163">
        <v>100</v>
      </c>
      <c r="K379" s="163">
        <v>0</v>
      </c>
    </row>
    <row r="380" spans="1:11" x14ac:dyDescent="0.25">
      <c r="A380" s="163" t="s">
        <v>279</v>
      </c>
      <c r="B380" s="163" t="s">
        <v>280</v>
      </c>
      <c r="C380" s="163" t="s">
        <v>22</v>
      </c>
      <c r="D380" s="163">
        <v>4712.0336590999996</v>
      </c>
      <c r="E380" s="163">
        <v>14.2961058230593</v>
      </c>
      <c r="F380" s="163">
        <v>7.4440406344820103</v>
      </c>
      <c r="G380" s="163">
        <v>13.640923551153101</v>
      </c>
      <c r="H380" s="163">
        <v>58587.374424100002</v>
      </c>
      <c r="I380" s="163">
        <v>3.3699277182894498</v>
      </c>
      <c r="J380" s="163">
        <v>92.555959365518007</v>
      </c>
      <c r="K380" s="163">
        <v>1.0971048207240199</v>
      </c>
    </row>
    <row r="381" spans="1:11" x14ac:dyDescent="0.25">
      <c r="A381" s="163" t="s">
        <v>281</v>
      </c>
      <c r="B381" s="163" t="s">
        <v>282</v>
      </c>
      <c r="C381" s="163" t="s">
        <v>21</v>
      </c>
      <c r="D381" s="163">
        <v>991.35042669999996</v>
      </c>
      <c r="E381" s="163">
        <v>20.8833732694258</v>
      </c>
      <c r="F381" s="163">
        <v>7.0491756001735899</v>
      </c>
      <c r="G381" s="163">
        <v>18.0885982982395</v>
      </c>
      <c r="H381" s="163">
        <v>13072.0022677</v>
      </c>
      <c r="I381" s="163">
        <v>11.0225443714744</v>
      </c>
      <c r="J381" s="163">
        <v>92.950824399826402</v>
      </c>
      <c r="K381" s="163">
        <v>1.3717974702065101</v>
      </c>
    </row>
    <row r="382" spans="1:11" x14ac:dyDescent="0.25">
      <c r="A382" s="163" t="s">
        <v>281</v>
      </c>
      <c r="B382" s="163" t="s">
        <v>282</v>
      </c>
      <c r="C382" s="163" t="s">
        <v>22</v>
      </c>
      <c r="D382" s="163">
        <v>4312.7087610999997</v>
      </c>
      <c r="E382" s="163">
        <v>11.5109657122523</v>
      </c>
      <c r="F382" s="163">
        <v>8.1600582666109691</v>
      </c>
      <c r="G382" s="163">
        <v>10.824251049581401</v>
      </c>
      <c r="H382" s="163">
        <v>48538.736904999998</v>
      </c>
      <c r="I382" s="163">
        <v>3.7661262512946001</v>
      </c>
      <c r="J382" s="163">
        <v>91.839941733388997</v>
      </c>
      <c r="K382" s="163">
        <v>0.96174406897405096</v>
      </c>
    </row>
    <row r="383" spans="1:11" x14ac:dyDescent="0.25">
      <c r="A383" s="163" t="s">
        <v>283</v>
      </c>
      <c r="B383" s="163" t="s">
        <v>284</v>
      </c>
      <c r="C383" s="163" t="s">
        <v>21</v>
      </c>
      <c r="D383" s="163">
        <v>197.09530419999999</v>
      </c>
      <c r="E383" s="163">
        <v>55.432524219650503</v>
      </c>
      <c r="F383" s="163">
        <v>3.2963947241190699</v>
      </c>
      <c r="G383" s="163">
        <v>48.852194801007798</v>
      </c>
      <c r="H383" s="163">
        <v>5782.0219040000002</v>
      </c>
      <c r="I383" s="163">
        <v>17.607163660299602</v>
      </c>
      <c r="J383" s="163">
        <v>96.703605275880903</v>
      </c>
      <c r="K383" s="163">
        <v>1.6652545346604899</v>
      </c>
    </row>
    <row r="384" spans="1:11" x14ac:dyDescent="0.25">
      <c r="A384" s="163" t="s">
        <v>283</v>
      </c>
      <c r="B384" s="163" t="s">
        <v>284</v>
      </c>
      <c r="C384" s="163" t="s">
        <v>22</v>
      </c>
      <c r="D384" s="163">
        <v>3291.9339656000002</v>
      </c>
      <c r="E384" s="163">
        <v>15.376652321177399</v>
      </c>
      <c r="F384" s="163">
        <v>7.8092060216786798</v>
      </c>
      <c r="G384" s="163">
        <v>14.8254239899188</v>
      </c>
      <c r="H384" s="163">
        <v>38862.594375200002</v>
      </c>
      <c r="I384" s="163">
        <v>3.2032373706964599</v>
      </c>
      <c r="J384" s="163">
        <v>92.190793978321295</v>
      </c>
      <c r="K384" s="163">
        <v>1.25581726005351</v>
      </c>
    </row>
    <row r="385" spans="1:11" x14ac:dyDescent="0.25">
      <c r="A385" s="163" t="s">
        <v>285</v>
      </c>
      <c r="B385" s="163" t="s">
        <v>286</v>
      </c>
      <c r="C385" s="163" t="s">
        <v>21</v>
      </c>
      <c r="D385" s="163"/>
      <c r="E385" s="163"/>
      <c r="F385" s="163"/>
      <c r="G385" s="163"/>
      <c r="H385" s="163">
        <v>199.66473490000001</v>
      </c>
      <c r="I385" s="163">
        <v>36.756382569466197</v>
      </c>
      <c r="J385" s="163">
        <v>100</v>
      </c>
      <c r="K385" s="163">
        <v>0</v>
      </c>
    </row>
    <row r="386" spans="1:11" x14ac:dyDescent="0.25">
      <c r="A386" s="163" t="s">
        <v>285</v>
      </c>
      <c r="B386" s="163" t="s">
        <v>286</v>
      </c>
      <c r="C386" s="163" t="s">
        <v>22</v>
      </c>
      <c r="D386" s="163">
        <v>836.91518510000003</v>
      </c>
      <c r="E386" s="163">
        <v>15.8409421566719</v>
      </c>
      <c r="F386" s="163">
        <v>4.8549114230972998</v>
      </c>
      <c r="G386" s="163">
        <v>15.507389720445</v>
      </c>
      <c r="H386" s="163">
        <v>16401.611168200001</v>
      </c>
      <c r="I386" s="163">
        <v>3.1287010282195902</v>
      </c>
      <c r="J386" s="163">
        <v>95.145088576902694</v>
      </c>
      <c r="K386" s="163">
        <v>0.79128628311022098</v>
      </c>
    </row>
    <row r="387" spans="1:11" x14ac:dyDescent="0.25">
      <c r="A387" s="163" t="s">
        <v>287</v>
      </c>
      <c r="B387" s="163" t="s">
        <v>288</v>
      </c>
      <c r="C387" s="163" t="s">
        <v>21</v>
      </c>
      <c r="D387" s="163">
        <v>56.782690899999999</v>
      </c>
      <c r="E387" s="163">
        <v>54.546624902031702</v>
      </c>
      <c r="F387" s="163">
        <v>7.3332544032047604</v>
      </c>
      <c r="G387" s="163">
        <v>48.775101401728698</v>
      </c>
      <c r="H387" s="163">
        <v>717.53506460000006</v>
      </c>
      <c r="I387" s="163">
        <v>25.460705464236302</v>
      </c>
      <c r="J387" s="163">
        <v>92.666745596795195</v>
      </c>
      <c r="K387" s="163">
        <v>3.8598552783681201</v>
      </c>
    </row>
    <row r="388" spans="1:11" x14ac:dyDescent="0.25">
      <c r="A388" s="163" t="s">
        <v>287</v>
      </c>
      <c r="B388" s="163" t="s">
        <v>288</v>
      </c>
      <c r="C388" s="163" t="s">
        <v>22</v>
      </c>
      <c r="D388" s="163">
        <v>1556.0287148</v>
      </c>
      <c r="E388" s="163">
        <v>14.933445963215901</v>
      </c>
      <c r="F388" s="163">
        <v>6.2212247909652998</v>
      </c>
      <c r="G388" s="163">
        <v>14.6302742578267</v>
      </c>
      <c r="H388" s="163">
        <v>23455.585028199999</v>
      </c>
      <c r="I388" s="163">
        <v>3.5628503506684401</v>
      </c>
      <c r="J388" s="163">
        <v>93.778775209034706</v>
      </c>
      <c r="K388" s="163">
        <v>0.970563165370111</v>
      </c>
    </row>
    <row r="389" spans="1:11" x14ac:dyDescent="0.25">
      <c r="A389" s="163" t="s">
        <v>289</v>
      </c>
      <c r="B389" s="163" t="s">
        <v>290</v>
      </c>
      <c r="C389" s="163" t="s">
        <v>21</v>
      </c>
      <c r="D389" s="163">
        <v>961.01169049999999</v>
      </c>
      <c r="E389" s="163">
        <v>21.339165330669299</v>
      </c>
      <c r="F389" s="163">
        <v>13.4158521034194</v>
      </c>
      <c r="G389" s="163">
        <v>16.978958234575099</v>
      </c>
      <c r="H389" s="163">
        <v>6202.2432640999996</v>
      </c>
      <c r="I389" s="163">
        <v>15.6942024644189</v>
      </c>
      <c r="J389" s="163">
        <v>86.584147896580603</v>
      </c>
      <c r="K389" s="163">
        <v>2.6308186669143301</v>
      </c>
    </row>
    <row r="390" spans="1:11" x14ac:dyDescent="0.25">
      <c r="A390" s="163" t="s">
        <v>289</v>
      </c>
      <c r="B390" s="163" t="s">
        <v>290</v>
      </c>
      <c r="C390" s="163" t="s">
        <v>22</v>
      </c>
      <c r="D390" s="163">
        <v>8053.2371473000003</v>
      </c>
      <c r="E390" s="163">
        <v>6.9465054462596498</v>
      </c>
      <c r="F390" s="163">
        <v>18.8750619544833</v>
      </c>
      <c r="G390" s="163">
        <v>6.5278612880486904</v>
      </c>
      <c r="H390" s="163">
        <v>34612.779879399997</v>
      </c>
      <c r="I390" s="163">
        <v>4.0271288017339204</v>
      </c>
      <c r="J390" s="163">
        <v>81.1249380455167</v>
      </c>
      <c r="K390" s="163">
        <v>1.5188151659735101</v>
      </c>
    </row>
    <row r="391" spans="1:11" x14ac:dyDescent="0.25">
      <c r="A391" s="163" t="s">
        <v>291</v>
      </c>
      <c r="B391" s="163" t="s">
        <v>292</v>
      </c>
      <c r="C391" s="163" t="s">
        <v>21</v>
      </c>
      <c r="D391" s="163">
        <v>27.704965699999999</v>
      </c>
      <c r="E391" s="163">
        <v>100</v>
      </c>
      <c r="F391" s="163">
        <v>4.0183459142039997</v>
      </c>
      <c r="G391" s="163">
        <v>64.9500774781948</v>
      </c>
      <c r="H391" s="163">
        <v>661.75697439999999</v>
      </c>
      <c r="I391" s="163">
        <v>54.285604325380497</v>
      </c>
      <c r="J391" s="163">
        <v>95.981654085795995</v>
      </c>
      <c r="K391" s="163">
        <v>2.7191850458051299</v>
      </c>
    </row>
    <row r="392" spans="1:11" x14ac:dyDescent="0.25">
      <c r="A392" s="163" t="s">
        <v>291</v>
      </c>
      <c r="B392" s="163" t="s">
        <v>292</v>
      </c>
      <c r="C392" s="163" t="s">
        <v>22</v>
      </c>
      <c r="D392" s="163">
        <v>6457.6663549000004</v>
      </c>
      <c r="E392" s="163">
        <v>12.5017174568914</v>
      </c>
      <c r="F392" s="163">
        <v>9.07167215029577</v>
      </c>
      <c r="G392" s="163">
        <v>11.6945828524264</v>
      </c>
      <c r="H392" s="163">
        <v>64727.295446099997</v>
      </c>
      <c r="I392" s="163">
        <v>4.0003989768580297</v>
      </c>
      <c r="J392" s="163">
        <v>90.928327849704203</v>
      </c>
      <c r="K392" s="163">
        <v>1.1667367483875699</v>
      </c>
    </row>
    <row r="393" spans="1:11" x14ac:dyDescent="0.25">
      <c r="A393" s="163" t="s">
        <v>293</v>
      </c>
      <c r="B393" s="163" t="s">
        <v>294</v>
      </c>
      <c r="C393" s="163" t="s">
        <v>21</v>
      </c>
      <c r="D393" s="163"/>
      <c r="E393" s="163"/>
      <c r="F393" s="163"/>
      <c r="G393" s="163"/>
      <c r="H393" s="163">
        <v>380.1632032</v>
      </c>
      <c r="I393" s="163">
        <v>45.340709078534502</v>
      </c>
      <c r="J393" s="163">
        <v>100</v>
      </c>
      <c r="K393" s="163">
        <v>0</v>
      </c>
    </row>
    <row r="394" spans="1:11" x14ac:dyDescent="0.25">
      <c r="A394" s="163" t="s">
        <v>293</v>
      </c>
      <c r="B394" s="163" t="s">
        <v>294</v>
      </c>
      <c r="C394" s="163" t="s">
        <v>22</v>
      </c>
      <c r="D394" s="163">
        <v>2777.8505544</v>
      </c>
      <c r="E394" s="163">
        <v>13.249462546598499</v>
      </c>
      <c r="F394" s="163">
        <v>3.92458677623778</v>
      </c>
      <c r="G394" s="163">
        <v>12.5998714645779</v>
      </c>
      <c r="H394" s="163">
        <v>68002.863767400006</v>
      </c>
      <c r="I394" s="163">
        <v>3.1975218836871102</v>
      </c>
      <c r="J394" s="163">
        <v>96.075413223762197</v>
      </c>
      <c r="K394" s="163">
        <v>0.51469244079137599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523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64" t="s">
        <v>77</v>
      </c>
      <c r="B405" s="164" t="s">
        <v>78</v>
      </c>
      <c r="C405" s="164" t="s">
        <v>21</v>
      </c>
      <c r="D405" s="164">
        <v>1.1810700000000001</v>
      </c>
      <c r="E405" s="164"/>
      <c r="F405" s="164">
        <v>4.00000005418815</v>
      </c>
      <c r="G405" s="164"/>
      <c r="H405" s="164">
        <v>28.3456796</v>
      </c>
      <c r="I405" s="164"/>
      <c r="J405" s="164">
        <v>95.999999945811794</v>
      </c>
      <c r="K405" s="164"/>
    </row>
    <row r="406" spans="1:11" x14ac:dyDescent="0.25">
      <c r="A406" s="164" t="s">
        <v>77</v>
      </c>
      <c r="B406" s="164" t="s">
        <v>78</v>
      </c>
      <c r="C406" s="164" t="s">
        <v>22</v>
      </c>
      <c r="D406" s="164">
        <v>8.2674900000000004</v>
      </c>
      <c r="E406" s="164"/>
      <c r="F406" s="164">
        <v>2.0572189634981499</v>
      </c>
      <c r="G406" s="164"/>
      <c r="H406" s="164">
        <v>393.60951710000001</v>
      </c>
      <c r="I406" s="164"/>
      <c r="J406" s="164">
        <v>97.942781036501799</v>
      </c>
      <c r="K406" s="164"/>
    </row>
    <row r="407" spans="1:11" x14ac:dyDescent="0.25">
      <c r="A407" s="164" t="s">
        <v>79</v>
      </c>
      <c r="B407" s="164" t="s">
        <v>80</v>
      </c>
      <c r="C407" s="164" t="s">
        <v>21</v>
      </c>
      <c r="D407" s="164">
        <v>5.0954775000000003</v>
      </c>
      <c r="E407" s="164"/>
      <c r="F407" s="164">
        <v>3.8461538461538498</v>
      </c>
      <c r="G407" s="164"/>
      <c r="H407" s="164">
        <v>127.3869375</v>
      </c>
      <c r="I407" s="164"/>
      <c r="J407" s="164">
        <v>96.153846153846104</v>
      </c>
      <c r="K407" s="164"/>
    </row>
    <row r="408" spans="1:11" x14ac:dyDescent="0.25">
      <c r="A408" s="164" t="s">
        <v>79</v>
      </c>
      <c r="B408" s="164" t="s">
        <v>80</v>
      </c>
      <c r="C408" s="164" t="s">
        <v>22</v>
      </c>
      <c r="D408" s="164">
        <v>25.477387499999999</v>
      </c>
      <c r="E408" s="164"/>
      <c r="F408" s="164">
        <v>3.2751091703056798</v>
      </c>
      <c r="G408" s="164"/>
      <c r="H408" s="164">
        <v>752.43217749999997</v>
      </c>
      <c r="I408" s="164"/>
      <c r="J408" s="164">
        <v>96.724890829694303</v>
      </c>
      <c r="K408" s="164"/>
    </row>
    <row r="409" spans="1:11" x14ac:dyDescent="0.25">
      <c r="A409" s="164" t="s">
        <v>81</v>
      </c>
      <c r="B409" s="164" t="s">
        <v>82</v>
      </c>
      <c r="C409" s="164" t="s">
        <v>21</v>
      </c>
      <c r="D409" s="164">
        <v>8.3215415000000004</v>
      </c>
      <c r="E409" s="164"/>
      <c r="F409" s="164">
        <v>3.34079285185036</v>
      </c>
      <c r="G409" s="164"/>
      <c r="H409" s="164">
        <v>240.76727869999999</v>
      </c>
      <c r="I409" s="164"/>
      <c r="J409" s="164">
        <v>96.659207148149605</v>
      </c>
      <c r="K409" s="164"/>
    </row>
    <row r="410" spans="1:11" x14ac:dyDescent="0.25">
      <c r="A410" s="164" t="s">
        <v>81</v>
      </c>
      <c r="B410" s="164" t="s">
        <v>82</v>
      </c>
      <c r="C410" s="164" t="s">
        <v>22</v>
      </c>
      <c r="D410" s="164">
        <v>11.1525493</v>
      </c>
      <c r="E410" s="164"/>
      <c r="F410" s="164">
        <v>2.0975789003486298</v>
      </c>
      <c r="G410" s="164"/>
      <c r="H410" s="164">
        <v>520.53421100000003</v>
      </c>
      <c r="I410" s="164"/>
      <c r="J410" s="164">
        <v>97.902421099651406</v>
      </c>
      <c r="K410" s="164"/>
    </row>
    <row r="411" spans="1:11" x14ac:dyDescent="0.25">
      <c r="A411" s="164" t="s">
        <v>85</v>
      </c>
      <c r="B411" s="164" t="s">
        <v>86</v>
      </c>
      <c r="C411" s="164" t="s">
        <v>21</v>
      </c>
      <c r="D411" s="164">
        <v>32.755382699999998</v>
      </c>
      <c r="E411" s="164"/>
      <c r="F411" s="164">
        <v>2.61760634900152</v>
      </c>
      <c r="G411" s="164"/>
      <c r="H411" s="164">
        <v>1218.5933051</v>
      </c>
      <c r="I411" s="164"/>
      <c r="J411" s="164">
        <v>97.382393650998495</v>
      </c>
      <c r="K411" s="164"/>
    </row>
    <row r="412" spans="1:11" x14ac:dyDescent="0.25">
      <c r="A412" s="164" t="s">
        <v>85</v>
      </c>
      <c r="B412" s="164" t="s">
        <v>86</v>
      </c>
      <c r="C412" s="164" t="s">
        <v>22</v>
      </c>
      <c r="D412" s="164">
        <v>370.64682770000002</v>
      </c>
      <c r="E412" s="164"/>
      <c r="F412" s="164">
        <v>5.7856550596013898</v>
      </c>
      <c r="G412" s="164"/>
      <c r="H412" s="164">
        <v>6035.6602175999997</v>
      </c>
      <c r="I412" s="164"/>
      <c r="J412" s="164">
        <v>94.214344940398604</v>
      </c>
      <c r="K412" s="164"/>
    </row>
    <row r="413" spans="1:11" x14ac:dyDescent="0.25">
      <c r="A413" s="164" t="s">
        <v>97</v>
      </c>
      <c r="B413" s="164" t="s">
        <v>98</v>
      </c>
      <c r="C413" s="164" t="s">
        <v>21</v>
      </c>
      <c r="D413" s="164">
        <v>16.970158399999999</v>
      </c>
      <c r="E413" s="164"/>
      <c r="F413" s="164">
        <v>7.6300066462222897</v>
      </c>
      <c r="G413" s="164"/>
      <c r="H413" s="164">
        <v>205.4432573</v>
      </c>
      <c r="I413" s="164"/>
      <c r="J413" s="164">
        <v>92.369993353777701</v>
      </c>
      <c r="K413" s="164"/>
    </row>
    <row r="414" spans="1:11" x14ac:dyDescent="0.25">
      <c r="A414" s="164" t="s">
        <v>97</v>
      </c>
      <c r="B414" s="164" t="s">
        <v>98</v>
      </c>
      <c r="C414" s="164" t="s">
        <v>22</v>
      </c>
      <c r="D414" s="164">
        <v>179.84468870000001</v>
      </c>
      <c r="E414" s="164"/>
      <c r="F414" s="164">
        <v>5.8487135548932097</v>
      </c>
      <c r="G414" s="164"/>
      <c r="H414" s="164">
        <v>2895.0996903</v>
      </c>
      <c r="I414" s="164"/>
      <c r="J414" s="164">
        <v>94.151286445106805</v>
      </c>
      <c r="K414" s="164"/>
    </row>
    <row r="415" spans="1:11" x14ac:dyDescent="0.25">
      <c r="A415" s="164" t="s">
        <v>113</v>
      </c>
      <c r="B415" s="164" t="s">
        <v>114</v>
      </c>
      <c r="C415" s="164" t="s">
        <v>21</v>
      </c>
      <c r="D415" s="164">
        <v>21.6556538</v>
      </c>
      <c r="E415" s="164"/>
      <c r="F415" s="164">
        <v>1.85502396270137</v>
      </c>
      <c r="G415" s="164"/>
      <c r="H415" s="164">
        <v>1145.7499558</v>
      </c>
      <c r="I415" s="164"/>
      <c r="J415" s="164">
        <v>98.144976037298605</v>
      </c>
      <c r="K415" s="164"/>
    </row>
    <row r="416" spans="1:11" x14ac:dyDescent="0.25">
      <c r="A416" s="164" t="s">
        <v>113</v>
      </c>
      <c r="B416" s="164" t="s">
        <v>114</v>
      </c>
      <c r="C416" s="164" t="s">
        <v>22</v>
      </c>
      <c r="D416" s="164">
        <v>460.27367579999998</v>
      </c>
      <c r="E416" s="164"/>
      <c r="F416" s="164">
        <v>6.7615068167696997</v>
      </c>
      <c r="G416" s="164"/>
      <c r="H416" s="164">
        <v>6346.9911584000001</v>
      </c>
      <c r="I416" s="164"/>
      <c r="J416" s="164">
        <v>93.238493183230304</v>
      </c>
      <c r="K416" s="164"/>
    </row>
    <row r="417" spans="1:11" x14ac:dyDescent="0.25">
      <c r="A417" s="164" t="s">
        <v>115</v>
      </c>
      <c r="B417" s="164" t="s">
        <v>116</v>
      </c>
      <c r="C417" s="164" t="s">
        <v>21</v>
      </c>
      <c r="D417" s="164"/>
      <c r="E417" s="164"/>
      <c r="F417" s="164"/>
      <c r="G417" s="164"/>
      <c r="H417" s="164">
        <v>517.92949880000003</v>
      </c>
      <c r="I417" s="164"/>
      <c r="J417" s="164">
        <v>100</v>
      </c>
      <c r="K417" s="164"/>
    </row>
    <row r="418" spans="1:11" x14ac:dyDescent="0.25">
      <c r="A418" s="164" t="s">
        <v>115</v>
      </c>
      <c r="B418" s="164" t="s">
        <v>116</v>
      </c>
      <c r="C418" s="164" t="s">
        <v>22</v>
      </c>
      <c r="D418" s="164">
        <v>27.069486000000001</v>
      </c>
      <c r="E418" s="164"/>
      <c r="F418" s="164">
        <v>1.05633802816901</v>
      </c>
      <c r="G418" s="164"/>
      <c r="H418" s="164">
        <v>2535.5085220000001</v>
      </c>
      <c r="I418" s="164"/>
      <c r="J418" s="164">
        <v>98.943661971831006</v>
      </c>
      <c r="K418" s="164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524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65" t="s">
        <v>19</v>
      </c>
      <c r="B429" s="165" t="s">
        <v>20</v>
      </c>
      <c r="C429" s="165" t="s">
        <v>21</v>
      </c>
      <c r="D429" s="165">
        <v>85.979283899999999</v>
      </c>
      <c r="E429" s="165"/>
      <c r="F429" s="165">
        <v>2.40825162667499</v>
      </c>
      <c r="G429" s="165"/>
      <c r="H429" s="165">
        <v>3484.2159127999998</v>
      </c>
      <c r="I429" s="165"/>
      <c r="J429" s="165">
        <v>97.591748373325004</v>
      </c>
      <c r="K429" s="165"/>
    </row>
    <row r="430" spans="1:11" x14ac:dyDescent="0.25">
      <c r="A430" s="165" t="s">
        <v>19</v>
      </c>
      <c r="B430" s="165" t="s">
        <v>20</v>
      </c>
      <c r="C430" s="165" t="s">
        <v>22</v>
      </c>
      <c r="D430" s="165">
        <v>1082.732105</v>
      </c>
      <c r="E430" s="165"/>
      <c r="F430" s="165">
        <v>5.2655491576738704</v>
      </c>
      <c r="G430" s="165"/>
      <c r="H430" s="165">
        <v>19479.835493899998</v>
      </c>
      <c r="I430" s="165"/>
      <c r="J430" s="165">
        <v>94.734450842326098</v>
      </c>
      <c r="K430" s="165"/>
    </row>
    <row r="431" spans="1:11" x14ac:dyDescent="0.25">
      <c r="A431" s="165" t="s">
        <v>32</v>
      </c>
      <c r="B431" s="165" t="s">
        <v>33</v>
      </c>
      <c r="C431" s="165" t="s">
        <v>21</v>
      </c>
      <c r="D431" s="165">
        <v>131.00148160000001</v>
      </c>
      <c r="E431" s="165">
        <v>38.7507845770213</v>
      </c>
      <c r="F431" s="165">
        <v>8.9472302089021696</v>
      </c>
      <c r="G431" s="165">
        <v>35.646081031123302</v>
      </c>
      <c r="H431" s="165">
        <v>1333.1553417</v>
      </c>
      <c r="I431" s="165">
        <v>18.632819459721901</v>
      </c>
      <c r="J431" s="165">
        <v>91.052769791097802</v>
      </c>
      <c r="K431" s="165">
        <v>3.5027346643311299</v>
      </c>
    </row>
    <row r="432" spans="1:11" x14ac:dyDescent="0.25">
      <c r="A432" s="165" t="s">
        <v>32</v>
      </c>
      <c r="B432" s="165" t="s">
        <v>33</v>
      </c>
      <c r="C432" s="165" t="s">
        <v>22</v>
      </c>
      <c r="D432" s="165">
        <v>2347.4555836999998</v>
      </c>
      <c r="E432" s="165">
        <v>9.7457672621283002</v>
      </c>
      <c r="F432" s="165">
        <v>11.893312300165601</v>
      </c>
      <c r="G432" s="165">
        <v>9.9760142206531608</v>
      </c>
      <c r="H432" s="165">
        <v>17390.154297000001</v>
      </c>
      <c r="I432" s="165">
        <v>2.8884617122095699</v>
      </c>
      <c r="J432" s="165">
        <v>88.106687699834396</v>
      </c>
      <c r="K432" s="165">
        <v>1.3466384418097299</v>
      </c>
    </row>
    <row r="433" spans="1:11" x14ac:dyDescent="0.25">
      <c r="A433" s="165" t="s">
        <v>34</v>
      </c>
      <c r="B433" s="165" t="s">
        <v>35</v>
      </c>
      <c r="C433" s="165" t="s">
        <v>21</v>
      </c>
      <c r="D433" s="165"/>
      <c r="E433" s="165"/>
      <c r="F433" s="165"/>
      <c r="G433" s="165"/>
      <c r="H433" s="165">
        <v>534.74265519999994</v>
      </c>
      <c r="I433" s="165">
        <v>22.30216065342</v>
      </c>
      <c r="J433" s="165">
        <v>100</v>
      </c>
      <c r="K433" s="165">
        <v>0</v>
      </c>
    </row>
    <row r="434" spans="1:11" x14ac:dyDescent="0.25">
      <c r="A434" s="165" t="s">
        <v>34</v>
      </c>
      <c r="B434" s="165" t="s">
        <v>35</v>
      </c>
      <c r="C434" s="165" t="s">
        <v>22</v>
      </c>
      <c r="D434" s="165">
        <v>400.13294289999999</v>
      </c>
      <c r="E434" s="165">
        <v>16.309574315517398</v>
      </c>
      <c r="F434" s="165">
        <v>3.94033751268028</v>
      </c>
      <c r="G434" s="165">
        <v>15.3713163348026</v>
      </c>
      <c r="H434" s="165">
        <v>9754.6556154999998</v>
      </c>
      <c r="I434" s="165">
        <v>3.1162557513270102</v>
      </c>
      <c r="J434" s="165">
        <v>96.059662487319699</v>
      </c>
      <c r="K434" s="165">
        <v>0.63052662069568599</v>
      </c>
    </row>
    <row r="435" spans="1:11" x14ac:dyDescent="0.25">
      <c r="A435" s="165" t="s">
        <v>36</v>
      </c>
      <c r="B435" s="165" t="s">
        <v>37</v>
      </c>
      <c r="C435" s="165" t="s">
        <v>21</v>
      </c>
      <c r="D435" s="165">
        <v>7.9217389999999996</v>
      </c>
      <c r="E435" s="165">
        <v>45.714285714285801</v>
      </c>
      <c r="F435" s="165">
        <v>5.10948905109489</v>
      </c>
      <c r="G435" s="165">
        <v>47.7047573315281</v>
      </c>
      <c r="H435" s="165">
        <v>147.11801</v>
      </c>
      <c r="I435" s="165">
        <v>15.4720591837226</v>
      </c>
      <c r="J435" s="165">
        <v>94.890510948905103</v>
      </c>
      <c r="K435" s="165">
        <v>2.5687177024669001</v>
      </c>
    </row>
    <row r="436" spans="1:11" x14ac:dyDescent="0.25">
      <c r="A436" s="165" t="s">
        <v>36</v>
      </c>
      <c r="B436" s="165" t="s">
        <v>37</v>
      </c>
      <c r="C436" s="165" t="s">
        <v>22</v>
      </c>
      <c r="D436" s="165">
        <v>143.72297900000001</v>
      </c>
      <c r="E436" s="165">
        <v>14.808174720878901</v>
      </c>
      <c r="F436" s="165">
        <v>10.275080906148901</v>
      </c>
      <c r="G436" s="165">
        <v>13.777390552806301</v>
      </c>
      <c r="H436" s="165">
        <v>1255.0297929999999</v>
      </c>
      <c r="I436" s="165">
        <v>5.9604269282903397</v>
      </c>
      <c r="J436" s="165">
        <v>89.724919093851099</v>
      </c>
      <c r="K436" s="165">
        <v>1.57775347178214</v>
      </c>
    </row>
    <row r="437" spans="1:11" x14ac:dyDescent="0.25">
      <c r="A437" s="165" t="s">
        <v>38</v>
      </c>
      <c r="B437" s="165" t="s">
        <v>39</v>
      </c>
      <c r="C437" s="165" t="s">
        <v>21</v>
      </c>
      <c r="D437" s="165">
        <v>243.90106610000001</v>
      </c>
      <c r="E437" s="165">
        <v>25.8871948098381</v>
      </c>
      <c r="F437" s="165">
        <v>22.8198372030106</v>
      </c>
      <c r="G437" s="165">
        <v>27.675622924291201</v>
      </c>
      <c r="H437" s="165">
        <v>824.91052939999997</v>
      </c>
      <c r="I437" s="165">
        <v>23.6350245439614</v>
      </c>
      <c r="J437" s="165">
        <v>77.180162796989407</v>
      </c>
      <c r="K437" s="165">
        <v>8.1828437092758701</v>
      </c>
    </row>
    <row r="438" spans="1:11" x14ac:dyDescent="0.25">
      <c r="A438" s="165" t="s">
        <v>38</v>
      </c>
      <c r="B438" s="165" t="s">
        <v>39</v>
      </c>
      <c r="C438" s="165" t="s">
        <v>22</v>
      </c>
      <c r="D438" s="165">
        <v>2173.6677540000001</v>
      </c>
      <c r="E438" s="165">
        <v>10.6026799015811</v>
      </c>
      <c r="F438" s="165">
        <v>15.756174478129701</v>
      </c>
      <c r="G438" s="165">
        <v>11.430690558747299</v>
      </c>
      <c r="H438" s="165">
        <v>11621.9890345</v>
      </c>
      <c r="I438" s="165">
        <v>4.5641408603618396</v>
      </c>
      <c r="J438" s="165">
        <v>84.243825521870306</v>
      </c>
      <c r="K438" s="165">
        <v>2.1378890824749601</v>
      </c>
    </row>
    <row r="439" spans="1:11" x14ac:dyDescent="0.25">
      <c r="A439" s="165" t="s">
        <v>40</v>
      </c>
      <c r="B439" s="165" t="s">
        <v>41</v>
      </c>
      <c r="C439" s="165" t="s">
        <v>21</v>
      </c>
      <c r="D439" s="165">
        <v>11.276692000000001</v>
      </c>
      <c r="E439" s="165">
        <v>41.636805453146501</v>
      </c>
      <c r="F439" s="165">
        <v>3.4826540832725601</v>
      </c>
      <c r="G439" s="165">
        <v>41.116924869539098</v>
      </c>
      <c r="H439" s="165">
        <v>312.51923290000002</v>
      </c>
      <c r="I439" s="165">
        <v>14.6573614045822</v>
      </c>
      <c r="J439" s="165">
        <v>96.517345916727393</v>
      </c>
      <c r="K439" s="165">
        <v>1.4836299623495399</v>
      </c>
    </row>
    <row r="440" spans="1:11" x14ac:dyDescent="0.25">
      <c r="A440" s="165" t="s">
        <v>40</v>
      </c>
      <c r="B440" s="165" t="s">
        <v>41</v>
      </c>
      <c r="C440" s="165" t="s">
        <v>22</v>
      </c>
      <c r="D440" s="165">
        <v>86.742347100000003</v>
      </c>
      <c r="E440" s="165">
        <v>16.6446697694618</v>
      </c>
      <c r="F440" s="165">
        <v>6.6702847955668298</v>
      </c>
      <c r="G440" s="165">
        <v>15.968762089817799</v>
      </c>
      <c r="H440" s="165">
        <v>1213.6870911999999</v>
      </c>
      <c r="I440" s="165">
        <v>3.9627229308152301</v>
      </c>
      <c r="J440" s="165">
        <v>93.329715204433199</v>
      </c>
      <c r="K440" s="165">
        <v>1.1412891461033401</v>
      </c>
    </row>
    <row r="441" spans="1:11" x14ac:dyDescent="0.25">
      <c r="A441" s="165" t="s">
        <v>42</v>
      </c>
      <c r="B441" s="165" t="s">
        <v>43</v>
      </c>
      <c r="C441" s="165" t="s">
        <v>21</v>
      </c>
      <c r="D441" s="165">
        <v>5.9743630000000003</v>
      </c>
      <c r="E441" s="165">
        <v>60.7969678892537</v>
      </c>
      <c r="F441" s="165">
        <v>0.90123188060019699</v>
      </c>
      <c r="G441" s="165">
        <v>58.231513836555003</v>
      </c>
      <c r="H441" s="165">
        <v>656.93638490000001</v>
      </c>
      <c r="I441" s="165">
        <v>15.0515149396906</v>
      </c>
      <c r="J441" s="165">
        <v>99.098768119399793</v>
      </c>
      <c r="K441" s="165">
        <v>0.52957365385091304</v>
      </c>
    </row>
    <row r="442" spans="1:11" x14ac:dyDescent="0.25">
      <c r="A442" s="165" t="s">
        <v>42</v>
      </c>
      <c r="B442" s="165" t="s">
        <v>43</v>
      </c>
      <c r="C442" s="165" t="s">
        <v>22</v>
      </c>
      <c r="D442" s="165">
        <v>146.58255</v>
      </c>
      <c r="E442" s="165">
        <v>23.668624341196502</v>
      </c>
      <c r="F442" s="165">
        <v>4.8549247262835697</v>
      </c>
      <c r="G442" s="165">
        <v>23.893981529804499</v>
      </c>
      <c r="H442" s="165">
        <v>2872.6722946</v>
      </c>
      <c r="I442" s="165">
        <v>4.6039948011560803</v>
      </c>
      <c r="J442" s="165">
        <v>95.145075273716401</v>
      </c>
      <c r="K442" s="165">
        <v>1.2192273893807799</v>
      </c>
    </row>
    <row r="443" spans="1:11" x14ac:dyDescent="0.25">
      <c r="A443" s="165" t="s">
        <v>44</v>
      </c>
      <c r="B443" s="165" t="s">
        <v>45</v>
      </c>
      <c r="C443" s="165" t="s">
        <v>21</v>
      </c>
      <c r="D443" s="165">
        <v>7.7989607000000003</v>
      </c>
      <c r="E443" s="165">
        <v>73.226842002566599</v>
      </c>
      <c r="F443" s="165">
        <v>2.3099214080067099</v>
      </c>
      <c r="G443" s="165">
        <v>66.137691753643594</v>
      </c>
      <c r="H443" s="165">
        <v>329.82987259999999</v>
      </c>
      <c r="I443" s="165">
        <v>25.035471561479799</v>
      </c>
      <c r="J443" s="165">
        <v>97.690078591993299</v>
      </c>
      <c r="K443" s="165">
        <v>1.56385246342111</v>
      </c>
    </row>
    <row r="444" spans="1:11" x14ac:dyDescent="0.25">
      <c r="A444" s="165" t="s">
        <v>44</v>
      </c>
      <c r="B444" s="165" t="s">
        <v>45</v>
      </c>
      <c r="C444" s="165" t="s">
        <v>22</v>
      </c>
      <c r="D444" s="165">
        <v>170.37212679999999</v>
      </c>
      <c r="E444" s="165">
        <v>20.7717589812776</v>
      </c>
      <c r="F444" s="165">
        <v>2.5602531550179601</v>
      </c>
      <c r="G444" s="165">
        <v>21.444410396247999</v>
      </c>
      <c r="H444" s="165">
        <v>6484.1310212999997</v>
      </c>
      <c r="I444" s="165">
        <v>3.3335015283423601</v>
      </c>
      <c r="J444" s="165">
        <v>97.439746844981997</v>
      </c>
      <c r="K444" s="165">
        <v>0.56345712250094304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525</v>
      </c>
    </row>
    <row r="11" spans="1:11" x14ac:dyDescent="0.25">
      <c r="A11" t="s">
        <v>526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527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66" t="s">
        <v>19</v>
      </c>
      <c r="B17" s="166" t="s">
        <v>20</v>
      </c>
      <c r="C17" s="166" t="s">
        <v>21</v>
      </c>
      <c r="D17" s="166">
        <v>130177.02599540001</v>
      </c>
      <c r="E17" s="166">
        <v>3.4004732100888599</v>
      </c>
      <c r="F17" s="166">
        <v>36.303338445004101</v>
      </c>
      <c r="G17" s="166">
        <v>2.0130740074194402</v>
      </c>
      <c r="H17" s="166">
        <v>228404.392605</v>
      </c>
      <c r="I17" s="166">
        <v>2.9462235490515698</v>
      </c>
      <c r="J17" s="166">
        <v>63.696661554995899</v>
      </c>
      <c r="K17" s="166">
        <v>1.1473333958498</v>
      </c>
    </row>
    <row r="18" spans="1:11" x14ac:dyDescent="0.25">
      <c r="A18" s="166" t="s">
        <v>19</v>
      </c>
      <c r="B18" s="166" t="s">
        <v>20</v>
      </c>
      <c r="C18" s="166" t="s">
        <v>22</v>
      </c>
      <c r="D18" s="166">
        <v>2249944.3163256999</v>
      </c>
      <c r="E18" s="166">
        <v>0.70614757558269703</v>
      </c>
      <c r="F18" s="166">
        <v>35.0140892246962</v>
      </c>
      <c r="G18" s="166">
        <v>0.61989286313034397</v>
      </c>
      <c r="H18" s="166">
        <v>4175881.3045754</v>
      </c>
      <c r="I18" s="166">
        <v>0.50029528878111496</v>
      </c>
      <c r="J18" s="166">
        <v>64.985910775303793</v>
      </c>
      <c r="K18" s="166">
        <v>0.33399522697228501</v>
      </c>
    </row>
    <row r="19" spans="1:11" x14ac:dyDescent="0.25">
      <c r="A19" s="166" t="s">
        <v>19</v>
      </c>
      <c r="B19" s="166" t="s">
        <v>23</v>
      </c>
      <c r="C19" s="166" t="s">
        <v>21</v>
      </c>
      <c r="D19" s="166">
        <v>677.45501909999996</v>
      </c>
      <c r="E19" s="166"/>
      <c r="F19" s="166">
        <v>18.975293556111001</v>
      </c>
      <c r="G19" s="166"/>
      <c r="H19" s="166">
        <v>2892.7401776000002</v>
      </c>
      <c r="I19" s="166"/>
      <c r="J19" s="166">
        <v>81.024706443889002</v>
      </c>
      <c r="K19" s="166"/>
    </row>
    <row r="20" spans="1:11" x14ac:dyDescent="0.25">
      <c r="A20" s="166" t="s">
        <v>19</v>
      </c>
      <c r="B20" s="166" t="s">
        <v>23</v>
      </c>
      <c r="C20" s="166" t="s">
        <v>22</v>
      </c>
      <c r="D20" s="166">
        <v>4862.0840140999999</v>
      </c>
      <c r="E20" s="166"/>
      <c r="F20" s="166">
        <v>23.6453156480327</v>
      </c>
      <c r="G20" s="166"/>
      <c r="H20" s="166">
        <v>15700.4835848</v>
      </c>
      <c r="I20" s="166"/>
      <c r="J20" s="166">
        <v>76.354684351967293</v>
      </c>
      <c r="K20" s="166"/>
    </row>
    <row r="21" spans="1:11" x14ac:dyDescent="0.25">
      <c r="A21" s="166" t="s">
        <v>19</v>
      </c>
      <c r="B21" s="166" t="s">
        <v>24</v>
      </c>
      <c r="C21" s="166" t="s">
        <v>21</v>
      </c>
      <c r="D21" s="166">
        <v>129499.5709763</v>
      </c>
      <c r="E21" s="166">
        <v>3.41745153240542</v>
      </c>
      <c r="F21" s="166">
        <v>36.477599140306602</v>
      </c>
      <c r="G21" s="166">
        <v>2.0220082090385398</v>
      </c>
      <c r="H21" s="166">
        <v>225511.6524274</v>
      </c>
      <c r="I21" s="166">
        <v>2.9813230054080702</v>
      </c>
      <c r="J21" s="166">
        <v>63.522400859693398</v>
      </c>
      <c r="K21" s="166">
        <v>1.1611337718584001</v>
      </c>
    </row>
    <row r="22" spans="1:11" x14ac:dyDescent="0.25">
      <c r="A22" s="166" t="s">
        <v>19</v>
      </c>
      <c r="B22" s="166" t="s">
        <v>24</v>
      </c>
      <c r="C22" s="166" t="s">
        <v>22</v>
      </c>
      <c r="D22" s="166">
        <v>2245082.2323115999</v>
      </c>
      <c r="E22" s="166">
        <v>0.70749549110843502</v>
      </c>
      <c r="F22" s="166">
        <v>35.050585957654903</v>
      </c>
      <c r="G22" s="166">
        <v>0.62114721344313295</v>
      </c>
      <c r="H22" s="166">
        <v>4160180.8209906002</v>
      </c>
      <c r="I22" s="166">
        <v>0.50189918630455499</v>
      </c>
      <c r="J22" s="166">
        <v>64.949414042345097</v>
      </c>
      <c r="K22" s="166">
        <v>0.33520816343241999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528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67" t="s">
        <v>19</v>
      </c>
      <c r="B33" s="167" t="s">
        <v>20</v>
      </c>
      <c r="C33" s="167" t="s">
        <v>21</v>
      </c>
      <c r="D33" s="167">
        <v>130177.02599540001</v>
      </c>
      <c r="E33" s="167">
        <v>3.4004732100888599</v>
      </c>
      <c r="F33" s="167">
        <v>36.303338445004101</v>
      </c>
      <c r="G33" s="167">
        <v>2.0130740074194402</v>
      </c>
      <c r="H33" s="167">
        <v>228404.392605</v>
      </c>
      <c r="I33" s="167">
        <v>2.9462235490515698</v>
      </c>
      <c r="J33" s="167">
        <v>63.696661554995899</v>
      </c>
      <c r="K33" s="167">
        <v>1.1473333958498</v>
      </c>
    </row>
    <row r="34" spans="1:11" x14ac:dyDescent="0.25">
      <c r="A34" s="167" t="s">
        <v>19</v>
      </c>
      <c r="B34" s="167" t="s">
        <v>20</v>
      </c>
      <c r="C34" s="167" t="s">
        <v>22</v>
      </c>
      <c r="D34" s="167">
        <v>2249944.3163256999</v>
      </c>
      <c r="E34" s="167">
        <v>0.70614757558269703</v>
      </c>
      <c r="F34" s="167">
        <v>35.0140892246962</v>
      </c>
      <c r="G34" s="167">
        <v>0.61989286313034397</v>
      </c>
      <c r="H34" s="167">
        <v>4175881.3045754</v>
      </c>
      <c r="I34" s="167">
        <v>0.50029528878111496</v>
      </c>
      <c r="J34" s="167">
        <v>64.985910775303793</v>
      </c>
      <c r="K34" s="167">
        <v>0.33399522697228501</v>
      </c>
    </row>
    <row r="35" spans="1:11" x14ac:dyDescent="0.25">
      <c r="A35" s="167" t="s">
        <v>32</v>
      </c>
      <c r="B35" s="167" t="s">
        <v>33</v>
      </c>
      <c r="C35" s="167" t="s">
        <v>21</v>
      </c>
      <c r="D35" s="167">
        <v>2148.8275749999998</v>
      </c>
      <c r="E35" s="167">
        <v>26.9923727956931</v>
      </c>
      <c r="F35" s="167">
        <v>39.198402809860902</v>
      </c>
      <c r="G35" s="167">
        <v>14.815801788292699</v>
      </c>
      <c r="H35" s="167">
        <v>3333.0987816000002</v>
      </c>
      <c r="I35" s="167">
        <v>23.506663702009099</v>
      </c>
      <c r="J35" s="167">
        <v>60.801597190139098</v>
      </c>
      <c r="K35" s="167">
        <v>9.5516531355650596</v>
      </c>
    </row>
    <row r="36" spans="1:11" x14ac:dyDescent="0.25">
      <c r="A36" s="167" t="s">
        <v>32</v>
      </c>
      <c r="B36" s="167" t="s">
        <v>33</v>
      </c>
      <c r="C36" s="167" t="s">
        <v>22</v>
      </c>
      <c r="D36" s="167">
        <v>46684.5735241</v>
      </c>
      <c r="E36" s="167">
        <v>4.5848014398294703</v>
      </c>
      <c r="F36" s="167">
        <v>35.052376268465402</v>
      </c>
      <c r="G36" s="167">
        <v>4.2993827788835697</v>
      </c>
      <c r="H36" s="167">
        <v>86500.615310299996</v>
      </c>
      <c r="I36" s="167">
        <v>3.2794056904719602</v>
      </c>
      <c r="J36" s="167">
        <v>64.947623731534605</v>
      </c>
      <c r="K36" s="167">
        <v>2.3203864010564899</v>
      </c>
    </row>
    <row r="37" spans="1:11" x14ac:dyDescent="0.25">
      <c r="A37" s="167" t="s">
        <v>34</v>
      </c>
      <c r="B37" s="167" t="s">
        <v>35</v>
      </c>
      <c r="C37" s="167" t="s">
        <v>21</v>
      </c>
      <c r="D37" s="167">
        <v>341.78483870000002</v>
      </c>
      <c r="E37" s="167">
        <v>26.275800139403401</v>
      </c>
      <c r="F37" s="167">
        <v>32.518169484754402</v>
      </c>
      <c r="G37" s="167">
        <v>16.6914211336249</v>
      </c>
      <c r="H37" s="167">
        <v>709.27321319999999</v>
      </c>
      <c r="I37" s="167">
        <v>18.3997086967466</v>
      </c>
      <c r="J37" s="167">
        <v>67.481830515245605</v>
      </c>
      <c r="K37" s="167">
        <v>8.04326819857088</v>
      </c>
    </row>
    <row r="38" spans="1:11" x14ac:dyDescent="0.25">
      <c r="A38" s="167" t="s">
        <v>34</v>
      </c>
      <c r="B38" s="167" t="s">
        <v>35</v>
      </c>
      <c r="C38" s="167" t="s">
        <v>22</v>
      </c>
      <c r="D38" s="167">
        <v>11180.106433200001</v>
      </c>
      <c r="E38" s="167">
        <v>5.0831882033695504</v>
      </c>
      <c r="F38" s="167">
        <v>34.340811086309003</v>
      </c>
      <c r="G38" s="167">
        <v>4.6807458309651402</v>
      </c>
      <c r="H38" s="167">
        <v>21376.219639300001</v>
      </c>
      <c r="I38" s="167">
        <v>3.3255581752460199</v>
      </c>
      <c r="J38" s="167">
        <v>65.659188913690997</v>
      </c>
      <c r="K38" s="167">
        <v>2.4481052992521199</v>
      </c>
    </row>
    <row r="39" spans="1:11" x14ac:dyDescent="0.25">
      <c r="A39" s="167" t="s">
        <v>36</v>
      </c>
      <c r="B39" s="167" t="s">
        <v>37</v>
      </c>
      <c r="C39" s="167" t="s">
        <v>21</v>
      </c>
      <c r="D39" s="167">
        <v>1004.1282950999999</v>
      </c>
      <c r="E39" s="167">
        <v>36.752268858282001</v>
      </c>
      <c r="F39" s="167">
        <v>40.493552436708001</v>
      </c>
      <c r="G39" s="167">
        <v>16.302740125677001</v>
      </c>
      <c r="H39" s="167">
        <v>1475.5955984</v>
      </c>
      <c r="I39" s="167">
        <v>26.66284956898</v>
      </c>
      <c r="J39" s="167">
        <v>59.506447563291999</v>
      </c>
      <c r="K39" s="167">
        <v>11.0938543497992</v>
      </c>
    </row>
    <row r="40" spans="1:11" x14ac:dyDescent="0.25">
      <c r="A40" s="167" t="s">
        <v>36</v>
      </c>
      <c r="B40" s="167" t="s">
        <v>37</v>
      </c>
      <c r="C40" s="167" t="s">
        <v>22</v>
      </c>
      <c r="D40" s="167">
        <v>37679.114658899998</v>
      </c>
      <c r="E40" s="167">
        <v>4.4163870448847504</v>
      </c>
      <c r="F40" s="167">
        <v>40.795098178755097</v>
      </c>
      <c r="G40" s="167">
        <v>3.80960240767042</v>
      </c>
      <c r="H40" s="167">
        <v>54682.753166000002</v>
      </c>
      <c r="I40" s="167">
        <v>4.3016653282402304</v>
      </c>
      <c r="J40" s="167">
        <v>59.204901821244903</v>
      </c>
      <c r="K40" s="167">
        <v>2.62500400240793</v>
      </c>
    </row>
    <row r="41" spans="1:11" x14ac:dyDescent="0.25">
      <c r="A41" s="167" t="s">
        <v>38</v>
      </c>
      <c r="B41" s="167" t="s">
        <v>39</v>
      </c>
      <c r="C41" s="167" t="s">
        <v>21</v>
      </c>
      <c r="D41" s="167">
        <v>578.68145100000004</v>
      </c>
      <c r="E41" s="167">
        <v>18.435083844968901</v>
      </c>
      <c r="F41" s="167">
        <v>30.8657423233801</v>
      </c>
      <c r="G41" s="167">
        <v>14.8331015620097</v>
      </c>
      <c r="H41" s="167">
        <v>1296.1526124</v>
      </c>
      <c r="I41" s="167">
        <v>18.625365434812</v>
      </c>
      <c r="J41" s="167">
        <v>69.134257676619896</v>
      </c>
      <c r="K41" s="167">
        <v>6.6223997487767798</v>
      </c>
    </row>
    <row r="42" spans="1:11" x14ac:dyDescent="0.25">
      <c r="A42" s="167" t="s">
        <v>38</v>
      </c>
      <c r="B42" s="167" t="s">
        <v>39</v>
      </c>
      <c r="C42" s="167" t="s">
        <v>22</v>
      </c>
      <c r="D42" s="167">
        <v>9880.8044229999996</v>
      </c>
      <c r="E42" s="167">
        <v>6.5671702315449298</v>
      </c>
      <c r="F42" s="167">
        <v>34.892007397105601</v>
      </c>
      <c r="G42" s="167">
        <v>6.4420583235620299</v>
      </c>
      <c r="H42" s="167">
        <v>18437.441387700001</v>
      </c>
      <c r="I42" s="167">
        <v>4.5336249206458703</v>
      </c>
      <c r="J42" s="167">
        <v>65.107992602894399</v>
      </c>
      <c r="K42" s="167">
        <v>3.4523618021717399</v>
      </c>
    </row>
    <row r="43" spans="1:11" x14ac:dyDescent="0.25">
      <c r="A43" s="167" t="s">
        <v>40</v>
      </c>
      <c r="B43" s="167" t="s">
        <v>41</v>
      </c>
      <c r="C43" s="167" t="s">
        <v>21</v>
      </c>
      <c r="D43" s="167">
        <v>1536.710394</v>
      </c>
      <c r="E43" s="167">
        <v>35.150457842016401</v>
      </c>
      <c r="F43" s="167">
        <v>26.778983701621002</v>
      </c>
      <c r="G43" s="167">
        <v>21.151000373255801</v>
      </c>
      <c r="H43" s="167">
        <v>4201.7836845000002</v>
      </c>
      <c r="I43" s="167">
        <v>43.759733889284099</v>
      </c>
      <c r="J43" s="167">
        <v>73.221016298378998</v>
      </c>
      <c r="K43" s="167">
        <v>7.7355153329240904</v>
      </c>
    </row>
    <row r="44" spans="1:11" x14ac:dyDescent="0.25">
      <c r="A44" s="167" t="s">
        <v>40</v>
      </c>
      <c r="B44" s="167" t="s">
        <v>41</v>
      </c>
      <c r="C44" s="167" t="s">
        <v>22</v>
      </c>
      <c r="D44" s="167">
        <v>37719.503625999998</v>
      </c>
      <c r="E44" s="167">
        <v>8.3254775839244299</v>
      </c>
      <c r="F44" s="167">
        <v>28.980927820949599</v>
      </c>
      <c r="G44" s="167">
        <v>7.1483244730789002</v>
      </c>
      <c r="H44" s="167">
        <v>92433.346755599996</v>
      </c>
      <c r="I44" s="167">
        <v>3.6128959256035502</v>
      </c>
      <c r="J44" s="167">
        <v>71.019072179050397</v>
      </c>
      <c r="K44" s="167">
        <v>2.9170343858158398</v>
      </c>
    </row>
    <row r="45" spans="1:11" x14ac:dyDescent="0.25">
      <c r="A45" s="167" t="s">
        <v>42</v>
      </c>
      <c r="B45" s="167" t="s">
        <v>43</v>
      </c>
      <c r="C45" s="167" t="s">
        <v>21</v>
      </c>
      <c r="D45" s="167">
        <v>22552.519167599999</v>
      </c>
      <c r="E45" s="167">
        <v>30.1833354640797</v>
      </c>
      <c r="F45" s="167">
        <v>41.979330551002199</v>
      </c>
      <c r="G45" s="167">
        <v>12.0130187003413</v>
      </c>
      <c r="H45" s="167">
        <v>31170.393683999999</v>
      </c>
      <c r="I45" s="167">
        <v>27.687826047158101</v>
      </c>
      <c r="J45" s="167">
        <v>58.020669448997801</v>
      </c>
      <c r="K45" s="167">
        <v>8.6917039690535507</v>
      </c>
    </row>
    <row r="46" spans="1:11" x14ac:dyDescent="0.25">
      <c r="A46" s="167" t="s">
        <v>42</v>
      </c>
      <c r="B46" s="167" t="s">
        <v>43</v>
      </c>
      <c r="C46" s="167" t="s">
        <v>22</v>
      </c>
      <c r="D46" s="167">
        <v>192469.44109879999</v>
      </c>
      <c r="E46" s="167">
        <v>6.4177264487288799</v>
      </c>
      <c r="F46" s="167">
        <v>30.8323351585416</v>
      </c>
      <c r="G46" s="167">
        <v>5.8752382600615602</v>
      </c>
      <c r="H46" s="167">
        <v>431775.9821204</v>
      </c>
      <c r="I46" s="167">
        <v>3.8992596100455401</v>
      </c>
      <c r="J46" s="167">
        <v>69.167664841458404</v>
      </c>
      <c r="K46" s="167">
        <v>2.6189595324017199</v>
      </c>
    </row>
    <row r="47" spans="1:11" x14ac:dyDescent="0.25">
      <c r="A47" s="167" t="s">
        <v>44</v>
      </c>
      <c r="B47" s="167" t="s">
        <v>45</v>
      </c>
      <c r="C47" s="167" t="s">
        <v>21</v>
      </c>
      <c r="D47" s="167">
        <v>216.30330190000001</v>
      </c>
      <c r="E47" s="167">
        <v>29.001697687600501</v>
      </c>
      <c r="F47" s="167">
        <v>28.844435961515298</v>
      </c>
      <c r="G47" s="167">
        <v>20.668324328089799</v>
      </c>
      <c r="H47" s="167">
        <v>533.59280349999995</v>
      </c>
      <c r="I47" s="167">
        <v>21.6804343168115</v>
      </c>
      <c r="J47" s="167">
        <v>71.155564038484698</v>
      </c>
      <c r="K47" s="167">
        <v>8.3783491223676396</v>
      </c>
    </row>
    <row r="48" spans="1:11" x14ac:dyDescent="0.25">
      <c r="A48" s="167" t="s">
        <v>44</v>
      </c>
      <c r="B48" s="167" t="s">
        <v>45</v>
      </c>
      <c r="C48" s="167" t="s">
        <v>22</v>
      </c>
      <c r="D48" s="167">
        <v>6874.7493172000004</v>
      </c>
      <c r="E48" s="167">
        <v>6.6764085602927796</v>
      </c>
      <c r="F48" s="167">
        <v>26.341178138192699</v>
      </c>
      <c r="G48" s="167">
        <v>6.4014807376361897</v>
      </c>
      <c r="H48" s="167">
        <v>19224.118702799999</v>
      </c>
      <c r="I48" s="167">
        <v>2.9141531140967398</v>
      </c>
      <c r="J48" s="167">
        <v>73.658821861807297</v>
      </c>
      <c r="K48" s="167">
        <v>2.2892375983780999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529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68" t="s">
        <v>19</v>
      </c>
      <c r="B59" s="168" t="s">
        <v>20</v>
      </c>
      <c r="C59" s="168" t="s">
        <v>21</v>
      </c>
      <c r="D59" s="168">
        <v>129499.5709763</v>
      </c>
      <c r="E59" s="168">
        <v>3.41745153240542</v>
      </c>
      <c r="F59" s="168">
        <v>36.477599140306602</v>
      </c>
      <c r="G59" s="168">
        <v>2.0220082090385398</v>
      </c>
      <c r="H59" s="168">
        <v>225511.6524274</v>
      </c>
      <c r="I59" s="168">
        <v>2.9813230054080702</v>
      </c>
      <c r="J59" s="168">
        <v>63.522400859693398</v>
      </c>
      <c r="K59" s="168">
        <v>1.1611337718584001</v>
      </c>
    </row>
    <row r="60" spans="1:11" x14ac:dyDescent="0.25">
      <c r="A60" s="168" t="s">
        <v>19</v>
      </c>
      <c r="B60" s="168" t="s">
        <v>20</v>
      </c>
      <c r="C60" s="168" t="s">
        <v>22</v>
      </c>
      <c r="D60" s="168">
        <v>2245082.2323115999</v>
      </c>
      <c r="E60" s="168">
        <v>0.70749549110843502</v>
      </c>
      <c r="F60" s="168">
        <v>35.050585957654903</v>
      </c>
      <c r="G60" s="168">
        <v>0.62114721344313295</v>
      </c>
      <c r="H60" s="168">
        <v>4160180.8209906002</v>
      </c>
      <c r="I60" s="168">
        <v>0.50189918630455499</v>
      </c>
      <c r="J60" s="168">
        <v>64.949414042345097</v>
      </c>
      <c r="K60" s="168">
        <v>0.33520816343241999</v>
      </c>
    </row>
    <row r="61" spans="1:11" x14ac:dyDescent="0.25">
      <c r="A61" s="168" t="s">
        <v>47</v>
      </c>
      <c r="B61" s="168" t="s">
        <v>48</v>
      </c>
      <c r="C61" s="168" t="s">
        <v>21</v>
      </c>
      <c r="D61" s="168">
        <v>91.146551799999997</v>
      </c>
      <c r="E61" s="168">
        <v>32.496742832347202</v>
      </c>
      <c r="F61" s="168">
        <v>15.1245746018035</v>
      </c>
      <c r="G61" s="168">
        <v>23.884304824006598</v>
      </c>
      <c r="H61" s="168">
        <v>511.49222780000002</v>
      </c>
      <c r="I61" s="168">
        <v>20.380680639844002</v>
      </c>
      <c r="J61" s="168">
        <v>84.875425398196498</v>
      </c>
      <c r="K61" s="168">
        <v>4.2561194648289504</v>
      </c>
    </row>
    <row r="62" spans="1:11" x14ac:dyDescent="0.25">
      <c r="A62" s="168" t="s">
        <v>47</v>
      </c>
      <c r="B62" s="168" t="s">
        <v>48</v>
      </c>
      <c r="C62" s="168" t="s">
        <v>22</v>
      </c>
      <c r="D62" s="168">
        <v>1848.2460283</v>
      </c>
      <c r="E62" s="168">
        <v>8.9501641644147707</v>
      </c>
      <c r="F62" s="168">
        <v>24.341342572241199</v>
      </c>
      <c r="G62" s="168">
        <v>7.8340337770754802</v>
      </c>
      <c r="H62" s="168">
        <v>5744.7863724999997</v>
      </c>
      <c r="I62" s="168">
        <v>5.1705965861101699</v>
      </c>
      <c r="J62" s="168">
        <v>75.658657427758797</v>
      </c>
      <c r="K62" s="168">
        <v>2.5204108343104101</v>
      </c>
    </row>
    <row r="63" spans="1:11" x14ac:dyDescent="0.25">
      <c r="A63" s="168" t="s">
        <v>49</v>
      </c>
      <c r="B63" s="168" t="s">
        <v>50</v>
      </c>
      <c r="C63" s="168" t="s">
        <v>21</v>
      </c>
      <c r="D63" s="168">
        <v>773.71141780000005</v>
      </c>
      <c r="E63" s="168">
        <v>36.294179109285601</v>
      </c>
      <c r="F63" s="168">
        <v>27.734876914900799</v>
      </c>
      <c r="G63" s="168">
        <v>25.303585006377599</v>
      </c>
      <c r="H63" s="168">
        <v>2015.9581386</v>
      </c>
      <c r="I63" s="168">
        <v>27.076538937685701</v>
      </c>
      <c r="J63" s="168">
        <v>72.265123085099205</v>
      </c>
      <c r="K63" s="168">
        <v>9.7113487903588602</v>
      </c>
    </row>
    <row r="64" spans="1:11" x14ac:dyDescent="0.25">
      <c r="A64" s="168" t="s">
        <v>49</v>
      </c>
      <c r="B64" s="168" t="s">
        <v>50</v>
      </c>
      <c r="C64" s="168" t="s">
        <v>22</v>
      </c>
      <c r="D64" s="168">
        <v>15918.625581300001</v>
      </c>
      <c r="E64" s="168">
        <v>6.3913156214179097</v>
      </c>
      <c r="F64" s="168">
        <v>27.9079182792937</v>
      </c>
      <c r="G64" s="168">
        <v>5.7588794524246598</v>
      </c>
      <c r="H64" s="168">
        <v>41121.191656199997</v>
      </c>
      <c r="I64" s="168">
        <v>4.30202280804082</v>
      </c>
      <c r="J64" s="168">
        <v>72.092081720706304</v>
      </c>
      <c r="K64" s="168">
        <v>2.2293479852782498</v>
      </c>
    </row>
    <row r="65" spans="1:11" x14ac:dyDescent="0.25">
      <c r="A65" s="168" t="s">
        <v>32</v>
      </c>
      <c r="B65" s="168" t="s">
        <v>33</v>
      </c>
      <c r="C65" s="168" t="s">
        <v>21</v>
      </c>
      <c r="D65" s="168">
        <v>1777.7311115</v>
      </c>
      <c r="E65" s="168">
        <v>32.140375167847097</v>
      </c>
      <c r="F65" s="168">
        <v>44.246716910112497</v>
      </c>
      <c r="G65" s="168">
        <v>17.471152693378698</v>
      </c>
      <c r="H65" s="168">
        <v>2240.0384217999999</v>
      </c>
      <c r="I65" s="168">
        <v>33.764422583867102</v>
      </c>
      <c r="J65" s="168">
        <v>55.753283089887503</v>
      </c>
      <c r="K65" s="168">
        <v>13.865392394398601</v>
      </c>
    </row>
    <row r="66" spans="1:11" x14ac:dyDescent="0.25">
      <c r="A66" s="168" t="s">
        <v>32</v>
      </c>
      <c r="B66" s="168" t="s">
        <v>33</v>
      </c>
      <c r="C66" s="168" t="s">
        <v>22</v>
      </c>
      <c r="D66" s="168">
        <v>39663.5524563</v>
      </c>
      <c r="E66" s="168">
        <v>5.3195805955916802</v>
      </c>
      <c r="F66" s="168">
        <v>34.962008728707602</v>
      </c>
      <c r="G66" s="168">
        <v>4.9841046624586101</v>
      </c>
      <c r="H66" s="168">
        <v>73784.026497400002</v>
      </c>
      <c r="I66" s="168">
        <v>3.7884642592693099</v>
      </c>
      <c r="J66" s="168">
        <v>65.037991271292398</v>
      </c>
      <c r="K66" s="168">
        <v>2.6792695670259001</v>
      </c>
    </row>
    <row r="67" spans="1:11" x14ac:dyDescent="0.25">
      <c r="A67" s="168" t="s">
        <v>34</v>
      </c>
      <c r="B67" s="168" t="s">
        <v>35</v>
      </c>
      <c r="C67" s="168" t="s">
        <v>21</v>
      </c>
      <c r="D67" s="168">
        <v>181.5242915</v>
      </c>
      <c r="E67" s="168">
        <v>41.452997255459501</v>
      </c>
      <c r="F67" s="168">
        <v>35.157636719765101</v>
      </c>
      <c r="G67" s="168">
        <v>26.134638866698101</v>
      </c>
      <c r="H67" s="168">
        <v>334.7911052</v>
      </c>
      <c r="I67" s="168">
        <v>29.215332440788799</v>
      </c>
      <c r="J67" s="168">
        <v>64.842363280234906</v>
      </c>
      <c r="K67" s="168">
        <v>14.1702444605023</v>
      </c>
    </row>
    <row r="68" spans="1:11" x14ac:dyDescent="0.25">
      <c r="A68" s="168" t="s">
        <v>34</v>
      </c>
      <c r="B68" s="168" t="s">
        <v>35</v>
      </c>
      <c r="C68" s="168" t="s">
        <v>22</v>
      </c>
      <c r="D68" s="168">
        <v>7709.0961023</v>
      </c>
      <c r="E68" s="168">
        <v>6.8455132592842496</v>
      </c>
      <c r="F68" s="168">
        <v>34.413245508027003</v>
      </c>
      <c r="G68" s="168">
        <v>6.2721853146429698</v>
      </c>
      <c r="H68" s="168">
        <v>14692.4414118</v>
      </c>
      <c r="I68" s="168">
        <v>4.3326763508919104</v>
      </c>
      <c r="J68" s="168">
        <v>65.586754491972997</v>
      </c>
      <c r="K68" s="168">
        <v>3.29100372135454</v>
      </c>
    </row>
    <row r="69" spans="1:11" x14ac:dyDescent="0.25">
      <c r="A69" s="168" t="s">
        <v>51</v>
      </c>
      <c r="B69" s="168" t="s">
        <v>52</v>
      </c>
      <c r="C69" s="168" t="s">
        <v>21</v>
      </c>
      <c r="D69" s="168">
        <v>433.36357190000001</v>
      </c>
      <c r="E69" s="168">
        <v>22.211809797580301</v>
      </c>
      <c r="F69" s="168">
        <v>17.509327517055901</v>
      </c>
      <c r="G69" s="168">
        <v>17.575784106723699</v>
      </c>
      <c r="H69" s="168">
        <v>2041.6804952</v>
      </c>
      <c r="I69" s="168">
        <v>13.9367590056673</v>
      </c>
      <c r="J69" s="168">
        <v>82.490672482944106</v>
      </c>
      <c r="K69" s="168">
        <v>3.7306055464309602</v>
      </c>
    </row>
    <row r="70" spans="1:11" x14ac:dyDescent="0.25">
      <c r="A70" s="168" t="s">
        <v>51</v>
      </c>
      <c r="B70" s="168" t="s">
        <v>52</v>
      </c>
      <c r="C70" s="168" t="s">
        <v>22</v>
      </c>
      <c r="D70" s="168">
        <v>4257.5784555999999</v>
      </c>
      <c r="E70" s="168">
        <v>6.4850295327136198</v>
      </c>
      <c r="F70" s="168">
        <v>24.978079017573801</v>
      </c>
      <c r="G70" s="168">
        <v>6.0241681438161701</v>
      </c>
      <c r="H70" s="168">
        <v>12787.681320399999</v>
      </c>
      <c r="I70" s="168">
        <v>4.4014591632483597</v>
      </c>
      <c r="J70" s="168">
        <v>75.021920982426195</v>
      </c>
      <c r="K70" s="168">
        <v>2.00570907730607</v>
      </c>
    </row>
    <row r="71" spans="1:11" x14ac:dyDescent="0.25">
      <c r="A71" s="168" t="s">
        <v>53</v>
      </c>
      <c r="B71" s="168" t="s">
        <v>54</v>
      </c>
      <c r="C71" s="168" t="s">
        <v>21</v>
      </c>
      <c r="D71" s="168">
        <v>1074.8592042</v>
      </c>
      <c r="E71" s="168">
        <v>31.787411120543101</v>
      </c>
      <c r="F71" s="168">
        <v>17.264895603294601</v>
      </c>
      <c r="G71" s="168">
        <v>25.659988781087101</v>
      </c>
      <c r="H71" s="168">
        <v>5150.8326789000002</v>
      </c>
      <c r="I71" s="168">
        <v>23.3751770210154</v>
      </c>
      <c r="J71" s="168">
        <v>82.735104396705395</v>
      </c>
      <c r="K71" s="168">
        <v>5.3546439654316798</v>
      </c>
    </row>
    <row r="72" spans="1:11" x14ac:dyDescent="0.25">
      <c r="A72" s="168" t="s">
        <v>53</v>
      </c>
      <c r="B72" s="168" t="s">
        <v>54</v>
      </c>
      <c r="C72" s="168" t="s">
        <v>22</v>
      </c>
      <c r="D72" s="168">
        <v>24632.766338699999</v>
      </c>
      <c r="E72" s="168">
        <v>7.25137954091577</v>
      </c>
      <c r="F72" s="168">
        <v>19.5266167640041</v>
      </c>
      <c r="G72" s="168">
        <v>6.2542562912754303</v>
      </c>
      <c r="H72" s="168">
        <v>101516.92275699999</v>
      </c>
      <c r="I72" s="168">
        <v>2.7740857240806802</v>
      </c>
      <c r="J72" s="168">
        <v>80.473383235995897</v>
      </c>
      <c r="K72" s="168">
        <v>1.5175758845064999</v>
      </c>
    </row>
    <row r="73" spans="1:11" x14ac:dyDescent="0.25">
      <c r="A73" s="168" t="s">
        <v>36</v>
      </c>
      <c r="B73" s="168" t="s">
        <v>37</v>
      </c>
      <c r="C73" s="168" t="s">
        <v>21</v>
      </c>
      <c r="D73" s="168">
        <v>959.99289209999995</v>
      </c>
      <c r="E73" s="168">
        <v>38.428819525764602</v>
      </c>
      <c r="F73" s="168">
        <v>41.295626950924003</v>
      </c>
      <c r="G73" s="168">
        <v>16.851667785216598</v>
      </c>
      <c r="H73" s="168">
        <v>1364.6912523999999</v>
      </c>
      <c r="I73" s="168">
        <v>28.799025474816801</v>
      </c>
      <c r="J73" s="168">
        <v>58.704373049075997</v>
      </c>
      <c r="K73" s="168">
        <v>11.854315960029901</v>
      </c>
    </row>
    <row r="74" spans="1:11" x14ac:dyDescent="0.25">
      <c r="A74" s="168" t="s">
        <v>36</v>
      </c>
      <c r="B74" s="168" t="s">
        <v>37</v>
      </c>
      <c r="C74" s="168" t="s">
        <v>22</v>
      </c>
      <c r="D74" s="168">
        <v>37271.710938900003</v>
      </c>
      <c r="E74" s="168">
        <v>4.4636005816669302</v>
      </c>
      <c r="F74" s="168">
        <v>40.974532278522403</v>
      </c>
      <c r="G74" s="168">
        <v>3.8526263204612299</v>
      </c>
      <c r="H74" s="168">
        <v>53691.404113999997</v>
      </c>
      <c r="I74" s="168">
        <v>4.3793870070544498</v>
      </c>
      <c r="J74" s="168">
        <v>59.025467721477597</v>
      </c>
      <c r="K74" s="168">
        <v>2.6744313534237998</v>
      </c>
    </row>
    <row r="75" spans="1:11" x14ac:dyDescent="0.25">
      <c r="A75" s="168" t="s">
        <v>55</v>
      </c>
      <c r="B75" s="168" t="s">
        <v>56</v>
      </c>
      <c r="C75" s="168" t="s">
        <v>21</v>
      </c>
      <c r="D75" s="168">
        <v>3762.0295412</v>
      </c>
      <c r="E75" s="168">
        <v>21.880904816039099</v>
      </c>
      <c r="F75" s="168">
        <v>33.802185196676703</v>
      </c>
      <c r="G75" s="168">
        <v>13.177266427597401</v>
      </c>
      <c r="H75" s="168">
        <v>7367.5158396999996</v>
      </c>
      <c r="I75" s="168">
        <v>17.392701209085999</v>
      </c>
      <c r="J75" s="168">
        <v>66.197814803323297</v>
      </c>
      <c r="K75" s="168">
        <v>6.7286269417648104</v>
      </c>
    </row>
    <row r="76" spans="1:11" x14ac:dyDescent="0.25">
      <c r="A76" s="168" t="s">
        <v>55</v>
      </c>
      <c r="B76" s="168" t="s">
        <v>56</v>
      </c>
      <c r="C76" s="168" t="s">
        <v>22</v>
      </c>
      <c r="D76" s="168">
        <v>42182.004681899998</v>
      </c>
      <c r="E76" s="168">
        <v>4.2556692972380299</v>
      </c>
      <c r="F76" s="168">
        <v>37.381532042232202</v>
      </c>
      <c r="G76" s="168">
        <v>3.5939311238234599</v>
      </c>
      <c r="H76" s="168">
        <v>70659.824899200001</v>
      </c>
      <c r="I76" s="168">
        <v>4.2381785341460203</v>
      </c>
      <c r="J76" s="168">
        <v>62.618467957767798</v>
      </c>
      <c r="K76" s="168">
        <v>2.1454796938403402</v>
      </c>
    </row>
    <row r="77" spans="1:11" x14ac:dyDescent="0.25">
      <c r="A77" s="168" t="s">
        <v>57</v>
      </c>
      <c r="B77" s="168" t="s">
        <v>58</v>
      </c>
      <c r="C77" s="168" t="s">
        <v>21</v>
      </c>
      <c r="D77" s="168">
        <v>222.66161059999999</v>
      </c>
      <c r="E77" s="168">
        <v>28.3458993101499</v>
      </c>
      <c r="F77" s="168">
        <v>33.817038885645097</v>
      </c>
      <c r="G77" s="168">
        <v>16.548879496440499</v>
      </c>
      <c r="H77" s="168">
        <v>435.76863029999998</v>
      </c>
      <c r="I77" s="168">
        <v>24.351065237274302</v>
      </c>
      <c r="J77" s="168">
        <v>66.182961114354896</v>
      </c>
      <c r="K77" s="168">
        <v>8.4558637453228496</v>
      </c>
    </row>
    <row r="78" spans="1:11" x14ac:dyDescent="0.25">
      <c r="A78" s="168" t="s">
        <v>57</v>
      </c>
      <c r="B78" s="168" t="s">
        <v>58</v>
      </c>
      <c r="C78" s="168" t="s">
        <v>22</v>
      </c>
      <c r="D78" s="168">
        <v>3468.1090316999998</v>
      </c>
      <c r="E78" s="168">
        <v>8.8916553445342998</v>
      </c>
      <c r="F78" s="168">
        <v>30.227875055049299</v>
      </c>
      <c r="G78" s="168">
        <v>8.0512103519411493</v>
      </c>
      <c r="H78" s="168">
        <v>8005.1057589000002</v>
      </c>
      <c r="I78" s="168">
        <v>4.5532037572317501</v>
      </c>
      <c r="J78" s="168">
        <v>69.772124944950704</v>
      </c>
      <c r="K78" s="168">
        <v>3.4880832531962098</v>
      </c>
    </row>
    <row r="79" spans="1:11" x14ac:dyDescent="0.25">
      <c r="A79" s="168" t="s">
        <v>38</v>
      </c>
      <c r="B79" s="168" t="s">
        <v>39</v>
      </c>
      <c r="C79" s="168" t="s">
        <v>21</v>
      </c>
      <c r="D79" s="168">
        <v>139.1694809</v>
      </c>
      <c r="E79" s="168">
        <v>38.788208501881698</v>
      </c>
      <c r="F79" s="168">
        <v>17.266203665834599</v>
      </c>
      <c r="G79" s="168">
        <v>36.626670997467997</v>
      </c>
      <c r="H79" s="168">
        <v>666.85298699999998</v>
      </c>
      <c r="I79" s="168">
        <v>29.603580794009801</v>
      </c>
      <c r="J79" s="168">
        <v>82.733796334165405</v>
      </c>
      <c r="K79" s="168">
        <v>7.6438358816449403</v>
      </c>
    </row>
    <row r="80" spans="1:11" x14ac:dyDescent="0.25">
      <c r="A80" s="168" t="s">
        <v>38</v>
      </c>
      <c r="B80" s="168" t="s">
        <v>39</v>
      </c>
      <c r="C80" s="168" t="s">
        <v>22</v>
      </c>
      <c r="D80" s="168">
        <v>5372.3300005000001</v>
      </c>
      <c r="E80" s="168">
        <v>10.801813963888</v>
      </c>
      <c r="F80" s="168">
        <v>36.992921801254397</v>
      </c>
      <c r="G80" s="168">
        <v>10.321445355434699</v>
      </c>
      <c r="H80" s="168">
        <v>9150.2590216999997</v>
      </c>
      <c r="I80" s="168">
        <v>7.2537939164334402</v>
      </c>
      <c r="J80" s="168">
        <v>63.007078198745603</v>
      </c>
      <c r="K80" s="168">
        <v>6.0599607508401903</v>
      </c>
    </row>
    <row r="81" spans="1:11" x14ac:dyDescent="0.25">
      <c r="A81" s="168" t="s">
        <v>59</v>
      </c>
      <c r="B81" s="168" t="s">
        <v>60</v>
      </c>
      <c r="C81" s="168" t="s">
        <v>21</v>
      </c>
      <c r="D81" s="168">
        <v>2359.3674249999999</v>
      </c>
      <c r="E81" s="168">
        <v>22.900206120356501</v>
      </c>
      <c r="F81" s="168">
        <v>35.367460631825899</v>
      </c>
      <c r="G81" s="168">
        <v>14.3148897648644</v>
      </c>
      <c r="H81" s="168">
        <v>4311.6442417999997</v>
      </c>
      <c r="I81" s="168">
        <v>17.731981647677799</v>
      </c>
      <c r="J81" s="168">
        <v>64.632539368174093</v>
      </c>
      <c r="K81" s="168">
        <v>7.8332261915902501</v>
      </c>
    </row>
    <row r="82" spans="1:11" x14ac:dyDescent="0.25">
      <c r="A82" s="168" t="s">
        <v>59</v>
      </c>
      <c r="B82" s="168" t="s">
        <v>60</v>
      </c>
      <c r="C82" s="168" t="s">
        <v>22</v>
      </c>
      <c r="D82" s="168">
        <v>28627.6213651</v>
      </c>
      <c r="E82" s="168">
        <v>6.3091800902979003</v>
      </c>
      <c r="F82" s="168">
        <v>28.295666064498199</v>
      </c>
      <c r="G82" s="168">
        <v>5.9705120094159598</v>
      </c>
      <c r="H82" s="168">
        <v>72545.545224600006</v>
      </c>
      <c r="I82" s="168">
        <v>3.6598820919683002</v>
      </c>
      <c r="J82" s="168">
        <v>71.704333935501793</v>
      </c>
      <c r="K82" s="168">
        <v>2.3560586198941902</v>
      </c>
    </row>
    <row r="83" spans="1:11" x14ac:dyDescent="0.25">
      <c r="A83" s="168" t="s">
        <v>40</v>
      </c>
      <c r="B83" s="168" t="s">
        <v>41</v>
      </c>
      <c r="C83" s="168" t="s">
        <v>21</v>
      </c>
      <c r="D83" s="168">
        <v>1475.6374005</v>
      </c>
      <c r="E83" s="168">
        <v>36.5957668637582</v>
      </c>
      <c r="F83" s="168">
        <v>27.2524406465559</v>
      </c>
      <c r="G83" s="168">
        <v>22.361384225438702</v>
      </c>
      <c r="H83" s="168">
        <v>3939.0607531000001</v>
      </c>
      <c r="I83" s="168">
        <v>46.666734786864197</v>
      </c>
      <c r="J83" s="168">
        <v>72.747559353444103</v>
      </c>
      <c r="K83" s="168">
        <v>8.3769449008979002</v>
      </c>
    </row>
    <row r="84" spans="1:11" x14ac:dyDescent="0.25">
      <c r="A84" s="168" t="s">
        <v>40</v>
      </c>
      <c r="B84" s="168" t="s">
        <v>41</v>
      </c>
      <c r="C84" s="168" t="s">
        <v>22</v>
      </c>
      <c r="D84" s="168">
        <v>37384.053975199997</v>
      </c>
      <c r="E84" s="168">
        <v>8.3996998861485999</v>
      </c>
      <c r="F84" s="168">
        <v>29.013078451704398</v>
      </c>
      <c r="G84" s="168">
        <v>7.2113325167279498</v>
      </c>
      <c r="H84" s="168">
        <v>91468.366968100003</v>
      </c>
      <c r="I84" s="168">
        <v>3.6507461327696298</v>
      </c>
      <c r="J84" s="168">
        <v>70.986921548295598</v>
      </c>
      <c r="K84" s="168">
        <v>2.9473451092932801</v>
      </c>
    </row>
    <row r="85" spans="1:11" x14ac:dyDescent="0.25">
      <c r="A85" s="168" t="s">
        <v>61</v>
      </c>
      <c r="B85" s="168" t="s">
        <v>62</v>
      </c>
      <c r="C85" s="168" t="s">
        <v>21</v>
      </c>
      <c r="D85" s="168">
        <v>384.18637080000002</v>
      </c>
      <c r="E85" s="168">
        <v>29.226700586396301</v>
      </c>
      <c r="F85" s="168">
        <v>31.290614521542601</v>
      </c>
      <c r="G85" s="168">
        <v>17.7242411144023</v>
      </c>
      <c r="H85" s="168">
        <v>843.61428660000001</v>
      </c>
      <c r="I85" s="168">
        <v>22.731656088314701</v>
      </c>
      <c r="J85" s="168">
        <v>68.709385478457406</v>
      </c>
      <c r="K85" s="168">
        <v>8.0717123655766692</v>
      </c>
    </row>
    <row r="86" spans="1:11" x14ac:dyDescent="0.25">
      <c r="A86" s="168" t="s">
        <v>61</v>
      </c>
      <c r="B86" s="168" t="s">
        <v>62</v>
      </c>
      <c r="C86" s="168" t="s">
        <v>22</v>
      </c>
      <c r="D86" s="168">
        <v>8146.4963058000003</v>
      </c>
      <c r="E86" s="168">
        <v>5.9747357943513997</v>
      </c>
      <c r="F86" s="168">
        <v>35.048563236770299</v>
      </c>
      <c r="G86" s="168">
        <v>5.0950280939478798</v>
      </c>
      <c r="H86" s="168">
        <v>15096.956644800001</v>
      </c>
      <c r="I86" s="168">
        <v>3.65476996852993</v>
      </c>
      <c r="J86" s="168">
        <v>64.951436763229694</v>
      </c>
      <c r="K86" s="168">
        <v>2.7493374010311</v>
      </c>
    </row>
    <row r="87" spans="1:11" x14ac:dyDescent="0.25">
      <c r="A87" s="168" t="s">
        <v>42</v>
      </c>
      <c r="B87" s="168" t="s">
        <v>43</v>
      </c>
      <c r="C87" s="168" t="s">
        <v>21</v>
      </c>
      <c r="D87" s="168">
        <v>22322.0806242</v>
      </c>
      <c r="E87" s="168">
        <v>30.4941701957944</v>
      </c>
      <c r="F87" s="168">
        <v>42.069505727824698</v>
      </c>
      <c r="G87" s="168">
        <v>12.1321066576806</v>
      </c>
      <c r="H87" s="168">
        <v>30737.921479500001</v>
      </c>
      <c r="I87" s="168">
        <v>28.076296762263699</v>
      </c>
      <c r="J87" s="168">
        <v>57.930494272175302</v>
      </c>
      <c r="K87" s="168">
        <v>8.8104156012875894</v>
      </c>
    </row>
    <row r="88" spans="1:11" x14ac:dyDescent="0.25">
      <c r="A88" s="168" t="s">
        <v>42</v>
      </c>
      <c r="B88" s="168" t="s">
        <v>43</v>
      </c>
      <c r="C88" s="168" t="s">
        <v>22</v>
      </c>
      <c r="D88" s="168">
        <v>191348.27919619999</v>
      </c>
      <c r="E88" s="168">
        <v>6.4551726224541799</v>
      </c>
      <c r="F88" s="168">
        <v>30.801709415566201</v>
      </c>
      <c r="G88" s="168">
        <v>5.9094350963470896</v>
      </c>
      <c r="H88" s="168">
        <v>429877.88917839999</v>
      </c>
      <c r="I88" s="168">
        <v>3.9163862124952802</v>
      </c>
      <c r="J88" s="168">
        <v>69.198290584433806</v>
      </c>
      <c r="K88" s="168">
        <v>2.63042195277548</v>
      </c>
    </row>
    <row r="89" spans="1:11" x14ac:dyDescent="0.25">
      <c r="A89" s="168" t="s">
        <v>44</v>
      </c>
      <c r="B89" s="168" t="s">
        <v>45</v>
      </c>
      <c r="C89" s="168" t="s">
        <v>21</v>
      </c>
      <c r="D89" s="168">
        <v>162.9285434</v>
      </c>
      <c r="E89" s="168">
        <v>36.665057709890498</v>
      </c>
      <c r="F89" s="168">
        <v>39.520125517137799</v>
      </c>
      <c r="G89" s="168">
        <v>23.214854571935</v>
      </c>
      <c r="H89" s="168">
        <v>249.33872869999999</v>
      </c>
      <c r="I89" s="168">
        <v>34.810399390071701</v>
      </c>
      <c r="J89" s="168">
        <v>60.479874482862201</v>
      </c>
      <c r="K89" s="168">
        <v>15.1695745798042</v>
      </c>
    </row>
    <row r="90" spans="1:11" x14ac:dyDescent="0.25">
      <c r="A90" s="168" t="s">
        <v>44</v>
      </c>
      <c r="B90" s="168" t="s">
        <v>45</v>
      </c>
      <c r="C90" s="168" t="s">
        <v>22</v>
      </c>
      <c r="D90" s="168">
        <v>5807.1992872999999</v>
      </c>
      <c r="E90" s="168">
        <v>7.7339842658322402</v>
      </c>
      <c r="F90" s="168">
        <v>29.865718554234</v>
      </c>
      <c r="G90" s="168">
        <v>7.3468220427223798</v>
      </c>
      <c r="H90" s="168">
        <v>13637.165584599999</v>
      </c>
      <c r="I90" s="168">
        <v>3.7751489954921702</v>
      </c>
      <c r="J90" s="168">
        <v>70.134281445766007</v>
      </c>
      <c r="K90" s="168">
        <v>3.1285430587274599</v>
      </c>
    </row>
    <row r="91" spans="1:11" x14ac:dyDescent="0.25">
      <c r="A91" s="168" t="s">
        <v>63</v>
      </c>
      <c r="B91" s="168" t="s">
        <v>64</v>
      </c>
      <c r="C91" s="168" t="s">
        <v>21</v>
      </c>
      <c r="D91" s="168">
        <v>117.6410928</v>
      </c>
      <c r="E91" s="168">
        <v>28.805242739399802</v>
      </c>
      <c r="F91" s="168">
        <v>28.316572365694199</v>
      </c>
      <c r="G91" s="168">
        <v>19.1875478436157</v>
      </c>
      <c r="H91" s="168">
        <v>297.80852900000002</v>
      </c>
      <c r="I91" s="168">
        <v>18.719433914852601</v>
      </c>
      <c r="J91" s="168">
        <v>71.683427634305801</v>
      </c>
      <c r="K91" s="168">
        <v>7.5795146097888901</v>
      </c>
    </row>
    <row r="92" spans="1:11" x14ac:dyDescent="0.25">
      <c r="A92" s="168" t="s">
        <v>63</v>
      </c>
      <c r="B92" s="168" t="s">
        <v>64</v>
      </c>
      <c r="C92" s="168" t="s">
        <v>22</v>
      </c>
      <c r="D92" s="168">
        <v>2375.5080247000001</v>
      </c>
      <c r="E92" s="168">
        <v>5.4864961250637503</v>
      </c>
      <c r="F92" s="168">
        <v>30.8488594435563</v>
      </c>
      <c r="G92" s="168">
        <v>4.7547466419506002</v>
      </c>
      <c r="H92" s="168">
        <v>5324.9647562999999</v>
      </c>
      <c r="I92" s="168">
        <v>3.9723258023747401</v>
      </c>
      <c r="J92" s="168">
        <v>69.151140556443707</v>
      </c>
      <c r="K92" s="168">
        <v>2.1211293070073198</v>
      </c>
    </row>
    <row r="93" spans="1:11" x14ac:dyDescent="0.25">
      <c r="A93" s="168" t="s">
        <v>65</v>
      </c>
      <c r="B93" s="168" t="s">
        <v>66</v>
      </c>
      <c r="C93" s="168" t="s">
        <v>21</v>
      </c>
      <c r="D93" s="168">
        <v>108.2903876</v>
      </c>
      <c r="E93" s="168">
        <v>25.000014130912199</v>
      </c>
      <c r="F93" s="168">
        <v>32.991431034584402</v>
      </c>
      <c r="G93" s="168">
        <v>13.9389641513305</v>
      </c>
      <c r="H93" s="168">
        <v>219.94753420000001</v>
      </c>
      <c r="I93" s="168">
        <v>21.432918677871399</v>
      </c>
      <c r="J93" s="168">
        <v>67.008568965415606</v>
      </c>
      <c r="K93" s="168">
        <v>6.8627995134399997</v>
      </c>
    </row>
    <row r="94" spans="1:11" x14ac:dyDescent="0.25">
      <c r="A94" s="168" t="s">
        <v>65</v>
      </c>
      <c r="B94" s="168" t="s">
        <v>66</v>
      </c>
      <c r="C94" s="168" t="s">
        <v>22</v>
      </c>
      <c r="D94" s="168">
        <v>2554.1358068999998</v>
      </c>
      <c r="E94" s="168">
        <v>4.6880906945955996</v>
      </c>
      <c r="F94" s="168">
        <v>35.747379960932598</v>
      </c>
      <c r="G94" s="168">
        <v>4.2715691504778599</v>
      </c>
      <c r="H94" s="168">
        <v>4590.8236550000001</v>
      </c>
      <c r="I94" s="168">
        <v>4.29813306478722</v>
      </c>
      <c r="J94" s="168">
        <v>64.252620039067395</v>
      </c>
      <c r="K94" s="168">
        <v>2.37651640289043</v>
      </c>
    </row>
    <row r="95" spans="1:11" x14ac:dyDescent="0.25">
      <c r="A95" s="168" t="s">
        <v>67</v>
      </c>
      <c r="B95" s="168" t="s">
        <v>68</v>
      </c>
      <c r="C95" s="168" t="s">
        <v>21</v>
      </c>
      <c r="D95" s="168">
        <v>180.5296835</v>
      </c>
      <c r="E95" s="168">
        <v>40.0321946913066</v>
      </c>
      <c r="F95" s="168">
        <v>26.491596535201101</v>
      </c>
      <c r="G95" s="168">
        <v>23.799641455026599</v>
      </c>
      <c r="H95" s="168">
        <v>500.9305043</v>
      </c>
      <c r="I95" s="168">
        <v>31.999597241130999</v>
      </c>
      <c r="J95" s="168">
        <v>73.508403464798903</v>
      </c>
      <c r="K95" s="168">
        <v>8.5771213819238508</v>
      </c>
    </row>
    <row r="96" spans="1:11" x14ac:dyDescent="0.25">
      <c r="A96" s="168" t="s">
        <v>67</v>
      </c>
      <c r="B96" s="168" t="s">
        <v>68</v>
      </c>
      <c r="C96" s="168" t="s">
        <v>22</v>
      </c>
      <c r="D96" s="168">
        <v>2302.4232188999999</v>
      </c>
      <c r="E96" s="168">
        <v>7.7464621542861396</v>
      </c>
      <c r="F96" s="168">
        <v>24.708607693470999</v>
      </c>
      <c r="G96" s="168">
        <v>6.7501303672415602</v>
      </c>
      <c r="H96" s="168">
        <v>7015.8809424000001</v>
      </c>
      <c r="I96" s="168">
        <v>3.55286986801101</v>
      </c>
      <c r="J96" s="168">
        <v>75.291392306529005</v>
      </c>
      <c r="K96" s="168">
        <v>2.21521103561123</v>
      </c>
    </row>
    <row r="97" spans="1:11" x14ac:dyDescent="0.25">
      <c r="A97" s="168" t="s">
        <v>69</v>
      </c>
      <c r="B97" s="168" t="s">
        <v>70</v>
      </c>
      <c r="C97" s="168" t="s">
        <v>21</v>
      </c>
      <c r="D97" s="168">
        <v>414.24289299999998</v>
      </c>
      <c r="E97" s="168">
        <v>29.049392980073399</v>
      </c>
      <c r="F97" s="168">
        <v>34.544369908303104</v>
      </c>
      <c r="G97" s="168">
        <v>12.8264037104483</v>
      </c>
      <c r="H97" s="168">
        <v>784.91892150000001</v>
      </c>
      <c r="I97" s="168">
        <v>22.261942778903801</v>
      </c>
      <c r="J97" s="168">
        <v>65.455630091696804</v>
      </c>
      <c r="K97" s="168">
        <v>6.7691661320232699</v>
      </c>
    </row>
    <row r="98" spans="1:11" x14ac:dyDescent="0.25">
      <c r="A98" s="168" t="s">
        <v>69</v>
      </c>
      <c r="B98" s="168" t="s">
        <v>70</v>
      </c>
      <c r="C98" s="168" t="s">
        <v>22</v>
      </c>
      <c r="D98" s="168">
        <v>5354.6924884999999</v>
      </c>
      <c r="E98" s="168">
        <v>7.7524645537300101</v>
      </c>
      <c r="F98" s="168">
        <v>32.221065041989</v>
      </c>
      <c r="G98" s="168">
        <v>7.0484018144330998</v>
      </c>
      <c r="H98" s="168">
        <v>11263.915498300001</v>
      </c>
      <c r="I98" s="168">
        <v>5.4754198118967503</v>
      </c>
      <c r="J98" s="168">
        <v>67.778934958011007</v>
      </c>
      <c r="K98" s="168">
        <v>3.35070200565433</v>
      </c>
    </row>
    <row r="99" spans="1:11" x14ac:dyDescent="0.25">
      <c r="A99" s="168" t="s">
        <v>71</v>
      </c>
      <c r="B99" s="168" t="s">
        <v>72</v>
      </c>
      <c r="C99" s="168" t="s">
        <v>21</v>
      </c>
      <c r="D99" s="168">
        <v>21.569427399999999</v>
      </c>
      <c r="E99" s="168">
        <v>43.041058283797099</v>
      </c>
      <c r="F99" s="168">
        <v>19.0514847716587</v>
      </c>
      <c r="G99" s="168">
        <v>40.276778424993601</v>
      </c>
      <c r="H99" s="168">
        <v>91.647089100000002</v>
      </c>
      <c r="I99" s="168">
        <v>29.7235451266653</v>
      </c>
      <c r="J99" s="168">
        <v>80.948515228341293</v>
      </c>
      <c r="K99" s="168">
        <v>9.4792650445870699</v>
      </c>
    </row>
    <row r="100" spans="1:11" x14ac:dyDescent="0.25">
      <c r="A100" s="168" t="s">
        <v>71</v>
      </c>
      <c r="B100" s="168" t="s">
        <v>72</v>
      </c>
      <c r="C100" s="168" t="s">
        <v>22</v>
      </c>
      <c r="D100" s="168">
        <v>404.42248489999997</v>
      </c>
      <c r="E100" s="168">
        <v>9.2748772324521394</v>
      </c>
      <c r="F100" s="168">
        <v>31.0345609919239</v>
      </c>
      <c r="G100" s="168">
        <v>9.7472214060542992</v>
      </c>
      <c r="H100" s="168">
        <v>898.71334809999996</v>
      </c>
      <c r="I100" s="168">
        <v>6.9470145708412696</v>
      </c>
      <c r="J100" s="168">
        <v>68.965439008076103</v>
      </c>
      <c r="K100" s="168">
        <v>4.3862656655104297</v>
      </c>
    </row>
    <row r="101" spans="1:11" x14ac:dyDescent="0.25">
      <c r="A101" s="168" t="s">
        <v>73</v>
      </c>
      <c r="B101" s="168" t="s">
        <v>74</v>
      </c>
      <c r="C101" s="168" t="s">
        <v>21</v>
      </c>
      <c r="D101" s="168">
        <v>846.69754929999999</v>
      </c>
      <c r="E101" s="168">
        <v>37.388931979771201</v>
      </c>
      <c r="F101" s="168">
        <v>26.635059569668702</v>
      </c>
      <c r="G101" s="168">
        <v>21.5415523209657</v>
      </c>
      <c r="H101" s="168">
        <v>2332.1860836999999</v>
      </c>
      <c r="I101" s="168">
        <v>30.7026476467578</v>
      </c>
      <c r="J101" s="168">
        <v>73.364940430331302</v>
      </c>
      <c r="K101" s="168">
        <v>7.8206364774044896</v>
      </c>
    </row>
    <row r="102" spans="1:11" x14ac:dyDescent="0.25">
      <c r="A102" s="168" t="s">
        <v>73</v>
      </c>
      <c r="B102" s="168" t="s">
        <v>74</v>
      </c>
      <c r="C102" s="168" t="s">
        <v>22</v>
      </c>
      <c r="D102" s="168">
        <v>28465.947900200001</v>
      </c>
      <c r="E102" s="168">
        <v>7.3399315822942004</v>
      </c>
      <c r="F102" s="168">
        <v>26.227862822577499</v>
      </c>
      <c r="G102" s="168">
        <v>6.4157989711948904</v>
      </c>
      <c r="H102" s="168">
        <v>80067.286747100006</v>
      </c>
      <c r="I102" s="168">
        <v>3.55374446876852</v>
      </c>
      <c r="J102" s="168">
        <v>73.772137177422493</v>
      </c>
      <c r="K102" s="168">
        <v>2.2809789949427199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530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69" t="s">
        <v>77</v>
      </c>
      <c r="B113" s="169" t="s">
        <v>78</v>
      </c>
      <c r="C113" s="169" t="s">
        <v>21</v>
      </c>
      <c r="D113" s="169">
        <v>2512.2387644</v>
      </c>
      <c r="E113" s="169">
        <v>21.4432145955906</v>
      </c>
      <c r="F113" s="169">
        <v>25.861299296916599</v>
      </c>
      <c r="G113" s="169">
        <v>15.1719462537704</v>
      </c>
      <c r="H113" s="169">
        <v>7202.0402266000001</v>
      </c>
      <c r="I113" s="169">
        <v>15.842904974477801</v>
      </c>
      <c r="J113" s="169">
        <v>74.138700703083401</v>
      </c>
      <c r="K113" s="169">
        <v>5.2923269394330097</v>
      </c>
    </row>
    <row r="114" spans="1:11" x14ac:dyDescent="0.25">
      <c r="A114" s="169" t="s">
        <v>77</v>
      </c>
      <c r="B114" s="169" t="s">
        <v>78</v>
      </c>
      <c r="C114" s="169" t="s">
        <v>22</v>
      </c>
      <c r="D114" s="169">
        <v>93468.0363698</v>
      </c>
      <c r="E114" s="169">
        <v>3.4736619455350102</v>
      </c>
      <c r="F114" s="169">
        <v>22.4046289170271</v>
      </c>
      <c r="G114" s="169">
        <v>3.3579152252619902</v>
      </c>
      <c r="H114" s="169">
        <v>323713.77331760002</v>
      </c>
      <c r="I114" s="169">
        <v>1.68307599614132</v>
      </c>
      <c r="J114" s="169">
        <v>77.595371082972903</v>
      </c>
      <c r="K114" s="169">
        <v>0.96955325436079798</v>
      </c>
    </row>
    <row r="115" spans="1:11" x14ac:dyDescent="0.25">
      <c r="A115" s="169" t="s">
        <v>79</v>
      </c>
      <c r="B115" s="169" t="s">
        <v>80</v>
      </c>
      <c r="C115" s="169" t="s">
        <v>21</v>
      </c>
      <c r="D115" s="169">
        <v>1056.9940598000001</v>
      </c>
      <c r="E115" s="169">
        <v>17.065784252659999</v>
      </c>
      <c r="F115" s="169">
        <v>36.877450478750802</v>
      </c>
      <c r="G115" s="169">
        <v>9.5919288880328892</v>
      </c>
      <c r="H115" s="169">
        <v>1809.2400373999999</v>
      </c>
      <c r="I115" s="169">
        <v>18.6860808898426</v>
      </c>
      <c r="J115" s="169">
        <v>63.122549521249198</v>
      </c>
      <c r="K115" s="169">
        <v>5.60379587400943</v>
      </c>
    </row>
    <row r="116" spans="1:11" x14ac:dyDescent="0.25">
      <c r="A116" s="169" t="s">
        <v>79</v>
      </c>
      <c r="B116" s="169" t="s">
        <v>80</v>
      </c>
      <c r="C116" s="169" t="s">
        <v>22</v>
      </c>
      <c r="D116" s="169">
        <v>40283.965664199997</v>
      </c>
      <c r="E116" s="169">
        <v>4.3076457038950897</v>
      </c>
      <c r="F116" s="169">
        <v>25.865430052615299</v>
      </c>
      <c r="G116" s="169">
        <v>3.6875200329148301</v>
      </c>
      <c r="H116" s="169">
        <v>115460.4607082</v>
      </c>
      <c r="I116" s="169">
        <v>2.67002389842881</v>
      </c>
      <c r="J116" s="169">
        <v>74.134569947384705</v>
      </c>
      <c r="K116" s="169">
        <v>1.28656970083821</v>
      </c>
    </row>
    <row r="117" spans="1:11" x14ac:dyDescent="0.25">
      <c r="A117" s="169" t="s">
        <v>81</v>
      </c>
      <c r="B117" s="169" t="s">
        <v>82</v>
      </c>
      <c r="C117" s="169" t="s">
        <v>21</v>
      </c>
      <c r="D117" s="169">
        <v>3377.5015981000001</v>
      </c>
      <c r="E117" s="169">
        <v>12.6987767646878</v>
      </c>
      <c r="F117" s="169">
        <v>37.883727031343398</v>
      </c>
      <c r="G117" s="169">
        <v>6.6784053911062697</v>
      </c>
      <c r="H117" s="169">
        <v>5537.9401041000001</v>
      </c>
      <c r="I117" s="169">
        <v>10.8221136630332</v>
      </c>
      <c r="J117" s="169">
        <v>62.116272968656602</v>
      </c>
      <c r="K117" s="169">
        <v>4.0730532395107604</v>
      </c>
    </row>
    <row r="118" spans="1:11" x14ac:dyDescent="0.25">
      <c r="A118" s="169" t="s">
        <v>81</v>
      </c>
      <c r="B118" s="169" t="s">
        <v>82</v>
      </c>
      <c r="C118" s="169" t="s">
        <v>22</v>
      </c>
      <c r="D118" s="169">
        <v>29738.006663200002</v>
      </c>
      <c r="E118" s="169">
        <v>3.2909891897090402</v>
      </c>
      <c r="F118" s="169">
        <v>34.542612248128599</v>
      </c>
      <c r="G118" s="169">
        <v>2.8184039777047798</v>
      </c>
      <c r="H118" s="169">
        <v>56352.780129600003</v>
      </c>
      <c r="I118" s="169">
        <v>2.6418517728294901</v>
      </c>
      <c r="J118" s="169">
        <v>65.457387751871394</v>
      </c>
      <c r="K118" s="169">
        <v>1.4873040172254099</v>
      </c>
    </row>
    <row r="119" spans="1:11" x14ac:dyDescent="0.25">
      <c r="A119" s="169" t="s">
        <v>83</v>
      </c>
      <c r="B119" s="169" t="s">
        <v>84</v>
      </c>
      <c r="C119" s="169" t="s">
        <v>21</v>
      </c>
      <c r="D119" s="169">
        <v>7686.3353072</v>
      </c>
      <c r="E119" s="169">
        <v>12.2285297086881</v>
      </c>
      <c r="F119" s="169">
        <v>36.798300967569702</v>
      </c>
      <c r="G119" s="169">
        <v>6.7379802983586901</v>
      </c>
      <c r="H119" s="169">
        <v>13201.4097927</v>
      </c>
      <c r="I119" s="169">
        <v>9.9937254963504003</v>
      </c>
      <c r="J119" s="169">
        <v>63.201699032430298</v>
      </c>
      <c r="K119" s="169">
        <v>3.92309432702642</v>
      </c>
    </row>
    <row r="120" spans="1:11" x14ac:dyDescent="0.25">
      <c r="A120" s="169" t="s">
        <v>83</v>
      </c>
      <c r="B120" s="169" t="s">
        <v>84</v>
      </c>
      <c r="C120" s="169" t="s">
        <v>22</v>
      </c>
      <c r="D120" s="169">
        <v>126276.10910859999</v>
      </c>
      <c r="E120" s="169">
        <v>2.3712688771861501</v>
      </c>
      <c r="F120" s="169">
        <v>38.390199104631201</v>
      </c>
      <c r="G120" s="169">
        <v>2.0111276135915901</v>
      </c>
      <c r="H120" s="169">
        <v>202651.87786129999</v>
      </c>
      <c r="I120" s="169">
        <v>1.9446555084581401</v>
      </c>
      <c r="J120" s="169">
        <v>61.609800895368799</v>
      </c>
      <c r="K120" s="169">
        <v>1.2531705733268601</v>
      </c>
    </row>
    <row r="121" spans="1:11" x14ac:dyDescent="0.25">
      <c r="A121" s="169" t="s">
        <v>85</v>
      </c>
      <c r="B121" s="169" t="s">
        <v>86</v>
      </c>
      <c r="C121" s="169" t="s">
        <v>21</v>
      </c>
      <c r="D121" s="169">
        <v>15114.586104</v>
      </c>
      <c r="E121" s="169">
        <v>9.2468986157903306</v>
      </c>
      <c r="F121" s="169">
        <v>36.339154359479402</v>
      </c>
      <c r="G121" s="169">
        <v>5.8984808827517599</v>
      </c>
      <c r="H121" s="169">
        <v>26478.528459100002</v>
      </c>
      <c r="I121" s="169">
        <v>6.9567320245409201</v>
      </c>
      <c r="J121" s="169">
        <v>63.660845640520598</v>
      </c>
      <c r="K121" s="169">
        <v>3.36699591606307</v>
      </c>
    </row>
    <row r="122" spans="1:11" x14ac:dyDescent="0.25">
      <c r="A122" s="169" t="s">
        <v>85</v>
      </c>
      <c r="B122" s="169" t="s">
        <v>86</v>
      </c>
      <c r="C122" s="169" t="s">
        <v>22</v>
      </c>
      <c r="D122" s="169">
        <v>96863.239303099996</v>
      </c>
      <c r="E122" s="169">
        <v>3.3659032101565902</v>
      </c>
      <c r="F122" s="169">
        <v>32.896191989063801</v>
      </c>
      <c r="G122" s="169">
        <v>3.31154294048206</v>
      </c>
      <c r="H122" s="169">
        <v>197587.98269639999</v>
      </c>
      <c r="I122" s="169">
        <v>2.3730652014083899</v>
      </c>
      <c r="J122" s="169">
        <v>67.103808010936206</v>
      </c>
      <c r="K122" s="169">
        <v>1.62341237523171</v>
      </c>
    </row>
    <row r="123" spans="1:11" x14ac:dyDescent="0.25">
      <c r="A123" s="169" t="s">
        <v>87</v>
      </c>
      <c r="B123" s="169" t="s">
        <v>88</v>
      </c>
      <c r="C123" s="169" t="s">
        <v>21</v>
      </c>
      <c r="D123" s="169">
        <v>2474.1009359999998</v>
      </c>
      <c r="E123" s="169">
        <v>22.3085876358066</v>
      </c>
      <c r="F123" s="169">
        <v>34.698152714497802</v>
      </c>
      <c r="G123" s="169">
        <v>13.606560084249001</v>
      </c>
      <c r="H123" s="169">
        <v>4656.2525336999997</v>
      </c>
      <c r="I123" s="169">
        <v>16.831921787585699</v>
      </c>
      <c r="J123" s="169">
        <v>65.301847285502205</v>
      </c>
      <c r="K123" s="169">
        <v>7.2298490677932099</v>
      </c>
    </row>
    <row r="124" spans="1:11" x14ac:dyDescent="0.25">
      <c r="A124" s="169" t="s">
        <v>87</v>
      </c>
      <c r="B124" s="169" t="s">
        <v>88</v>
      </c>
      <c r="C124" s="169" t="s">
        <v>22</v>
      </c>
      <c r="D124" s="169">
        <v>70117.206101400006</v>
      </c>
      <c r="E124" s="169">
        <v>3.5183898050295301</v>
      </c>
      <c r="F124" s="169">
        <v>46.380817397495903</v>
      </c>
      <c r="G124" s="169">
        <v>3.1396253246422199</v>
      </c>
      <c r="H124" s="169">
        <v>81059.961606700002</v>
      </c>
      <c r="I124" s="169">
        <v>3.9348932450248499</v>
      </c>
      <c r="J124" s="169">
        <v>53.619182602504097</v>
      </c>
      <c r="K124" s="169">
        <v>2.7157890480781801</v>
      </c>
    </row>
    <row r="125" spans="1:11" x14ac:dyDescent="0.25">
      <c r="A125" s="169" t="s">
        <v>89</v>
      </c>
      <c r="B125" s="169" t="s">
        <v>90</v>
      </c>
      <c r="C125" s="169" t="s">
        <v>21</v>
      </c>
      <c r="D125" s="169">
        <v>18599.212884</v>
      </c>
      <c r="E125" s="169">
        <v>10.059709201125999</v>
      </c>
      <c r="F125" s="169">
        <v>37.908909486867998</v>
      </c>
      <c r="G125" s="169">
        <v>5.1400682891544003</v>
      </c>
      <c r="H125" s="169">
        <v>30463.693793499999</v>
      </c>
      <c r="I125" s="169">
        <v>9.1074945355903107</v>
      </c>
      <c r="J125" s="169">
        <v>62.091090513132002</v>
      </c>
      <c r="K125" s="169">
        <v>3.1382019854952299</v>
      </c>
    </row>
    <row r="126" spans="1:11" x14ac:dyDescent="0.25">
      <c r="A126" s="169" t="s">
        <v>89</v>
      </c>
      <c r="B126" s="169" t="s">
        <v>90</v>
      </c>
      <c r="C126" s="169" t="s">
        <v>22</v>
      </c>
      <c r="D126" s="169">
        <v>225598.58976130001</v>
      </c>
      <c r="E126" s="169">
        <v>2.6800176889770699</v>
      </c>
      <c r="F126" s="169">
        <v>39.169000809539</v>
      </c>
      <c r="G126" s="169">
        <v>2.2292956867748499</v>
      </c>
      <c r="H126" s="169">
        <v>350363.48509039998</v>
      </c>
      <c r="I126" s="169">
        <v>1.98370081089113</v>
      </c>
      <c r="J126" s="169">
        <v>60.830999190461</v>
      </c>
      <c r="K126" s="169">
        <v>1.43544057671304</v>
      </c>
    </row>
    <row r="127" spans="1:11" x14ac:dyDescent="0.25">
      <c r="A127" s="169" t="s">
        <v>91</v>
      </c>
      <c r="B127" s="169" t="s">
        <v>92</v>
      </c>
      <c r="C127" s="169" t="s">
        <v>21</v>
      </c>
      <c r="D127" s="169">
        <v>17891.571868800002</v>
      </c>
      <c r="E127" s="169">
        <v>9.1198208072213909</v>
      </c>
      <c r="F127" s="169">
        <v>40.259615935056502</v>
      </c>
      <c r="G127" s="169">
        <v>5.0940658209896403</v>
      </c>
      <c r="H127" s="169">
        <v>26548.921298500001</v>
      </c>
      <c r="I127" s="169">
        <v>6.66250618513451</v>
      </c>
      <c r="J127" s="169">
        <v>59.740384064943498</v>
      </c>
      <c r="K127" s="169">
        <v>3.43293965566063</v>
      </c>
    </row>
    <row r="128" spans="1:11" x14ac:dyDescent="0.25">
      <c r="A128" s="169" t="s">
        <v>91</v>
      </c>
      <c r="B128" s="169" t="s">
        <v>92</v>
      </c>
      <c r="C128" s="169" t="s">
        <v>22</v>
      </c>
      <c r="D128" s="169">
        <v>319843.56145400001</v>
      </c>
      <c r="E128" s="169">
        <v>1.6631599149201499</v>
      </c>
      <c r="F128" s="169">
        <v>36.637242068713803</v>
      </c>
      <c r="G128" s="169">
        <v>1.42104329640412</v>
      </c>
      <c r="H128" s="169">
        <v>553157.63458069996</v>
      </c>
      <c r="I128" s="169">
        <v>1.2894419472974701</v>
      </c>
      <c r="J128" s="169">
        <v>63.362757931286197</v>
      </c>
      <c r="K128" s="169">
        <v>0.82166731594828701</v>
      </c>
    </row>
    <row r="129" spans="1:11" x14ac:dyDescent="0.25">
      <c r="A129" s="169" t="s">
        <v>93</v>
      </c>
      <c r="B129" s="169" t="s">
        <v>94</v>
      </c>
      <c r="C129" s="169" t="s">
        <v>21</v>
      </c>
      <c r="D129" s="169">
        <v>2862.5310642999998</v>
      </c>
      <c r="E129" s="169">
        <v>21.3500609537999</v>
      </c>
      <c r="F129" s="169">
        <v>33.8060609227567</v>
      </c>
      <c r="G129" s="169">
        <v>15.5105645673979</v>
      </c>
      <c r="H129" s="169">
        <v>5604.9773828999996</v>
      </c>
      <c r="I129" s="169">
        <v>19.226205165517399</v>
      </c>
      <c r="J129" s="169">
        <v>66.1939390772433</v>
      </c>
      <c r="K129" s="169">
        <v>7.9214365850010502</v>
      </c>
    </row>
    <row r="130" spans="1:11" x14ac:dyDescent="0.25">
      <c r="A130" s="169" t="s">
        <v>93</v>
      </c>
      <c r="B130" s="169" t="s">
        <v>94</v>
      </c>
      <c r="C130" s="169" t="s">
        <v>22</v>
      </c>
      <c r="D130" s="169">
        <v>90394.455112700001</v>
      </c>
      <c r="E130" s="169">
        <v>2.6974551988082101</v>
      </c>
      <c r="F130" s="169">
        <v>30.000757075578299</v>
      </c>
      <c r="G130" s="169">
        <v>2.4730015019836</v>
      </c>
      <c r="H130" s="169">
        <v>210912.79151770001</v>
      </c>
      <c r="I130" s="169">
        <v>1.73524215594352</v>
      </c>
      <c r="J130" s="169">
        <v>69.999242924421694</v>
      </c>
      <c r="K130" s="169">
        <v>1.05989599614178</v>
      </c>
    </row>
    <row r="131" spans="1:11" x14ac:dyDescent="0.25">
      <c r="A131" s="169" t="s">
        <v>95</v>
      </c>
      <c r="B131" s="169" t="s">
        <v>96</v>
      </c>
      <c r="C131" s="169" t="s">
        <v>21</v>
      </c>
      <c r="D131" s="169">
        <v>7550.1560124999996</v>
      </c>
      <c r="E131" s="169">
        <v>14.9746218859115</v>
      </c>
      <c r="F131" s="169">
        <v>30.7338196115176</v>
      </c>
      <c r="G131" s="169">
        <v>9.9046863023024105</v>
      </c>
      <c r="H131" s="169">
        <v>17016.123441</v>
      </c>
      <c r="I131" s="169">
        <v>11.196468316346699</v>
      </c>
      <c r="J131" s="169">
        <v>69.266180388482397</v>
      </c>
      <c r="K131" s="169">
        <v>4.3947687084279998</v>
      </c>
    </row>
    <row r="132" spans="1:11" x14ac:dyDescent="0.25">
      <c r="A132" s="169" t="s">
        <v>95</v>
      </c>
      <c r="B132" s="169" t="s">
        <v>96</v>
      </c>
      <c r="C132" s="169" t="s">
        <v>22</v>
      </c>
      <c r="D132" s="169">
        <v>237867.5032262</v>
      </c>
      <c r="E132" s="169">
        <v>2.4841153163712901</v>
      </c>
      <c r="F132" s="169">
        <v>33.4498931644397</v>
      </c>
      <c r="G132" s="169">
        <v>2.1774709581630001</v>
      </c>
      <c r="H132" s="169">
        <v>473248.38003489998</v>
      </c>
      <c r="I132" s="169">
        <v>1.5509961674483199</v>
      </c>
      <c r="J132" s="169">
        <v>66.5501068355603</v>
      </c>
      <c r="K132" s="169">
        <v>1.0944561080749999</v>
      </c>
    </row>
    <row r="133" spans="1:11" x14ac:dyDescent="0.25">
      <c r="A133" s="169" t="s">
        <v>97</v>
      </c>
      <c r="B133" s="169" t="s">
        <v>98</v>
      </c>
      <c r="C133" s="169" t="s">
        <v>21</v>
      </c>
      <c r="D133" s="169">
        <v>13723.0196612</v>
      </c>
      <c r="E133" s="169">
        <v>13.6721882198785</v>
      </c>
      <c r="F133" s="169">
        <v>36.923053863341401</v>
      </c>
      <c r="G133" s="169">
        <v>8.0142374720705192</v>
      </c>
      <c r="H133" s="169">
        <v>23443.515133000001</v>
      </c>
      <c r="I133" s="169">
        <v>12.400974675414901</v>
      </c>
      <c r="J133" s="169">
        <v>63.076946136658599</v>
      </c>
      <c r="K133" s="169">
        <v>4.6912563143714801</v>
      </c>
    </row>
    <row r="134" spans="1:11" x14ac:dyDescent="0.25">
      <c r="A134" s="169" t="s">
        <v>97</v>
      </c>
      <c r="B134" s="169" t="s">
        <v>98</v>
      </c>
      <c r="C134" s="169" t="s">
        <v>22</v>
      </c>
      <c r="D134" s="169">
        <v>388637.25695559999</v>
      </c>
      <c r="E134" s="169">
        <v>2.0818941531131401</v>
      </c>
      <c r="F134" s="169">
        <v>35.949562179326797</v>
      </c>
      <c r="G134" s="169">
        <v>1.8337022542863799</v>
      </c>
      <c r="H134" s="169">
        <v>692425.30235170003</v>
      </c>
      <c r="I134" s="169">
        <v>1.5013272399605</v>
      </c>
      <c r="J134" s="169">
        <v>64.050437820673096</v>
      </c>
      <c r="K134" s="169">
        <v>1.02920128966805</v>
      </c>
    </row>
    <row r="135" spans="1:11" x14ac:dyDescent="0.25">
      <c r="A135" s="169" t="s">
        <v>99</v>
      </c>
      <c r="B135" s="169" t="s">
        <v>100</v>
      </c>
      <c r="C135" s="169" t="s">
        <v>21</v>
      </c>
      <c r="D135" s="169">
        <v>930.73067019999996</v>
      </c>
      <c r="E135" s="169">
        <v>31.959190309627299</v>
      </c>
      <c r="F135" s="169">
        <v>38.8815913204742</v>
      </c>
      <c r="G135" s="169">
        <v>16.3144629230055</v>
      </c>
      <c r="H135" s="169">
        <v>1463.0259601</v>
      </c>
      <c r="I135" s="169">
        <v>25.9165502514198</v>
      </c>
      <c r="J135" s="169">
        <v>61.1184086795258</v>
      </c>
      <c r="K135" s="169">
        <v>10.378743388288299</v>
      </c>
    </row>
    <row r="136" spans="1:11" x14ac:dyDescent="0.25">
      <c r="A136" s="169" t="s">
        <v>99</v>
      </c>
      <c r="B136" s="169" t="s">
        <v>100</v>
      </c>
      <c r="C136" s="169" t="s">
        <v>22</v>
      </c>
      <c r="D136" s="169">
        <v>45210.162032100001</v>
      </c>
      <c r="E136" s="169">
        <v>4.0800205635618401</v>
      </c>
      <c r="F136" s="169">
        <v>34.229491892232303</v>
      </c>
      <c r="G136" s="169">
        <v>3.4815282993722398</v>
      </c>
      <c r="H136" s="169">
        <v>86869.3972393</v>
      </c>
      <c r="I136" s="169">
        <v>2.4205661883090399</v>
      </c>
      <c r="J136" s="169">
        <v>65.770508107767697</v>
      </c>
      <c r="K136" s="169">
        <v>1.8119206940088199</v>
      </c>
    </row>
    <row r="137" spans="1:11" x14ac:dyDescent="0.25">
      <c r="A137" s="169" t="s">
        <v>101</v>
      </c>
      <c r="B137" s="169" t="s">
        <v>102</v>
      </c>
      <c r="C137" s="169" t="s">
        <v>21</v>
      </c>
      <c r="D137" s="169">
        <v>372.86734580000001</v>
      </c>
      <c r="E137" s="169">
        <v>28.0430045993295</v>
      </c>
      <c r="F137" s="169">
        <v>53.5804904698199</v>
      </c>
      <c r="G137" s="169">
        <v>17.343697521118202</v>
      </c>
      <c r="H137" s="169">
        <v>323.03398420000002</v>
      </c>
      <c r="I137" s="169">
        <v>32.437111763431403</v>
      </c>
      <c r="J137" s="169">
        <v>46.4195095301801</v>
      </c>
      <c r="K137" s="169">
        <v>20.0192511542486</v>
      </c>
    </row>
    <row r="138" spans="1:11" x14ac:dyDescent="0.25">
      <c r="A138" s="169" t="s">
        <v>101</v>
      </c>
      <c r="B138" s="169" t="s">
        <v>102</v>
      </c>
      <c r="C138" s="169" t="s">
        <v>22</v>
      </c>
      <c r="D138" s="169">
        <v>32590.862240800001</v>
      </c>
      <c r="E138" s="169">
        <v>3.6487634471877599</v>
      </c>
      <c r="F138" s="169">
        <v>24.600642070752201</v>
      </c>
      <c r="G138" s="169">
        <v>3.3160349039291499</v>
      </c>
      <c r="H138" s="169">
        <v>99888.859821200007</v>
      </c>
      <c r="I138" s="169">
        <v>1.8896901649258799</v>
      </c>
      <c r="J138" s="169">
        <v>75.399357929247799</v>
      </c>
      <c r="K138" s="169">
        <v>1.08192682280174</v>
      </c>
    </row>
    <row r="139" spans="1:11" x14ac:dyDescent="0.25">
      <c r="A139" s="169" t="s">
        <v>103</v>
      </c>
      <c r="B139" s="169" t="s">
        <v>104</v>
      </c>
      <c r="C139" s="169" t="s">
        <v>21</v>
      </c>
      <c r="D139" s="169">
        <v>1656.5354463000001</v>
      </c>
      <c r="E139" s="169">
        <v>15.8431398743954</v>
      </c>
      <c r="F139" s="169">
        <v>33.538718909766899</v>
      </c>
      <c r="G139" s="169">
        <v>10.923537028462199</v>
      </c>
      <c r="H139" s="169">
        <v>3282.6378439999999</v>
      </c>
      <c r="I139" s="169">
        <v>14.0856030223419</v>
      </c>
      <c r="J139" s="169">
        <v>66.461281090233101</v>
      </c>
      <c r="K139" s="169">
        <v>5.5124040928525302</v>
      </c>
    </row>
    <row r="140" spans="1:11" x14ac:dyDescent="0.25">
      <c r="A140" s="169" t="s">
        <v>103</v>
      </c>
      <c r="B140" s="169" t="s">
        <v>104</v>
      </c>
      <c r="C140" s="169" t="s">
        <v>22</v>
      </c>
      <c r="D140" s="169">
        <v>25481.896567399999</v>
      </c>
      <c r="E140" s="169">
        <v>4.4606107773357797</v>
      </c>
      <c r="F140" s="169">
        <v>37.036631379365197</v>
      </c>
      <c r="G140" s="169">
        <v>4.1061375845227399</v>
      </c>
      <c r="H140" s="169">
        <v>43319.977734799999</v>
      </c>
      <c r="I140" s="169">
        <v>3.5346973935564598</v>
      </c>
      <c r="J140" s="169">
        <v>62.963368620634803</v>
      </c>
      <c r="K140" s="169">
        <v>2.4153330331993401</v>
      </c>
    </row>
    <row r="141" spans="1:11" x14ac:dyDescent="0.25">
      <c r="A141" s="169" t="s">
        <v>105</v>
      </c>
      <c r="B141" s="169" t="s">
        <v>106</v>
      </c>
      <c r="C141" s="169" t="s">
        <v>21</v>
      </c>
      <c r="D141" s="169">
        <v>1434.4771951</v>
      </c>
      <c r="E141" s="169">
        <v>22.261276325698201</v>
      </c>
      <c r="F141" s="169">
        <v>47.253715584861503</v>
      </c>
      <c r="G141" s="169">
        <v>9.9485092217426594</v>
      </c>
      <c r="H141" s="169">
        <v>1601.2146597000001</v>
      </c>
      <c r="I141" s="169">
        <v>21.563457568318199</v>
      </c>
      <c r="J141" s="169">
        <v>52.746284415138497</v>
      </c>
      <c r="K141" s="169">
        <v>8.9125524284830497</v>
      </c>
    </row>
    <row r="142" spans="1:11" x14ac:dyDescent="0.25">
      <c r="A142" s="169" t="s">
        <v>105</v>
      </c>
      <c r="B142" s="169" t="s">
        <v>106</v>
      </c>
      <c r="C142" s="169" t="s">
        <v>22</v>
      </c>
      <c r="D142" s="169">
        <v>30013.418011599999</v>
      </c>
      <c r="E142" s="169">
        <v>3.7038428297394601</v>
      </c>
      <c r="F142" s="169">
        <v>42.387331026806002</v>
      </c>
      <c r="G142" s="169">
        <v>2.8111187640897102</v>
      </c>
      <c r="H142" s="169">
        <v>40794.102265200003</v>
      </c>
      <c r="I142" s="169">
        <v>3.14132874605354</v>
      </c>
      <c r="J142" s="169">
        <v>57.612668973193998</v>
      </c>
      <c r="K142" s="169">
        <v>2.0682225582115801</v>
      </c>
    </row>
    <row r="143" spans="1:11" x14ac:dyDescent="0.25">
      <c r="A143" s="169" t="s">
        <v>107</v>
      </c>
      <c r="B143" s="169" t="s">
        <v>108</v>
      </c>
      <c r="C143" s="169" t="s">
        <v>21</v>
      </c>
      <c r="D143" s="169">
        <v>2254.5005740000001</v>
      </c>
      <c r="E143" s="169">
        <v>21.719453523708001</v>
      </c>
      <c r="F143" s="169">
        <v>31.955105455027301</v>
      </c>
      <c r="G143" s="169">
        <v>12.1032380116106</v>
      </c>
      <c r="H143" s="169">
        <v>4800.7118620000001</v>
      </c>
      <c r="I143" s="169">
        <v>14.609096982477601</v>
      </c>
      <c r="J143" s="169">
        <v>68.044894544972706</v>
      </c>
      <c r="K143" s="169">
        <v>5.6838981027840703</v>
      </c>
    </row>
    <row r="144" spans="1:11" x14ac:dyDescent="0.25">
      <c r="A144" s="169" t="s">
        <v>107</v>
      </c>
      <c r="B144" s="169" t="s">
        <v>108</v>
      </c>
      <c r="C144" s="169" t="s">
        <v>22</v>
      </c>
      <c r="D144" s="169">
        <v>73458.885794000002</v>
      </c>
      <c r="E144" s="169">
        <v>3.01987531812523</v>
      </c>
      <c r="F144" s="169">
        <v>32.889770279451902</v>
      </c>
      <c r="G144" s="169">
        <v>2.5626555389628001</v>
      </c>
      <c r="H144" s="169">
        <v>149889.8489945</v>
      </c>
      <c r="I144" s="169">
        <v>1.87815643618095</v>
      </c>
      <c r="J144" s="169">
        <v>67.110229720548105</v>
      </c>
      <c r="K144" s="169">
        <v>1.2559210769032001</v>
      </c>
    </row>
    <row r="145" spans="1:11" x14ac:dyDescent="0.25">
      <c r="A145" s="169" t="s">
        <v>109</v>
      </c>
      <c r="B145" s="169" t="s">
        <v>110</v>
      </c>
      <c r="C145" s="169" t="s">
        <v>21</v>
      </c>
      <c r="D145" s="169">
        <v>402.86276450000003</v>
      </c>
      <c r="E145" s="169">
        <v>24.307897479423598</v>
      </c>
      <c r="F145" s="169">
        <v>44.199581109776098</v>
      </c>
      <c r="G145" s="169">
        <v>11.8442828694018</v>
      </c>
      <c r="H145" s="169">
        <v>508.6000919</v>
      </c>
      <c r="I145" s="169">
        <v>25.936775650196001</v>
      </c>
      <c r="J145" s="169">
        <v>55.800418890223902</v>
      </c>
      <c r="K145" s="169">
        <v>9.3818711720276298</v>
      </c>
    </row>
    <row r="146" spans="1:11" x14ac:dyDescent="0.25">
      <c r="A146" s="169" t="s">
        <v>109</v>
      </c>
      <c r="B146" s="169" t="s">
        <v>110</v>
      </c>
      <c r="C146" s="169" t="s">
        <v>22</v>
      </c>
      <c r="D146" s="169">
        <v>6243.0888667999998</v>
      </c>
      <c r="E146" s="169">
        <v>5.0204559985851196</v>
      </c>
      <c r="F146" s="169">
        <v>39.7369676443112</v>
      </c>
      <c r="G146" s="169">
        <v>4.5665648169663298</v>
      </c>
      <c r="H146" s="169">
        <v>9467.9460634000006</v>
      </c>
      <c r="I146" s="169">
        <v>4.3596989137241904</v>
      </c>
      <c r="J146" s="169">
        <v>60.2630323556888</v>
      </c>
      <c r="K146" s="169">
        <v>3.01115677861024</v>
      </c>
    </row>
    <row r="147" spans="1:11" x14ac:dyDescent="0.25">
      <c r="A147" s="169" t="s">
        <v>111</v>
      </c>
      <c r="B147" s="169" t="s">
        <v>112</v>
      </c>
      <c r="C147" s="169" t="s">
        <v>21</v>
      </c>
      <c r="D147" s="169">
        <v>11040.894483800001</v>
      </c>
      <c r="E147" s="169">
        <v>9.5103112499133804</v>
      </c>
      <c r="F147" s="169">
        <v>40.967134470561902</v>
      </c>
      <c r="G147" s="169">
        <v>5.8326536960885704</v>
      </c>
      <c r="H147" s="169">
        <v>15909.7200185</v>
      </c>
      <c r="I147" s="169">
        <v>10.955990844350801</v>
      </c>
      <c r="J147" s="169">
        <v>59.032865529438098</v>
      </c>
      <c r="K147" s="169">
        <v>4.04769624758812</v>
      </c>
    </row>
    <row r="148" spans="1:11" x14ac:dyDescent="0.25">
      <c r="A148" s="169" t="s">
        <v>111</v>
      </c>
      <c r="B148" s="169" t="s">
        <v>112</v>
      </c>
      <c r="C148" s="169" t="s">
        <v>22</v>
      </c>
      <c r="D148" s="169">
        <v>129105.00253509999</v>
      </c>
      <c r="E148" s="169">
        <v>2.4068726738260402</v>
      </c>
      <c r="F148" s="169">
        <v>41.794084416472302</v>
      </c>
      <c r="G148" s="169">
        <v>2.1941329285892102</v>
      </c>
      <c r="H148" s="169">
        <v>179802.3568141</v>
      </c>
      <c r="I148" s="169">
        <v>2.4399240320509699</v>
      </c>
      <c r="J148" s="169">
        <v>58.205915583527698</v>
      </c>
      <c r="K148" s="169">
        <v>1.5754717698207701</v>
      </c>
    </row>
    <row r="149" spans="1:11" x14ac:dyDescent="0.25">
      <c r="A149" s="169" t="s">
        <v>113</v>
      </c>
      <c r="B149" s="169" t="s">
        <v>114</v>
      </c>
      <c r="C149" s="169" t="s">
        <v>21</v>
      </c>
      <c r="D149" s="169">
        <v>19142.068370600002</v>
      </c>
      <c r="E149" s="169">
        <v>9.0302520146678908</v>
      </c>
      <c r="F149" s="169">
        <v>33.423792119661798</v>
      </c>
      <c r="G149" s="169">
        <v>5.4683348667815102</v>
      </c>
      <c r="H149" s="169">
        <v>38128.717368099999</v>
      </c>
      <c r="I149" s="169">
        <v>8.1489181449968005</v>
      </c>
      <c r="J149" s="169">
        <v>66.576207880338202</v>
      </c>
      <c r="K149" s="169">
        <v>2.7453123818123202</v>
      </c>
    </row>
    <row r="150" spans="1:11" x14ac:dyDescent="0.25">
      <c r="A150" s="169" t="s">
        <v>113</v>
      </c>
      <c r="B150" s="169" t="s">
        <v>114</v>
      </c>
      <c r="C150" s="169" t="s">
        <v>22</v>
      </c>
      <c r="D150" s="169">
        <v>188384.9255482</v>
      </c>
      <c r="E150" s="169">
        <v>2.3156590869861802</v>
      </c>
      <c r="F150" s="169">
        <v>38.049498965955003</v>
      </c>
      <c r="G150" s="169">
        <v>1.9654934883114801</v>
      </c>
      <c r="H150" s="169">
        <v>306719.95274929999</v>
      </c>
      <c r="I150" s="169">
        <v>1.8873969037367799</v>
      </c>
      <c r="J150" s="169">
        <v>61.950501034044997</v>
      </c>
      <c r="K150" s="169">
        <v>1.2071902761529001</v>
      </c>
    </row>
    <row r="151" spans="1:11" x14ac:dyDescent="0.25">
      <c r="A151" s="169" t="s">
        <v>115</v>
      </c>
      <c r="B151" s="169" t="s">
        <v>116</v>
      </c>
      <c r="C151" s="169" t="s">
        <v>21</v>
      </c>
      <c r="D151" s="169">
        <v>93.840884799999998</v>
      </c>
      <c r="E151" s="169">
        <v>42.828956637154</v>
      </c>
      <c r="F151" s="169">
        <v>18.118466898954701</v>
      </c>
      <c r="G151" s="169">
        <v>33.642744886192098</v>
      </c>
      <c r="H151" s="169">
        <v>424.08861400000001</v>
      </c>
      <c r="I151" s="169">
        <v>8.9435356953374505</v>
      </c>
      <c r="J151" s="169">
        <v>81.881533101045306</v>
      </c>
      <c r="K151" s="169">
        <v>7.4443520599233599</v>
      </c>
    </row>
    <row r="152" spans="1:11" x14ac:dyDescent="0.25">
      <c r="A152" s="169" t="s">
        <v>115</v>
      </c>
      <c r="B152" s="169" t="s">
        <v>116</v>
      </c>
      <c r="C152" s="169" t="s">
        <v>22</v>
      </c>
      <c r="D152" s="169">
        <v>368.14500959999998</v>
      </c>
      <c r="E152" s="169">
        <v>22.0216561508126</v>
      </c>
      <c r="F152" s="169">
        <v>14.366197183098601</v>
      </c>
      <c r="G152" s="169">
        <v>19.228950353675401</v>
      </c>
      <c r="H152" s="169">
        <v>2194.4329984000001</v>
      </c>
      <c r="I152" s="169">
        <v>7.3431057566339204</v>
      </c>
      <c r="J152" s="169">
        <v>85.633802816901394</v>
      </c>
      <c r="K152" s="169">
        <v>3.2259094343336998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531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70" t="s">
        <v>77</v>
      </c>
      <c r="B163" s="170" t="s">
        <v>78</v>
      </c>
      <c r="C163" s="170" t="s">
        <v>21</v>
      </c>
      <c r="D163" s="170">
        <v>2501.6091344000001</v>
      </c>
      <c r="E163" s="170">
        <v>21.530136773447801</v>
      </c>
      <c r="F163" s="170">
        <v>25.8303885535266</v>
      </c>
      <c r="G163" s="170">
        <v>15.232119686611499</v>
      </c>
      <c r="H163" s="170">
        <v>7183.1431069999999</v>
      </c>
      <c r="I163" s="170">
        <v>15.883962618745899</v>
      </c>
      <c r="J163" s="170">
        <v>74.169611446473397</v>
      </c>
      <c r="K163" s="170">
        <v>5.3047543640287502</v>
      </c>
    </row>
    <row r="164" spans="1:11" x14ac:dyDescent="0.25">
      <c r="A164" s="170" t="s">
        <v>77</v>
      </c>
      <c r="B164" s="170" t="s">
        <v>78</v>
      </c>
      <c r="C164" s="170" t="s">
        <v>22</v>
      </c>
      <c r="D164" s="170">
        <v>93374.477611299997</v>
      </c>
      <c r="E164" s="170">
        <v>3.4771029275330698</v>
      </c>
      <c r="F164" s="170">
        <v>22.403784417069101</v>
      </c>
      <c r="G164" s="170">
        <v>3.3612259200922701</v>
      </c>
      <c r="H164" s="170">
        <v>323405.45506900002</v>
      </c>
      <c r="I164" s="170">
        <v>1.68438967601489</v>
      </c>
      <c r="J164" s="170">
        <v>77.596215582930895</v>
      </c>
      <c r="K164" s="170">
        <v>0.97046202994694297</v>
      </c>
    </row>
    <row r="165" spans="1:11" x14ac:dyDescent="0.25">
      <c r="A165" s="170" t="s">
        <v>79</v>
      </c>
      <c r="B165" s="170" t="s">
        <v>80</v>
      </c>
      <c r="C165" s="170" t="s">
        <v>21</v>
      </c>
      <c r="D165" s="170">
        <v>1043.4061197999999</v>
      </c>
      <c r="E165" s="170">
        <v>17.2792107978016</v>
      </c>
      <c r="F165" s="170">
        <v>38.167552912498401</v>
      </c>
      <c r="G165" s="170">
        <v>9.6871841204411702</v>
      </c>
      <c r="H165" s="170">
        <v>1690.3455624000001</v>
      </c>
      <c r="I165" s="170">
        <v>19.810198477637801</v>
      </c>
      <c r="J165" s="170">
        <v>61.832447087501599</v>
      </c>
      <c r="K165" s="170">
        <v>5.9796454758910604</v>
      </c>
    </row>
    <row r="166" spans="1:11" x14ac:dyDescent="0.25">
      <c r="A166" s="170" t="s">
        <v>79</v>
      </c>
      <c r="B166" s="170" t="s">
        <v>80</v>
      </c>
      <c r="C166" s="170" t="s">
        <v>22</v>
      </c>
      <c r="D166" s="170">
        <v>40142.9907867</v>
      </c>
      <c r="E166" s="170">
        <v>4.3223768160356304</v>
      </c>
      <c r="F166" s="170">
        <v>25.904299595629201</v>
      </c>
      <c r="G166" s="170">
        <v>3.6981497420953202</v>
      </c>
      <c r="H166" s="170">
        <v>114823.5260207</v>
      </c>
      <c r="I166" s="170">
        <v>2.6811403109820899</v>
      </c>
      <c r="J166" s="170">
        <v>74.095700404370803</v>
      </c>
      <c r="K166" s="170">
        <v>1.29289524690268</v>
      </c>
    </row>
    <row r="167" spans="1:11" x14ac:dyDescent="0.25">
      <c r="A167" s="170" t="s">
        <v>81</v>
      </c>
      <c r="B167" s="170" t="s">
        <v>82</v>
      </c>
      <c r="C167" s="170" t="s">
        <v>21</v>
      </c>
      <c r="D167" s="170">
        <v>3359.1057055000001</v>
      </c>
      <c r="E167" s="170">
        <v>12.765304247878399</v>
      </c>
      <c r="F167" s="170">
        <v>38.760315339534102</v>
      </c>
      <c r="G167" s="170">
        <v>6.6136250914501504</v>
      </c>
      <c r="H167" s="170">
        <v>5307.2471765</v>
      </c>
      <c r="I167" s="170">
        <v>11.110595692680601</v>
      </c>
      <c r="J167" s="170">
        <v>61.239684660465898</v>
      </c>
      <c r="K167" s="170">
        <v>4.1859489561929504</v>
      </c>
    </row>
    <row r="168" spans="1:11" x14ac:dyDescent="0.25">
      <c r="A168" s="170" t="s">
        <v>81</v>
      </c>
      <c r="B168" s="170" t="s">
        <v>82</v>
      </c>
      <c r="C168" s="170" t="s">
        <v>22</v>
      </c>
      <c r="D168" s="170">
        <v>29697.2443484</v>
      </c>
      <c r="E168" s="170">
        <v>3.2946660265391099</v>
      </c>
      <c r="F168" s="170">
        <v>34.709626839365299</v>
      </c>
      <c r="G168" s="170">
        <v>2.8095312598187498</v>
      </c>
      <c r="H168" s="170">
        <v>55861.855684100003</v>
      </c>
      <c r="I168" s="170">
        <v>2.6320563517291502</v>
      </c>
      <c r="J168" s="170">
        <v>65.290373160634701</v>
      </c>
      <c r="K168" s="170">
        <v>1.49360122941733</v>
      </c>
    </row>
    <row r="169" spans="1:11" x14ac:dyDescent="0.25">
      <c r="A169" s="170" t="s">
        <v>83</v>
      </c>
      <c r="B169" s="170" t="s">
        <v>84</v>
      </c>
      <c r="C169" s="170" t="s">
        <v>21</v>
      </c>
      <c r="D169" s="170">
        <v>7686.3353072</v>
      </c>
      <c r="E169" s="170">
        <v>12.2285297086881</v>
      </c>
      <c r="F169" s="170">
        <v>36.798300967569702</v>
      </c>
      <c r="G169" s="170">
        <v>6.7379802983586901</v>
      </c>
      <c r="H169" s="170">
        <v>13201.4097927</v>
      </c>
      <c r="I169" s="170">
        <v>9.9937254963504003</v>
      </c>
      <c r="J169" s="170">
        <v>63.201699032430298</v>
      </c>
      <c r="K169" s="170">
        <v>3.92309432702642</v>
      </c>
    </row>
    <row r="170" spans="1:11" x14ac:dyDescent="0.25">
      <c r="A170" s="170" t="s">
        <v>83</v>
      </c>
      <c r="B170" s="170" t="s">
        <v>84</v>
      </c>
      <c r="C170" s="170" t="s">
        <v>22</v>
      </c>
      <c r="D170" s="170">
        <v>126276.10910859999</v>
      </c>
      <c r="E170" s="170">
        <v>2.3712688771861501</v>
      </c>
      <c r="F170" s="170">
        <v>38.390199104631201</v>
      </c>
      <c r="G170" s="170">
        <v>2.0111276135915901</v>
      </c>
      <c r="H170" s="170">
        <v>202651.87786129999</v>
      </c>
      <c r="I170" s="170">
        <v>1.9446555084581401</v>
      </c>
      <c r="J170" s="170">
        <v>61.609800895368799</v>
      </c>
      <c r="K170" s="170">
        <v>1.2531705733268601</v>
      </c>
    </row>
    <row r="171" spans="1:11" x14ac:dyDescent="0.25">
      <c r="A171" s="170" t="s">
        <v>85</v>
      </c>
      <c r="B171" s="170" t="s">
        <v>86</v>
      </c>
      <c r="C171" s="170" t="s">
        <v>21</v>
      </c>
      <c r="D171" s="170">
        <v>14870.3014719</v>
      </c>
      <c r="E171" s="170">
        <v>9.3935982299843808</v>
      </c>
      <c r="F171" s="170">
        <v>36.860809509096399</v>
      </c>
      <c r="G171" s="170">
        <v>5.9685908811863202</v>
      </c>
      <c r="H171" s="170">
        <v>25471.464403400001</v>
      </c>
      <c r="I171" s="170">
        <v>7.1972129103749101</v>
      </c>
      <c r="J171" s="170">
        <v>63.139190490903601</v>
      </c>
      <c r="K171" s="170">
        <v>3.4844775455402002</v>
      </c>
    </row>
    <row r="172" spans="1:11" x14ac:dyDescent="0.25">
      <c r="A172" s="170" t="s">
        <v>85</v>
      </c>
      <c r="B172" s="170" t="s">
        <v>86</v>
      </c>
      <c r="C172" s="170" t="s">
        <v>22</v>
      </c>
      <c r="D172" s="170">
        <v>95266.993208500004</v>
      </c>
      <c r="E172" s="170">
        <v>3.4189899510270201</v>
      </c>
      <c r="F172" s="170">
        <v>33.073659093633999</v>
      </c>
      <c r="G172" s="170">
        <v>3.3649816691251</v>
      </c>
      <c r="H172" s="170">
        <v>192777.9217457</v>
      </c>
      <c r="I172" s="170">
        <v>2.42884013490831</v>
      </c>
      <c r="J172" s="170">
        <v>66.926340906365994</v>
      </c>
      <c r="K172" s="170">
        <v>1.6629066384590701</v>
      </c>
    </row>
    <row r="173" spans="1:11" x14ac:dyDescent="0.25">
      <c r="A173" s="170" t="s">
        <v>87</v>
      </c>
      <c r="B173" s="170" t="s">
        <v>88</v>
      </c>
      <c r="C173" s="170" t="s">
        <v>21</v>
      </c>
      <c r="D173" s="170">
        <v>2474.1009359999998</v>
      </c>
      <c r="E173" s="170">
        <v>22.3085876358066</v>
      </c>
      <c r="F173" s="170">
        <v>34.698152714497802</v>
      </c>
      <c r="G173" s="170">
        <v>13.606560084249001</v>
      </c>
      <c r="H173" s="170">
        <v>4656.2525336999997</v>
      </c>
      <c r="I173" s="170">
        <v>16.831921787585699</v>
      </c>
      <c r="J173" s="170">
        <v>65.301847285502205</v>
      </c>
      <c r="K173" s="170">
        <v>7.2298490677932099</v>
      </c>
    </row>
    <row r="174" spans="1:11" x14ac:dyDescent="0.25">
      <c r="A174" s="170" t="s">
        <v>87</v>
      </c>
      <c r="B174" s="170" t="s">
        <v>88</v>
      </c>
      <c r="C174" s="170" t="s">
        <v>22</v>
      </c>
      <c r="D174" s="170">
        <v>70117.206101400006</v>
      </c>
      <c r="E174" s="170">
        <v>3.5183898050295301</v>
      </c>
      <c r="F174" s="170">
        <v>46.380817397495903</v>
      </c>
      <c r="G174" s="170">
        <v>3.1396253246422199</v>
      </c>
      <c r="H174" s="170">
        <v>81059.961606700002</v>
      </c>
      <c r="I174" s="170">
        <v>3.9348932450248499</v>
      </c>
      <c r="J174" s="170">
        <v>53.619182602504097</v>
      </c>
      <c r="K174" s="170">
        <v>2.7157890480781801</v>
      </c>
    </row>
    <row r="175" spans="1:11" x14ac:dyDescent="0.25">
      <c r="A175" s="170" t="s">
        <v>89</v>
      </c>
      <c r="B175" s="170" t="s">
        <v>90</v>
      </c>
      <c r="C175" s="170" t="s">
        <v>21</v>
      </c>
      <c r="D175" s="170">
        <v>18599.212884</v>
      </c>
      <c r="E175" s="170">
        <v>10.059709201125999</v>
      </c>
      <c r="F175" s="170">
        <v>37.908909486867998</v>
      </c>
      <c r="G175" s="170">
        <v>5.1400682891544003</v>
      </c>
      <c r="H175" s="170">
        <v>30463.693793499999</v>
      </c>
      <c r="I175" s="170">
        <v>9.1074945355903107</v>
      </c>
      <c r="J175" s="170">
        <v>62.091090513132002</v>
      </c>
      <c r="K175" s="170">
        <v>3.1382019854952299</v>
      </c>
    </row>
    <row r="176" spans="1:11" x14ac:dyDescent="0.25">
      <c r="A176" s="170" t="s">
        <v>89</v>
      </c>
      <c r="B176" s="170" t="s">
        <v>90</v>
      </c>
      <c r="C176" s="170" t="s">
        <v>22</v>
      </c>
      <c r="D176" s="170">
        <v>225598.58976130001</v>
      </c>
      <c r="E176" s="170">
        <v>2.6800176889770699</v>
      </c>
      <c r="F176" s="170">
        <v>39.169000809539</v>
      </c>
      <c r="G176" s="170">
        <v>2.2292956867748499</v>
      </c>
      <c r="H176" s="170">
        <v>350363.48509039998</v>
      </c>
      <c r="I176" s="170">
        <v>1.98370081089113</v>
      </c>
      <c r="J176" s="170">
        <v>60.830999190461</v>
      </c>
      <c r="K176" s="170">
        <v>1.43544057671304</v>
      </c>
    </row>
    <row r="177" spans="1:11" x14ac:dyDescent="0.25">
      <c r="A177" s="170" t="s">
        <v>91</v>
      </c>
      <c r="B177" s="170" t="s">
        <v>92</v>
      </c>
      <c r="C177" s="170" t="s">
        <v>21</v>
      </c>
      <c r="D177" s="170">
        <v>17891.571868800002</v>
      </c>
      <c r="E177" s="170">
        <v>9.1198208072213909</v>
      </c>
      <c r="F177" s="170">
        <v>40.259615935056502</v>
      </c>
      <c r="G177" s="170">
        <v>5.0940658209896403</v>
      </c>
      <c r="H177" s="170">
        <v>26548.921298500001</v>
      </c>
      <c r="I177" s="170">
        <v>6.66250618513451</v>
      </c>
      <c r="J177" s="170">
        <v>59.740384064943498</v>
      </c>
      <c r="K177" s="170">
        <v>3.43293965566063</v>
      </c>
    </row>
    <row r="178" spans="1:11" x14ac:dyDescent="0.25">
      <c r="A178" s="170" t="s">
        <v>91</v>
      </c>
      <c r="B178" s="170" t="s">
        <v>92</v>
      </c>
      <c r="C178" s="170" t="s">
        <v>22</v>
      </c>
      <c r="D178" s="170">
        <v>319843.56145400001</v>
      </c>
      <c r="E178" s="170">
        <v>1.6631599149201499</v>
      </c>
      <c r="F178" s="170">
        <v>36.637242068713803</v>
      </c>
      <c r="G178" s="170">
        <v>1.42104329640412</v>
      </c>
      <c r="H178" s="170">
        <v>553157.63458069996</v>
      </c>
      <c r="I178" s="170">
        <v>1.2894419472974701</v>
      </c>
      <c r="J178" s="170">
        <v>63.362757931286197</v>
      </c>
      <c r="K178" s="170">
        <v>0.82166731594828701</v>
      </c>
    </row>
    <row r="179" spans="1:11" x14ac:dyDescent="0.25">
      <c r="A179" s="170" t="s">
        <v>93</v>
      </c>
      <c r="B179" s="170" t="s">
        <v>94</v>
      </c>
      <c r="C179" s="170" t="s">
        <v>21</v>
      </c>
      <c r="D179" s="170">
        <v>2862.5310642999998</v>
      </c>
      <c r="E179" s="170">
        <v>21.3500609537999</v>
      </c>
      <c r="F179" s="170">
        <v>33.8060609227567</v>
      </c>
      <c r="G179" s="170">
        <v>15.5105645673979</v>
      </c>
      <c r="H179" s="170">
        <v>5604.9773828999996</v>
      </c>
      <c r="I179" s="170">
        <v>19.226205165517399</v>
      </c>
      <c r="J179" s="170">
        <v>66.1939390772433</v>
      </c>
      <c r="K179" s="170">
        <v>7.9214365850010502</v>
      </c>
    </row>
    <row r="180" spans="1:11" x14ac:dyDescent="0.25">
      <c r="A180" s="170" t="s">
        <v>93</v>
      </c>
      <c r="B180" s="170" t="s">
        <v>94</v>
      </c>
      <c r="C180" s="170" t="s">
        <v>22</v>
      </c>
      <c r="D180" s="170">
        <v>90394.455112700001</v>
      </c>
      <c r="E180" s="170">
        <v>2.6974551988082101</v>
      </c>
      <c r="F180" s="170">
        <v>30.000757075578299</v>
      </c>
      <c r="G180" s="170">
        <v>2.4730015019836</v>
      </c>
      <c r="H180" s="170">
        <v>210912.79151770001</v>
      </c>
      <c r="I180" s="170">
        <v>1.73524215594352</v>
      </c>
      <c r="J180" s="170">
        <v>69.999242924421694</v>
      </c>
      <c r="K180" s="170">
        <v>1.05989599614178</v>
      </c>
    </row>
    <row r="181" spans="1:11" x14ac:dyDescent="0.25">
      <c r="A181" s="170" t="s">
        <v>95</v>
      </c>
      <c r="B181" s="170" t="s">
        <v>96</v>
      </c>
      <c r="C181" s="170" t="s">
        <v>21</v>
      </c>
      <c r="D181" s="170">
        <v>7550.1560124999996</v>
      </c>
      <c r="E181" s="170">
        <v>14.9746218859115</v>
      </c>
      <c r="F181" s="170">
        <v>30.7338196115176</v>
      </c>
      <c r="G181" s="170">
        <v>9.9046863023024105</v>
      </c>
      <c r="H181" s="170">
        <v>17016.123441</v>
      </c>
      <c r="I181" s="170">
        <v>11.196468316346699</v>
      </c>
      <c r="J181" s="170">
        <v>69.266180388482397</v>
      </c>
      <c r="K181" s="170">
        <v>4.3947687084279998</v>
      </c>
    </row>
    <row r="182" spans="1:11" x14ac:dyDescent="0.25">
      <c r="A182" s="170" t="s">
        <v>95</v>
      </c>
      <c r="B182" s="170" t="s">
        <v>96</v>
      </c>
      <c r="C182" s="170" t="s">
        <v>22</v>
      </c>
      <c r="D182" s="170">
        <v>237867.5032262</v>
      </c>
      <c r="E182" s="170">
        <v>2.4841153163712901</v>
      </c>
      <c r="F182" s="170">
        <v>33.4498931644397</v>
      </c>
      <c r="G182" s="170">
        <v>2.1774709581630001</v>
      </c>
      <c r="H182" s="170">
        <v>473248.38003489998</v>
      </c>
      <c r="I182" s="170">
        <v>1.5509961674483199</v>
      </c>
      <c r="J182" s="170">
        <v>66.5501068355603</v>
      </c>
      <c r="K182" s="170">
        <v>1.0944561080749999</v>
      </c>
    </row>
    <row r="183" spans="1:11" x14ac:dyDescent="0.25">
      <c r="A183" s="170" t="s">
        <v>97</v>
      </c>
      <c r="B183" s="170" t="s">
        <v>98</v>
      </c>
      <c r="C183" s="170" t="s">
        <v>21</v>
      </c>
      <c r="D183" s="170">
        <v>13669.9122389</v>
      </c>
      <c r="E183" s="170">
        <v>13.723756205438301</v>
      </c>
      <c r="F183" s="170">
        <v>37.001589776216299</v>
      </c>
      <c r="G183" s="170">
        <v>8.0453807731463396</v>
      </c>
      <c r="H183" s="170">
        <v>23274.2091396</v>
      </c>
      <c r="I183" s="170">
        <v>12.486339024139401</v>
      </c>
      <c r="J183" s="170">
        <v>62.998410223783701</v>
      </c>
      <c r="K183" s="170">
        <v>4.7253871630086204</v>
      </c>
    </row>
    <row r="184" spans="1:11" x14ac:dyDescent="0.25">
      <c r="A184" s="170" t="s">
        <v>97</v>
      </c>
      <c r="B184" s="170" t="s">
        <v>98</v>
      </c>
      <c r="C184" s="170" t="s">
        <v>22</v>
      </c>
      <c r="D184" s="170">
        <v>387890.46973200003</v>
      </c>
      <c r="E184" s="170">
        <v>2.0847206546014898</v>
      </c>
      <c r="F184" s="170">
        <v>35.982831746893503</v>
      </c>
      <c r="G184" s="170">
        <v>1.8371698536230201</v>
      </c>
      <c r="H184" s="170">
        <v>690097.1451963</v>
      </c>
      <c r="I184" s="170">
        <v>1.5045377401982201</v>
      </c>
      <c r="J184" s="170">
        <v>64.017168253106504</v>
      </c>
      <c r="K184" s="170">
        <v>1.0326382053016501</v>
      </c>
    </row>
    <row r="185" spans="1:11" x14ac:dyDescent="0.25">
      <c r="A185" s="170" t="s">
        <v>99</v>
      </c>
      <c r="B185" s="170" t="s">
        <v>100</v>
      </c>
      <c r="C185" s="170" t="s">
        <v>21</v>
      </c>
      <c r="D185" s="170">
        <v>930.73067019999996</v>
      </c>
      <c r="E185" s="170">
        <v>31.959190309627299</v>
      </c>
      <c r="F185" s="170">
        <v>38.8815913204742</v>
      </c>
      <c r="G185" s="170">
        <v>16.3144629230055</v>
      </c>
      <c r="H185" s="170">
        <v>1463.0259601</v>
      </c>
      <c r="I185" s="170">
        <v>25.9165502514198</v>
      </c>
      <c r="J185" s="170">
        <v>61.1184086795258</v>
      </c>
      <c r="K185" s="170">
        <v>10.378743388288299</v>
      </c>
    </row>
    <row r="186" spans="1:11" x14ac:dyDescent="0.25">
      <c r="A186" s="170" t="s">
        <v>99</v>
      </c>
      <c r="B186" s="170" t="s">
        <v>100</v>
      </c>
      <c r="C186" s="170" t="s">
        <v>22</v>
      </c>
      <c r="D186" s="170">
        <v>45210.162032100001</v>
      </c>
      <c r="E186" s="170">
        <v>4.0800205635618401</v>
      </c>
      <c r="F186" s="170">
        <v>34.229491892232303</v>
      </c>
      <c r="G186" s="170">
        <v>3.4815282993722398</v>
      </c>
      <c r="H186" s="170">
        <v>86869.3972393</v>
      </c>
      <c r="I186" s="170">
        <v>2.4205661883090399</v>
      </c>
      <c r="J186" s="170">
        <v>65.770508107767697</v>
      </c>
      <c r="K186" s="170">
        <v>1.8119206940088199</v>
      </c>
    </row>
    <row r="187" spans="1:11" x14ac:dyDescent="0.25">
      <c r="A187" s="170" t="s">
        <v>101</v>
      </c>
      <c r="B187" s="170" t="s">
        <v>102</v>
      </c>
      <c r="C187" s="170" t="s">
        <v>21</v>
      </c>
      <c r="D187" s="170">
        <v>372.86734580000001</v>
      </c>
      <c r="E187" s="170">
        <v>28.0430045993295</v>
      </c>
      <c r="F187" s="170">
        <v>53.5804904698199</v>
      </c>
      <c r="G187" s="170">
        <v>17.343697521118202</v>
      </c>
      <c r="H187" s="170">
        <v>323.03398420000002</v>
      </c>
      <c r="I187" s="170">
        <v>32.437111763431403</v>
      </c>
      <c r="J187" s="170">
        <v>46.4195095301801</v>
      </c>
      <c r="K187" s="170">
        <v>20.0192511542486</v>
      </c>
    </row>
    <row r="188" spans="1:11" x14ac:dyDescent="0.25">
      <c r="A188" s="170" t="s">
        <v>101</v>
      </c>
      <c r="B188" s="170" t="s">
        <v>102</v>
      </c>
      <c r="C188" s="170" t="s">
        <v>22</v>
      </c>
      <c r="D188" s="170">
        <v>32590.862240800001</v>
      </c>
      <c r="E188" s="170">
        <v>3.6487634471877599</v>
      </c>
      <c r="F188" s="170">
        <v>24.600642070752201</v>
      </c>
      <c r="G188" s="170">
        <v>3.3160349039291499</v>
      </c>
      <c r="H188" s="170">
        <v>99888.859821200007</v>
      </c>
      <c r="I188" s="170">
        <v>1.8896901649258799</v>
      </c>
      <c r="J188" s="170">
        <v>75.399357929247799</v>
      </c>
      <c r="K188" s="170">
        <v>1.08192682280174</v>
      </c>
    </row>
    <row r="189" spans="1:11" x14ac:dyDescent="0.25">
      <c r="A189" s="170" t="s">
        <v>103</v>
      </c>
      <c r="B189" s="170" t="s">
        <v>104</v>
      </c>
      <c r="C189" s="170" t="s">
        <v>21</v>
      </c>
      <c r="D189" s="170">
        <v>1656.5354463000001</v>
      </c>
      <c r="E189" s="170">
        <v>15.8431398743954</v>
      </c>
      <c r="F189" s="170">
        <v>33.538718909766899</v>
      </c>
      <c r="G189" s="170">
        <v>10.923537028462199</v>
      </c>
      <c r="H189" s="170">
        <v>3282.6378439999999</v>
      </c>
      <c r="I189" s="170">
        <v>14.0856030223419</v>
      </c>
      <c r="J189" s="170">
        <v>66.461281090233101</v>
      </c>
      <c r="K189" s="170">
        <v>5.5124040928525302</v>
      </c>
    </row>
    <row r="190" spans="1:11" x14ac:dyDescent="0.25">
      <c r="A190" s="170" t="s">
        <v>103</v>
      </c>
      <c r="B190" s="170" t="s">
        <v>104</v>
      </c>
      <c r="C190" s="170" t="s">
        <v>22</v>
      </c>
      <c r="D190" s="170">
        <v>25481.896567399999</v>
      </c>
      <c r="E190" s="170">
        <v>4.4606107773357797</v>
      </c>
      <c r="F190" s="170">
        <v>37.036631379365197</v>
      </c>
      <c r="G190" s="170">
        <v>4.1061375845227399</v>
      </c>
      <c r="H190" s="170">
        <v>43319.977734799999</v>
      </c>
      <c r="I190" s="170">
        <v>3.5346973935564598</v>
      </c>
      <c r="J190" s="170">
        <v>62.963368620634803</v>
      </c>
      <c r="K190" s="170">
        <v>2.4153330331993401</v>
      </c>
    </row>
    <row r="191" spans="1:11" x14ac:dyDescent="0.25">
      <c r="A191" s="170" t="s">
        <v>105</v>
      </c>
      <c r="B191" s="170" t="s">
        <v>106</v>
      </c>
      <c r="C191" s="170" t="s">
        <v>21</v>
      </c>
      <c r="D191" s="170">
        <v>1434.4771951</v>
      </c>
      <c r="E191" s="170">
        <v>22.261276325698201</v>
      </c>
      <c r="F191" s="170">
        <v>47.253715584861503</v>
      </c>
      <c r="G191" s="170">
        <v>9.9485092217426594</v>
      </c>
      <c r="H191" s="170">
        <v>1601.2146597000001</v>
      </c>
      <c r="I191" s="170">
        <v>21.563457568318199</v>
      </c>
      <c r="J191" s="170">
        <v>52.746284415138497</v>
      </c>
      <c r="K191" s="170">
        <v>8.9125524284830497</v>
      </c>
    </row>
    <row r="192" spans="1:11" x14ac:dyDescent="0.25">
      <c r="A192" s="170" t="s">
        <v>105</v>
      </c>
      <c r="B192" s="170" t="s">
        <v>106</v>
      </c>
      <c r="C192" s="170" t="s">
        <v>22</v>
      </c>
      <c r="D192" s="170">
        <v>30013.418011599999</v>
      </c>
      <c r="E192" s="170">
        <v>3.7038428297394601</v>
      </c>
      <c r="F192" s="170">
        <v>42.387331026806002</v>
      </c>
      <c r="G192" s="170">
        <v>2.8111187640897102</v>
      </c>
      <c r="H192" s="170">
        <v>40794.102265200003</v>
      </c>
      <c r="I192" s="170">
        <v>3.14132874605354</v>
      </c>
      <c r="J192" s="170">
        <v>57.612668973193998</v>
      </c>
      <c r="K192" s="170">
        <v>2.0682225582115801</v>
      </c>
    </row>
    <row r="193" spans="1:11" x14ac:dyDescent="0.25">
      <c r="A193" s="170" t="s">
        <v>107</v>
      </c>
      <c r="B193" s="170" t="s">
        <v>108</v>
      </c>
      <c r="C193" s="170" t="s">
        <v>21</v>
      </c>
      <c r="D193" s="170">
        <v>2254.5005740000001</v>
      </c>
      <c r="E193" s="170">
        <v>21.719453523708001</v>
      </c>
      <c r="F193" s="170">
        <v>31.955105455027301</v>
      </c>
      <c r="G193" s="170">
        <v>12.1032380116106</v>
      </c>
      <c r="H193" s="170">
        <v>4800.7118620000001</v>
      </c>
      <c r="I193" s="170">
        <v>14.609096982477601</v>
      </c>
      <c r="J193" s="170">
        <v>68.044894544972706</v>
      </c>
      <c r="K193" s="170">
        <v>5.6838981027840703</v>
      </c>
    </row>
    <row r="194" spans="1:11" x14ac:dyDescent="0.25">
      <c r="A194" s="170" t="s">
        <v>107</v>
      </c>
      <c r="B194" s="170" t="s">
        <v>108</v>
      </c>
      <c r="C194" s="170" t="s">
        <v>22</v>
      </c>
      <c r="D194" s="170">
        <v>73458.885794000002</v>
      </c>
      <c r="E194" s="170">
        <v>3.01987531812523</v>
      </c>
      <c r="F194" s="170">
        <v>32.889770279451902</v>
      </c>
      <c r="G194" s="170">
        <v>2.5626555389628001</v>
      </c>
      <c r="H194" s="170">
        <v>149889.8489945</v>
      </c>
      <c r="I194" s="170">
        <v>1.87815643618095</v>
      </c>
      <c r="J194" s="170">
        <v>67.110229720548105</v>
      </c>
      <c r="K194" s="170">
        <v>1.2559210769032001</v>
      </c>
    </row>
    <row r="195" spans="1:11" x14ac:dyDescent="0.25">
      <c r="A195" s="170" t="s">
        <v>109</v>
      </c>
      <c r="B195" s="170" t="s">
        <v>110</v>
      </c>
      <c r="C195" s="170" t="s">
        <v>21</v>
      </c>
      <c r="D195" s="170">
        <v>402.86276450000003</v>
      </c>
      <c r="E195" s="170">
        <v>24.307897479423598</v>
      </c>
      <c r="F195" s="170">
        <v>44.199581109776098</v>
      </c>
      <c r="G195" s="170">
        <v>11.8442828694018</v>
      </c>
      <c r="H195" s="170">
        <v>508.6000919</v>
      </c>
      <c r="I195" s="170">
        <v>25.936775650196001</v>
      </c>
      <c r="J195" s="170">
        <v>55.800418890223902</v>
      </c>
      <c r="K195" s="170">
        <v>9.3818711720276298</v>
      </c>
    </row>
    <row r="196" spans="1:11" x14ac:dyDescent="0.25">
      <c r="A196" s="170" t="s">
        <v>109</v>
      </c>
      <c r="B196" s="170" t="s">
        <v>110</v>
      </c>
      <c r="C196" s="170" t="s">
        <v>22</v>
      </c>
      <c r="D196" s="170">
        <v>6243.0888667999998</v>
      </c>
      <c r="E196" s="170">
        <v>5.0204559985851196</v>
      </c>
      <c r="F196" s="170">
        <v>39.7369676443112</v>
      </c>
      <c r="G196" s="170">
        <v>4.5665648169663298</v>
      </c>
      <c r="H196" s="170">
        <v>9467.9460634000006</v>
      </c>
      <c r="I196" s="170">
        <v>4.3596989137241904</v>
      </c>
      <c r="J196" s="170">
        <v>60.2630323556888</v>
      </c>
      <c r="K196" s="170">
        <v>3.01115677861024</v>
      </c>
    </row>
    <row r="197" spans="1:11" x14ac:dyDescent="0.25">
      <c r="A197" s="170" t="s">
        <v>111</v>
      </c>
      <c r="B197" s="170" t="s">
        <v>112</v>
      </c>
      <c r="C197" s="170" t="s">
        <v>21</v>
      </c>
      <c r="D197" s="170">
        <v>11040.894483800001</v>
      </c>
      <c r="E197" s="170">
        <v>9.5103112499133804</v>
      </c>
      <c r="F197" s="170">
        <v>40.967134470561902</v>
      </c>
      <c r="G197" s="170">
        <v>5.8326536960885704</v>
      </c>
      <c r="H197" s="170">
        <v>15909.7200185</v>
      </c>
      <c r="I197" s="170">
        <v>10.955990844350801</v>
      </c>
      <c r="J197" s="170">
        <v>59.032865529438098</v>
      </c>
      <c r="K197" s="170">
        <v>4.04769624758812</v>
      </c>
    </row>
    <row r="198" spans="1:11" x14ac:dyDescent="0.25">
      <c r="A198" s="170" t="s">
        <v>111</v>
      </c>
      <c r="B198" s="170" t="s">
        <v>112</v>
      </c>
      <c r="C198" s="170" t="s">
        <v>22</v>
      </c>
      <c r="D198" s="170">
        <v>129105.00253509999</v>
      </c>
      <c r="E198" s="170">
        <v>2.4068726738260402</v>
      </c>
      <c r="F198" s="170">
        <v>41.794084416472302</v>
      </c>
      <c r="G198" s="170">
        <v>2.1941329285892102</v>
      </c>
      <c r="H198" s="170">
        <v>179802.3568141</v>
      </c>
      <c r="I198" s="170">
        <v>2.4399240320509699</v>
      </c>
      <c r="J198" s="170">
        <v>58.205915583527698</v>
      </c>
      <c r="K198" s="170">
        <v>1.5754717698207701</v>
      </c>
    </row>
    <row r="199" spans="1:11" x14ac:dyDescent="0.25">
      <c r="A199" s="170" t="s">
        <v>113</v>
      </c>
      <c r="B199" s="170" t="s">
        <v>114</v>
      </c>
      <c r="C199" s="170" t="s">
        <v>21</v>
      </c>
      <c r="D199" s="170">
        <v>18898.459753300001</v>
      </c>
      <c r="E199" s="170">
        <v>9.1397844148451206</v>
      </c>
      <c r="F199" s="170">
        <v>33.685064446763398</v>
      </c>
      <c r="G199" s="170">
        <v>5.5344024998623196</v>
      </c>
      <c r="H199" s="170">
        <v>37204.9203758</v>
      </c>
      <c r="I199" s="170">
        <v>8.3393089203664896</v>
      </c>
      <c r="J199" s="170">
        <v>66.314935553236595</v>
      </c>
      <c r="K199" s="170">
        <v>2.81123254251722</v>
      </c>
    </row>
    <row r="200" spans="1:11" x14ac:dyDescent="0.25">
      <c r="A200" s="170" t="s">
        <v>113</v>
      </c>
      <c r="B200" s="170" t="s">
        <v>114</v>
      </c>
      <c r="C200" s="170" t="s">
        <v>22</v>
      </c>
      <c r="D200" s="170">
        <v>186509.31581269999</v>
      </c>
      <c r="E200" s="170">
        <v>2.3372984279307398</v>
      </c>
      <c r="F200" s="170">
        <v>38.195827845617302</v>
      </c>
      <c r="G200" s="170">
        <v>1.9842714149290099</v>
      </c>
      <c r="H200" s="170">
        <v>301788.29765060003</v>
      </c>
      <c r="I200" s="170">
        <v>1.91683725709206</v>
      </c>
      <c r="J200" s="170">
        <v>61.804172154382698</v>
      </c>
      <c r="K200" s="170">
        <v>1.22630700681966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532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71" t="s">
        <v>93</v>
      </c>
      <c r="B211" s="171" t="s">
        <v>120</v>
      </c>
      <c r="C211" s="171" t="s">
        <v>21</v>
      </c>
      <c r="D211" s="171">
        <v>1190.7902872</v>
      </c>
      <c r="E211" s="171">
        <v>35.8075919549904</v>
      </c>
      <c r="F211" s="171">
        <v>28.117002521004601</v>
      </c>
      <c r="G211" s="171">
        <v>23.9794014038578</v>
      </c>
      <c r="H211" s="171">
        <v>3044.3350122000002</v>
      </c>
      <c r="I211" s="171">
        <v>31.238974930508402</v>
      </c>
      <c r="J211" s="171">
        <v>71.882997478995406</v>
      </c>
      <c r="K211" s="171">
        <v>9.3795322033066508</v>
      </c>
    </row>
    <row r="212" spans="1:11" x14ac:dyDescent="0.25">
      <c r="A212" s="171" t="s">
        <v>93</v>
      </c>
      <c r="B212" s="171" t="s">
        <v>120</v>
      </c>
      <c r="C212" s="171" t="s">
        <v>22</v>
      </c>
      <c r="D212" s="171">
        <v>33412.475463199997</v>
      </c>
      <c r="E212" s="171">
        <v>7.3771645558933399</v>
      </c>
      <c r="F212" s="171">
        <v>31.0270476503918</v>
      </c>
      <c r="G212" s="171">
        <v>6.7906103834030596</v>
      </c>
      <c r="H212" s="171">
        <v>74275.744955600007</v>
      </c>
      <c r="I212" s="171">
        <v>3.9308010176823598</v>
      </c>
      <c r="J212" s="171">
        <v>68.972952349608207</v>
      </c>
      <c r="K212" s="171">
        <v>3.0547132573525202</v>
      </c>
    </row>
    <row r="213" spans="1:11" x14ac:dyDescent="0.25">
      <c r="A213" s="171" t="s">
        <v>97</v>
      </c>
      <c r="B213" s="171" t="s">
        <v>121</v>
      </c>
      <c r="C213" s="171" t="s">
        <v>21</v>
      </c>
      <c r="D213" s="171">
        <v>860.97972219999997</v>
      </c>
      <c r="E213" s="171">
        <v>34.901925027486101</v>
      </c>
      <c r="F213" s="171">
        <v>23.5596794920477</v>
      </c>
      <c r="G213" s="171">
        <v>28.055312446905099</v>
      </c>
      <c r="H213" s="171">
        <v>2793.4830751</v>
      </c>
      <c r="I213" s="171">
        <v>19.525523034074698</v>
      </c>
      <c r="J213" s="171">
        <v>76.440320507952293</v>
      </c>
      <c r="K213" s="171">
        <v>8.6469308985900604</v>
      </c>
    </row>
    <row r="214" spans="1:11" x14ac:dyDescent="0.25">
      <c r="A214" s="171" t="s">
        <v>97</v>
      </c>
      <c r="B214" s="171" t="s">
        <v>121</v>
      </c>
      <c r="C214" s="171" t="s">
        <v>22</v>
      </c>
      <c r="D214" s="171">
        <v>15337.4220363</v>
      </c>
      <c r="E214" s="171">
        <v>6.6470933402691399</v>
      </c>
      <c r="F214" s="171">
        <v>25.9089572425911</v>
      </c>
      <c r="G214" s="171">
        <v>6.8338810605238596</v>
      </c>
      <c r="H214" s="171">
        <v>43859.950874900002</v>
      </c>
      <c r="I214" s="171">
        <v>4.0302033985661501</v>
      </c>
      <c r="J214" s="171">
        <v>74.0910427574089</v>
      </c>
      <c r="K214" s="171">
        <v>2.38974544841806</v>
      </c>
    </row>
    <row r="215" spans="1:11" x14ac:dyDescent="0.25">
      <c r="A215" s="171" t="s">
        <v>99</v>
      </c>
      <c r="B215" s="171" t="s">
        <v>122</v>
      </c>
      <c r="C215" s="171" t="s">
        <v>21</v>
      </c>
      <c r="D215" s="171">
        <v>127.4287205</v>
      </c>
      <c r="E215" s="171">
        <v>51.705561688895799</v>
      </c>
      <c r="F215" s="171">
        <v>29.785570640376498</v>
      </c>
      <c r="G215" s="171">
        <v>32.6567933651408</v>
      </c>
      <c r="H215" s="171">
        <v>300.39158900000001</v>
      </c>
      <c r="I215" s="171">
        <v>44.825061740286898</v>
      </c>
      <c r="J215" s="171">
        <v>70.214429359623495</v>
      </c>
      <c r="K215" s="171">
        <v>13.8532953203053</v>
      </c>
    </row>
    <row r="216" spans="1:11" x14ac:dyDescent="0.25">
      <c r="A216" s="171" t="s">
        <v>99</v>
      </c>
      <c r="B216" s="171" t="s">
        <v>122</v>
      </c>
      <c r="C216" s="171" t="s">
        <v>22</v>
      </c>
      <c r="D216" s="171">
        <v>12775.9176921</v>
      </c>
      <c r="E216" s="171">
        <v>6.4090879187908403</v>
      </c>
      <c r="F216" s="171">
        <v>22.979603315068498</v>
      </c>
      <c r="G216" s="171">
        <v>5.9793871659557896</v>
      </c>
      <c r="H216" s="171">
        <v>42820.854440700001</v>
      </c>
      <c r="I216" s="171">
        <v>3.3009591740606199</v>
      </c>
      <c r="J216" s="171">
        <v>77.020396684931498</v>
      </c>
      <c r="K216" s="171">
        <v>1.7839942541838101</v>
      </c>
    </row>
    <row r="217" spans="1:11" x14ac:dyDescent="0.25">
      <c r="A217" s="171" t="s">
        <v>101</v>
      </c>
      <c r="B217" s="171" t="s">
        <v>123</v>
      </c>
      <c r="C217" s="171" t="s">
        <v>21</v>
      </c>
      <c r="D217" s="171">
        <v>45.921831300000001</v>
      </c>
      <c r="E217" s="171">
        <v>100.00000000000099</v>
      </c>
      <c r="F217" s="171">
        <v>11.5953637693983</v>
      </c>
      <c r="G217" s="171">
        <v>78.592224714550795</v>
      </c>
      <c r="H217" s="171">
        <v>350.11431049999999</v>
      </c>
      <c r="I217" s="171">
        <v>54.869143984320701</v>
      </c>
      <c r="J217" s="171">
        <v>88.404636230601696</v>
      </c>
      <c r="K217" s="171">
        <v>10.308344379523099</v>
      </c>
    </row>
    <row r="218" spans="1:11" x14ac:dyDescent="0.25">
      <c r="A218" s="171" t="s">
        <v>101</v>
      </c>
      <c r="B218" s="171" t="s">
        <v>123</v>
      </c>
      <c r="C218" s="171" t="s">
        <v>22</v>
      </c>
      <c r="D218" s="171">
        <v>17006.095356500002</v>
      </c>
      <c r="E218" s="171">
        <v>7.9219393021000499</v>
      </c>
      <c r="F218" s="171">
        <v>13.8982189195766</v>
      </c>
      <c r="G218" s="171">
        <v>7.9975286308974303</v>
      </c>
      <c r="H218" s="171">
        <v>105355.59325200001</v>
      </c>
      <c r="I218" s="171">
        <v>3.51031466719318</v>
      </c>
      <c r="J218" s="171">
        <v>86.101781080423393</v>
      </c>
      <c r="K218" s="171">
        <v>1.2909303655864399</v>
      </c>
    </row>
    <row r="219" spans="1:11" x14ac:dyDescent="0.25">
      <c r="A219" s="171" t="s">
        <v>103</v>
      </c>
      <c r="B219" s="171" t="s">
        <v>124</v>
      </c>
      <c r="C219" s="171" t="s">
        <v>21</v>
      </c>
      <c r="D219" s="171">
        <v>185.3394002</v>
      </c>
      <c r="E219" s="171">
        <v>53.656469105575802</v>
      </c>
      <c r="F219" s="171">
        <v>40.172676081160503</v>
      </c>
      <c r="G219" s="171">
        <v>6.0525946068637602</v>
      </c>
      <c r="H219" s="171">
        <v>276.01746789999999</v>
      </c>
      <c r="I219" s="171">
        <v>55.936052226304298</v>
      </c>
      <c r="J219" s="171">
        <v>59.827323918839497</v>
      </c>
      <c r="K219" s="171">
        <v>4.06417848342954</v>
      </c>
    </row>
    <row r="220" spans="1:11" x14ac:dyDescent="0.25">
      <c r="A220" s="171" t="s">
        <v>103</v>
      </c>
      <c r="B220" s="171" t="s">
        <v>124</v>
      </c>
      <c r="C220" s="171" t="s">
        <v>22</v>
      </c>
      <c r="D220" s="171">
        <v>7405.4433415000003</v>
      </c>
      <c r="E220" s="171">
        <v>10.307245567155899</v>
      </c>
      <c r="F220" s="171">
        <v>19.466853191278901</v>
      </c>
      <c r="G220" s="171">
        <v>9.2877077928340093</v>
      </c>
      <c r="H220" s="171">
        <v>30635.853157400001</v>
      </c>
      <c r="I220" s="171">
        <v>3.69690681401842</v>
      </c>
      <c r="J220" s="171">
        <v>80.533146808721</v>
      </c>
      <c r="K220" s="171">
        <v>2.2450686611816102</v>
      </c>
    </row>
    <row r="221" spans="1:11" x14ac:dyDescent="0.25">
      <c r="A221" s="171" t="s">
        <v>111</v>
      </c>
      <c r="B221" s="171" t="s">
        <v>125</v>
      </c>
      <c r="C221" s="171" t="s">
        <v>21</v>
      </c>
      <c r="D221" s="171">
        <v>478.61265659999998</v>
      </c>
      <c r="E221" s="171">
        <v>48.2819820265332</v>
      </c>
      <c r="F221" s="171">
        <v>33.539445559168001</v>
      </c>
      <c r="G221" s="171">
        <v>17.232842637915098</v>
      </c>
      <c r="H221" s="171">
        <v>948.40156090000005</v>
      </c>
      <c r="I221" s="171">
        <v>40.373390066853901</v>
      </c>
      <c r="J221" s="171">
        <v>66.460554440831999</v>
      </c>
      <c r="K221" s="171">
        <v>8.6965869055248692</v>
      </c>
    </row>
    <row r="222" spans="1:11" x14ac:dyDescent="0.25">
      <c r="A222" s="171" t="s">
        <v>111</v>
      </c>
      <c r="B222" s="171" t="s">
        <v>125</v>
      </c>
      <c r="C222" s="171" t="s">
        <v>22</v>
      </c>
      <c r="D222" s="171">
        <v>29062.8150885</v>
      </c>
      <c r="E222" s="171">
        <v>5.3708485760051303</v>
      </c>
      <c r="F222" s="171">
        <v>35.187372921731601</v>
      </c>
      <c r="G222" s="171">
        <v>4.5969048669069803</v>
      </c>
      <c r="H222" s="171">
        <v>53531.629097899997</v>
      </c>
      <c r="I222" s="171">
        <v>2.8601609254439899</v>
      </c>
      <c r="J222" s="171">
        <v>64.812627078268406</v>
      </c>
      <c r="K222" s="171">
        <v>2.4957020434034201</v>
      </c>
    </row>
    <row r="223" spans="1:11" x14ac:dyDescent="0.25">
      <c r="A223" s="171" t="s">
        <v>113</v>
      </c>
      <c r="B223" s="171" t="s">
        <v>126</v>
      </c>
      <c r="C223" s="171" t="s">
        <v>21</v>
      </c>
      <c r="D223" s="171">
        <v>474.56153380000001</v>
      </c>
      <c r="E223" s="171">
        <v>60.804557500649203</v>
      </c>
      <c r="F223" s="171">
        <v>38.626270226175201</v>
      </c>
      <c r="G223" s="171">
        <v>32.795309530826003</v>
      </c>
      <c r="H223" s="171">
        <v>754.03633760000002</v>
      </c>
      <c r="I223" s="171">
        <v>40.194426284236599</v>
      </c>
      <c r="J223" s="171">
        <v>61.373729773824799</v>
      </c>
      <c r="K223" s="171">
        <v>20.640109257772401</v>
      </c>
    </row>
    <row r="224" spans="1:11" x14ac:dyDescent="0.25">
      <c r="A224" s="171" t="s">
        <v>113</v>
      </c>
      <c r="B224" s="171" t="s">
        <v>126</v>
      </c>
      <c r="C224" s="171" t="s">
        <v>22</v>
      </c>
      <c r="D224" s="171">
        <v>29740.9927293</v>
      </c>
      <c r="E224" s="171">
        <v>5.9953008439098898</v>
      </c>
      <c r="F224" s="171">
        <v>31.379427494655101</v>
      </c>
      <c r="G224" s="171">
        <v>5.2962646439001402</v>
      </c>
      <c r="H224" s="171">
        <v>65037.641247899999</v>
      </c>
      <c r="I224" s="171">
        <v>3.4094147491280999</v>
      </c>
      <c r="J224" s="171">
        <v>68.620572505344896</v>
      </c>
      <c r="K224" s="171">
        <v>2.4219231393446101</v>
      </c>
    </row>
    <row r="225" spans="1:11" x14ac:dyDescent="0.25">
      <c r="A225" s="171" t="s">
        <v>115</v>
      </c>
      <c r="B225" s="171" t="s">
        <v>308</v>
      </c>
      <c r="C225" s="171" t="s">
        <v>21</v>
      </c>
      <c r="D225" s="171"/>
      <c r="E225" s="171"/>
      <c r="F225" s="171"/>
      <c r="G225" s="171"/>
      <c r="H225" s="171">
        <v>84.607187800000005</v>
      </c>
      <c r="I225" s="171">
        <v>71.061343197992102</v>
      </c>
      <c r="J225" s="171">
        <v>100</v>
      </c>
      <c r="K225" s="171">
        <v>0</v>
      </c>
    </row>
    <row r="226" spans="1:11" x14ac:dyDescent="0.25">
      <c r="A226" s="171" t="s">
        <v>115</v>
      </c>
      <c r="B226" s="171" t="s">
        <v>308</v>
      </c>
      <c r="C226" s="171" t="s">
        <v>22</v>
      </c>
      <c r="D226" s="171">
        <v>8953.9868981</v>
      </c>
      <c r="E226" s="171">
        <v>5.1720960701625103</v>
      </c>
      <c r="F226" s="171">
        <v>22.441461808885801</v>
      </c>
      <c r="G226" s="171">
        <v>5.2433693596899502</v>
      </c>
      <c r="H226" s="171">
        <v>30945.316339600002</v>
      </c>
      <c r="I226" s="171">
        <v>2.9475907749334298</v>
      </c>
      <c r="J226" s="171">
        <v>77.558538191114195</v>
      </c>
      <c r="K226" s="171">
        <v>1.51716208143858</v>
      </c>
    </row>
    <row r="227" spans="1:11" x14ac:dyDescent="0.25">
      <c r="A227" s="171" t="s">
        <v>127</v>
      </c>
      <c r="B227" s="171" t="s">
        <v>128</v>
      </c>
      <c r="C227" s="171" t="s">
        <v>21</v>
      </c>
      <c r="D227" s="171">
        <v>346.49681429999998</v>
      </c>
      <c r="E227" s="171">
        <v>54.7432633517342</v>
      </c>
      <c r="F227" s="171">
        <v>76.880500247132602</v>
      </c>
      <c r="G227" s="171">
        <v>8.9907504593063106</v>
      </c>
      <c r="H227" s="171">
        <v>104.19850270000001</v>
      </c>
      <c r="I227" s="171">
        <v>48.322512819381302</v>
      </c>
      <c r="J227" s="171">
        <v>23.119499752867402</v>
      </c>
      <c r="K227" s="171">
        <v>29.897419939757899</v>
      </c>
    </row>
    <row r="228" spans="1:11" x14ac:dyDescent="0.25">
      <c r="A228" s="171" t="s">
        <v>127</v>
      </c>
      <c r="B228" s="171" t="s">
        <v>128</v>
      </c>
      <c r="C228" s="171" t="s">
        <v>22</v>
      </c>
      <c r="D228" s="171">
        <v>8283.4988381999992</v>
      </c>
      <c r="E228" s="171">
        <v>9.0052170942074099</v>
      </c>
      <c r="F228" s="171">
        <v>29.475404063798699</v>
      </c>
      <c r="G228" s="171">
        <v>7.8114041210952001</v>
      </c>
      <c r="H228" s="171">
        <v>19819.5894868</v>
      </c>
      <c r="I228" s="171">
        <v>4.5234546663495596</v>
      </c>
      <c r="J228" s="171">
        <v>70.524595936201294</v>
      </c>
      <c r="K228" s="171">
        <v>3.2647374964500302</v>
      </c>
    </row>
    <row r="229" spans="1:11" x14ac:dyDescent="0.25">
      <c r="A229" s="171" t="s">
        <v>129</v>
      </c>
      <c r="B229" s="171" t="s">
        <v>130</v>
      </c>
      <c r="C229" s="171" t="s">
        <v>21</v>
      </c>
      <c r="D229" s="171"/>
      <c r="E229" s="171"/>
      <c r="F229" s="171"/>
      <c r="G229" s="171"/>
      <c r="H229" s="171">
        <v>562.48285520000002</v>
      </c>
      <c r="I229" s="171">
        <v>73.375904590416198</v>
      </c>
      <c r="J229" s="171">
        <v>100</v>
      </c>
      <c r="K229" s="171">
        <v>0</v>
      </c>
    </row>
    <row r="230" spans="1:11" x14ac:dyDescent="0.25">
      <c r="A230" s="171" t="s">
        <v>129</v>
      </c>
      <c r="B230" s="171" t="s">
        <v>130</v>
      </c>
      <c r="C230" s="171" t="s">
        <v>22</v>
      </c>
      <c r="D230" s="171">
        <v>11132.582651999999</v>
      </c>
      <c r="E230" s="171">
        <v>7.5168563049269599</v>
      </c>
      <c r="F230" s="171">
        <v>20.536319234858802</v>
      </c>
      <c r="G230" s="171">
        <v>7.0900277891386398</v>
      </c>
      <c r="H230" s="171">
        <v>43076.657692799999</v>
      </c>
      <c r="I230" s="171">
        <v>3.0338893280946402</v>
      </c>
      <c r="J230" s="171">
        <v>79.463680765141206</v>
      </c>
      <c r="K230" s="171">
        <v>1.8323222969259201</v>
      </c>
    </row>
    <row r="231" spans="1:11" x14ac:dyDescent="0.25">
      <c r="A231" s="171" t="s">
        <v>131</v>
      </c>
      <c r="B231" s="171" t="s">
        <v>132</v>
      </c>
      <c r="C231" s="171" t="s">
        <v>21</v>
      </c>
      <c r="D231" s="171">
        <v>453.39959529999999</v>
      </c>
      <c r="E231" s="171">
        <v>90.189485153147302</v>
      </c>
      <c r="F231" s="171">
        <v>48.440703252035199</v>
      </c>
      <c r="G231" s="171">
        <v>35.697596492274101</v>
      </c>
      <c r="H231" s="171">
        <v>482.58928359999999</v>
      </c>
      <c r="I231" s="171">
        <v>50.224325063839999</v>
      </c>
      <c r="J231" s="171">
        <v>51.559296747964801</v>
      </c>
      <c r="K231" s="171">
        <v>33.538406990809101</v>
      </c>
    </row>
    <row r="232" spans="1:11" x14ac:dyDescent="0.25">
      <c r="A232" s="171" t="s">
        <v>131</v>
      </c>
      <c r="B232" s="171" t="s">
        <v>132</v>
      </c>
      <c r="C232" s="171" t="s">
        <v>22</v>
      </c>
      <c r="D232" s="171">
        <v>21308.0045187</v>
      </c>
      <c r="E232" s="171">
        <v>8.3726751776458794</v>
      </c>
      <c r="F232" s="171">
        <v>28.176718260210102</v>
      </c>
      <c r="G232" s="171">
        <v>6.7111828051779199</v>
      </c>
      <c r="H232" s="171">
        <v>54314.728838399998</v>
      </c>
      <c r="I232" s="171">
        <v>2.88153725418185</v>
      </c>
      <c r="J232" s="171">
        <v>71.823281739789905</v>
      </c>
      <c r="K232" s="171">
        <v>2.63283857982647</v>
      </c>
    </row>
    <row r="233" spans="1:11" x14ac:dyDescent="0.25">
      <c r="A233" s="171" t="s">
        <v>133</v>
      </c>
      <c r="B233" s="171" t="s">
        <v>134</v>
      </c>
      <c r="C233" s="171" t="s">
        <v>21</v>
      </c>
      <c r="D233" s="171">
        <v>237.62961089999999</v>
      </c>
      <c r="E233" s="171">
        <v>41.705444935416701</v>
      </c>
      <c r="F233" s="171">
        <v>51.898956157881301</v>
      </c>
      <c r="G233" s="171">
        <v>20.923665984149199</v>
      </c>
      <c r="H233" s="171">
        <v>220.24011999999999</v>
      </c>
      <c r="I233" s="171">
        <v>55.366699791067902</v>
      </c>
      <c r="J233" s="171">
        <v>48.101043842118699</v>
      </c>
      <c r="K233" s="171">
        <v>22.575735095017802</v>
      </c>
    </row>
    <row r="234" spans="1:11" x14ac:dyDescent="0.25">
      <c r="A234" s="171" t="s">
        <v>133</v>
      </c>
      <c r="B234" s="171" t="s">
        <v>134</v>
      </c>
      <c r="C234" s="171" t="s">
        <v>22</v>
      </c>
      <c r="D234" s="171">
        <v>12140.904101</v>
      </c>
      <c r="E234" s="171">
        <v>4.58038462586455</v>
      </c>
      <c r="F234" s="171">
        <v>29.821858924145001</v>
      </c>
      <c r="G234" s="171">
        <v>4.06706723541709</v>
      </c>
      <c r="H234" s="171">
        <v>28570.5221447</v>
      </c>
      <c r="I234" s="171">
        <v>2.7542516710423102</v>
      </c>
      <c r="J234" s="171">
        <v>70.178141075854995</v>
      </c>
      <c r="K234" s="171">
        <v>1.7282803942971701</v>
      </c>
    </row>
    <row r="235" spans="1:11" x14ac:dyDescent="0.25">
      <c r="A235" s="171" t="s">
        <v>135</v>
      </c>
      <c r="B235" s="171" t="s">
        <v>136</v>
      </c>
      <c r="C235" s="171" t="s">
        <v>21</v>
      </c>
      <c r="D235" s="171">
        <v>1759.7280955000001</v>
      </c>
      <c r="E235" s="171">
        <v>31.333666019378999</v>
      </c>
      <c r="F235" s="171">
        <v>54.668562900334202</v>
      </c>
      <c r="G235" s="171">
        <v>14.414220203999101</v>
      </c>
      <c r="H235" s="171">
        <v>1459.1750586000001</v>
      </c>
      <c r="I235" s="171">
        <v>29.440244854424702</v>
      </c>
      <c r="J235" s="171">
        <v>45.331437099665798</v>
      </c>
      <c r="K235" s="171">
        <v>17.3831838189706</v>
      </c>
    </row>
    <row r="236" spans="1:11" x14ac:dyDescent="0.25">
      <c r="A236" s="171" t="s">
        <v>135</v>
      </c>
      <c r="B236" s="171" t="s">
        <v>136</v>
      </c>
      <c r="C236" s="171" t="s">
        <v>22</v>
      </c>
      <c r="D236" s="171">
        <v>35961.726467699998</v>
      </c>
      <c r="E236" s="171">
        <v>5.8935758746466904</v>
      </c>
      <c r="F236" s="171">
        <v>40.744097208474798</v>
      </c>
      <c r="G236" s="171">
        <v>5.6449295418214396</v>
      </c>
      <c r="H236" s="171">
        <v>52300.6941811</v>
      </c>
      <c r="I236" s="171">
        <v>4.9937003234505299</v>
      </c>
      <c r="J236" s="171">
        <v>59.255902791525202</v>
      </c>
      <c r="K236" s="171">
        <v>3.8814286366734398</v>
      </c>
    </row>
    <row r="237" spans="1:11" x14ac:dyDescent="0.25">
      <c r="A237" s="171" t="s">
        <v>137</v>
      </c>
      <c r="B237" s="171" t="s">
        <v>138</v>
      </c>
      <c r="C237" s="171" t="s">
        <v>21</v>
      </c>
      <c r="D237" s="171">
        <v>1872.0568745</v>
      </c>
      <c r="E237" s="171">
        <v>34.6586036520413</v>
      </c>
      <c r="F237" s="171">
        <v>37.711986311447397</v>
      </c>
      <c r="G237" s="171">
        <v>15.2680722252151</v>
      </c>
      <c r="H237" s="171">
        <v>3092.0329483999999</v>
      </c>
      <c r="I237" s="171">
        <v>32.720551711821201</v>
      </c>
      <c r="J237" s="171">
        <v>62.288013688552603</v>
      </c>
      <c r="K237" s="171">
        <v>9.2439828574164196</v>
      </c>
    </row>
    <row r="238" spans="1:11" x14ac:dyDescent="0.25">
      <c r="A238" s="171" t="s">
        <v>137</v>
      </c>
      <c r="B238" s="171" t="s">
        <v>138</v>
      </c>
      <c r="C238" s="171" t="s">
        <v>22</v>
      </c>
      <c r="D238" s="171">
        <v>53046.266790399997</v>
      </c>
      <c r="E238" s="171">
        <v>5.3157808973916199</v>
      </c>
      <c r="F238" s="171">
        <v>33.914125042451303</v>
      </c>
      <c r="G238" s="171">
        <v>4.2832137828903996</v>
      </c>
      <c r="H238" s="171">
        <v>103367.2238245</v>
      </c>
      <c r="I238" s="171">
        <v>3.2968387056796402</v>
      </c>
      <c r="J238" s="171">
        <v>66.085874957548697</v>
      </c>
      <c r="K238" s="171">
        <v>2.19807103877806</v>
      </c>
    </row>
    <row r="239" spans="1:11" x14ac:dyDescent="0.25">
      <c r="A239" s="171" t="s">
        <v>139</v>
      </c>
      <c r="B239" s="171" t="s">
        <v>140</v>
      </c>
      <c r="C239" s="171" t="s">
        <v>21</v>
      </c>
      <c r="D239" s="171">
        <v>5756.9708948999996</v>
      </c>
      <c r="E239" s="171">
        <v>21.056988175155901</v>
      </c>
      <c r="F239" s="171">
        <v>40.981309674612604</v>
      </c>
      <c r="G239" s="171">
        <v>13.720852601671499</v>
      </c>
      <c r="H239" s="171">
        <v>8290.8253824999993</v>
      </c>
      <c r="I239" s="171">
        <v>22.657741315306701</v>
      </c>
      <c r="J239" s="171">
        <v>59.018690325387396</v>
      </c>
      <c r="K239" s="171">
        <v>9.52746505164205</v>
      </c>
    </row>
    <row r="240" spans="1:11" x14ac:dyDescent="0.25">
      <c r="A240" s="171" t="s">
        <v>139</v>
      </c>
      <c r="B240" s="171" t="s">
        <v>140</v>
      </c>
      <c r="C240" s="171" t="s">
        <v>22</v>
      </c>
      <c r="D240" s="171">
        <v>109136.8185071</v>
      </c>
      <c r="E240" s="171">
        <v>4.0792221458962103</v>
      </c>
      <c r="F240" s="171">
        <v>45.971827731272199</v>
      </c>
      <c r="G240" s="171">
        <v>4.2764300030490396</v>
      </c>
      <c r="H240" s="171">
        <v>128262.5277731</v>
      </c>
      <c r="I240" s="171">
        <v>5.2093013494304703</v>
      </c>
      <c r="J240" s="171">
        <v>54.028172268727801</v>
      </c>
      <c r="K240" s="171">
        <v>3.6387553964842598</v>
      </c>
    </row>
    <row r="241" spans="1:11" x14ac:dyDescent="0.25">
      <c r="A241" s="171" t="s">
        <v>141</v>
      </c>
      <c r="B241" s="171" t="s">
        <v>142</v>
      </c>
      <c r="C241" s="171" t="s">
        <v>21</v>
      </c>
      <c r="D241" s="171">
        <v>869.75602500000002</v>
      </c>
      <c r="E241" s="171">
        <v>41.271108004088198</v>
      </c>
      <c r="F241" s="171">
        <v>25.608934723084001</v>
      </c>
      <c r="G241" s="171">
        <v>30.153416469178801</v>
      </c>
      <c r="H241" s="171">
        <v>2526.5430964000002</v>
      </c>
      <c r="I241" s="171">
        <v>26.173847746247301</v>
      </c>
      <c r="J241" s="171">
        <v>74.391065276916095</v>
      </c>
      <c r="K241" s="171">
        <v>10.3802368088521</v>
      </c>
    </row>
    <row r="242" spans="1:11" x14ac:dyDescent="0.25">
      <c r="A242" s="171" t="s">
        <v>141</v>
      </c>
      <c r="B242" s="171" t="s">
        <v>142</v>
      </c>
      <c r="C242" s="171" t="s">
        <v>22</v>
      </c>
      <c r="D242" s="171">
        <v>30566.484753799999</v>
      </c>
      <c r="E242" s="171">
        <v>6.8195179694953101</v>
      </c>
      <c r="F242" s="171">
        <v>31.4430377342775</v>
      </c>
      <c r="G242" s="171">
        <v>6.09979349280436</v>
      </c>
      <c r="H242" s="171">
        <v>66645.766212899995</v>
      </c>
      <c r="I242" s="171">
        <v>3.6453707740978198</v>
      </c>
      <c r="J242" s="171">
        <v>68.556962265722504</v>
      </c>
      <c r="K242" s="171">
        <v>2.7976157435645699</v>
      </c>
    </row>
    <row r="243" spans="1:11" x14ac:dyDescent="0.25">
      <c r="A243" s="171" t="s">
        <v>143</v>
      </c>
      <c r="B243" s="171" t="s">
        <v>144</v>
      </c>
      <c r="C243" s="171" t="s">
        <v>21</v>
      </c>
      <c r="D243" s="171">
        <v>727.27269249999995</v>
      </c>
      <c r="E243" s="171">
        <v>42.874068956772803</v>
      </c>
      <c r="F243" s="171">
        <v>34.612612083486901</v>
      </c>
      <c r="G243" s="171">
        <v>25.9834196531062</v>
      </c>
      <c r="H243" s="171">
        <v>1373.9056026999999</v>
      </c>
      <c r="I243" s="171">
        <v>34.903713923782902</v>
      </c>
      <c r="J243" s="171">
        <v>65.387387916513106</v>
      </c>
      <c r="K243" s="171">
        <v>13.754243038485001</v>
      </c>
    </row>
    <row r="244" spans="1:11" x14ac:dyDescent="0.25">
      <c r="A244" s="171" t="s">
        <v>143</v>
      </c>
      <c r="B244" s="171" t="s">
        <v>144</v>
      </c>
      <c r="C244" s="171" t="s">
        <v>22</v>
      </c>
      <c r="D244" s="171">
        <v>40606.282003599998</v>
      </c>
      <c r="E244" s="171">
        <v>6.3181691801332898</v>
      </c>
      <c r="F244" s="171">
        <v>35.628839081645602</v>
      </c>
      <c r="G244" s="171">
        <v>5.6065781023763099</v>
      </c>
      <c r="H244" s="171">
        <v>73363.982114600003</v>
      </c>
      <c r="I244" s="171">
        <v>4.1816849047299103</v>
      </c>
      <c r="J244" s="171">
        <v>64.371160918354406</v>
      </c>
      <c r="K244" s="171">
        <v>3.1031888528716398</v>
      </c>
    </row>
    <row r="245" spans="1:11" x14ac:dyDescent="0.25">
      <c r="A245" s="171" t="s">
        <v>145</v>
      </c>
      <c r="B245" s="171" t="s">
        <v>146</v>
      </c>
      <c r="C245" s="171" t="s">
        <v>21</v>
      </c>
      <c r="D245" s="171">
        <v>2177.1003773000002</v>
      </c>
      <c r="E245" s="171">
        <v>25.396105472093701</v>
      </c>
      <c r="F245" s="171">
        <v>34.991337664740399</v>
      </c>
      <c r="G245" s="171">
        <v>13.8235754973628</v>
      </c>
      <c r="H245" s="171">
        <v>4044.7262878000001</v>
      </c>
      <c r="I245" s="171">
        <v>19.008574282447402</v>
      </c>
      <c r="J245" s="171">
        <v>65.008662335259601</v>
      </c>
      <c r="K245" s="171">
        <v>7.4406299189438796</v>
      </c>
    </row>
    <row r="246" spans="1:11" x14ac:dyDescent="0.25">
      <c r="A246" s="171" t="s">
        <v>145</v>
      </c>
      <c r="B246" s="171" t="s">
        <v>146</v>
      </c>
      <c r="C246" s="171" t="s">
        <v>22</v>
      </c>
      <c r="D246" s="171">
        <v>34712.739065100002</v>
      </c>
      <c r="E246" s="171">
        <v>5.0243285163465803</v>
      </c>
      <c r="F246" s="171">
        <v>41.749600546796103</v>
      </c>
      <c r="G246" s="171">
        <v>4.1531299396650603</v>
      </c>
      <c r="H246" s="171">
        <v>48432.341631399999</v>
      </c>
      <c r="I246" s="171">
        <v>4.1638626371413299</v>
      </c>
      <c r="J246" s="171">
        <v>58.250399453203897</v>
      </c>
      <c r="K246" s="171">
        <v>2.97665797363761</v>
      </c>
    </row>
    <row r="247" spans="1:11" x14ac:dyDescent="0.25">
      <c r="A247" s="171" t="s">
        <v>147</v>
      </c>
      <c r="B247" s="171" t="s">
        <v>148</v>
      </c>
      <c r="C247" s="171" t="s">
        <v>21</v>
      </c>
      <c r="D247" s="171">
        <v>680.79015349999997</v>
      </c>
      <c r="E247" s="171">
        <v>48.123564543498901</v>
      </c>
      <c r="F247" s="171">
        <v>49.375651812135999</v>
      </c>
      <c r="G247" s="171">
        <v>10.392346797646701</v>
      </c>
      <c r="H247" s="171">
        <v>698.00714540000001</v>
      </c>
      <c r="I247" s="171">
        <v>38.154145282504103</v>
      </c>
      <c r="J247" s="171">
        <v>50.624348187864001</v>
      </c>
      <c r="K247" s="171">
        <v>10.136009950930699</v>
      </c>
    </row>
    <row r="248" spans="1:11" x14ac:dyDescent="0.25">
      <c r="A248" s="171" t="s">
        <v>147</v>
      </c>
      <c r="B248" s="171" t="s">
        <v>148</v>
      </c>
      <c r="C248" s="171" t="s">
        <v>22</v>
      </c>
      <c r="D248" s="171">
        <v>15540.930412199999</v>
      </c>
      <c r="E248" s="171">
        <v>4.0836179462750799</v>
      </c>
      <c r="F248" s="171">
        <v>40.470498871175998</v>
      </c>
      <c r="G248" s="171">
        <v>3.5388779779759298</v>
      </c>
      <c r="H248" s="171">
        <v>22859.7091788</v>
      </c>
      <c r="I248" s="171">
        <v>3.8740107353769102</v>
      </c>
      <c r="J248" s="171">
        <v>59.529501128824002</v>
      </c>
      <c r="K248" s="171">
        <v>2.40586859451368</v>
      </c>
    </row>
    <row r="249" spans="1:11" x14ac:dyDescent="0.25">
      <c r="A249" s="171" t="s">
        <v>149</v>
      </c>
      <c r="B249" s="171" t="s">
        <v>150</v>
      </c>
      <c r="C249" s="171" t="s">
        <v>21</v>
      </c>
      <c r="D249" s="171">
        <v>1749.7906809999999</v>
      </c>
      <c r="E249" s="171">
        <v>24.964701925127098</v>
      </c>
      <c r="F249" s="171">
        <v>47.734664223940001</v>
      </c>
      <c r="G249" s="171">
        <v>10.1294654218792</v>
      </c>
      <c r="H249" s="171">
        <v>1915.8697136999999</v>
      </c>
      <c r="I249" s="171">
        <v>22.8880344593444</v>
      </c>
      <c r="J249" s="171">
        <v>52.265335776059999</v>
      </c>
      <c r="K249" s="171">
        <v>9.2513828429835208</v>
      </c>
    </row>
    <row r="250" spans="1:11" x14ac:dyDescent="0.25">
      <c r="A250" s="171" t="s">
        <v>149</v>
      </c>
      <c r="B250" s="171" t="s">
        <v>150</v>
      </c>
      <c r="C250" s="171" t="s">
        <v>22</v>
      </c>
      <c r="D250" s="171">
        <v>26400.013111</v>
      </c>
      <c r="E250" s="171">
        <v>6.2971286650340801</v>
      </c>
      <c r="F250" s="171">
        <v>39.1141173011546</v>
      </c>
      <c r="G250" s="171">
        <v>4.7653576881923003</v>
      </c>
      <c r="H250" s="171">
        <v>41094.832567700003</v>
      </c>
      <c r="I250" s="171">
        <v>3.64690953290898</v>
      </c>
      <c r="J250" s="171">
        <v>60.8858826988454</v>
      </c>
      <c r="K250" s="171">
        <v>3.0613461008662899</v>
      </c>
    </row>
    <row r="251" spans="1:11" x14ac:dyDescent="0.25">
      <c r="A251" s="171" t="s">
        <v>151</v>
      </c>
      <c r="B251" s="171" t="s">
        <v>152</v>
      </c>
      <c r="C251" s="171" t="s">
        <v>21</v>
      </c>
      <c r="D251" s="171">
        <v>549.04277879999995</v>
      </c>
      <c r="E251" s="171">
        <v>31.625457213897601</v>
      </c>
      <c r="F251" s="171">
        <v>48.148269025867698</v>
      </c>
      <c r="G251" s="171">
        <v>12.474677863283601</v>
      </c>
      <c r="H251" s="171">
        <v>591.27397589999998</v>
      </c>
      <c r="I251" s="171">
        <v>23.980341884094099</v>
      </c>
      <c r="J251" s="171">
        <v>51.851730974132302</v>
      </c>
      <c r="K251" s="171">
        <v>11.583685529651</v>
      </c>
    </row>
    <row r="252" spans="1:11" x14ac:dyDescent="0.25">
      <c r="A252" s="171" t="s">
        <v>151</v>
      </c>
      <c r="B252" s="171" t="s">
        <v>152</v>
      </c>
      <c r="C252" s="171" t="s">
        <v>22</v>
      </c>
      <c r="D252" s="171">
        <v>8554.9561546000004</v>
      </c>
      <c r="E252" s="171">
        <v>6.2832001683010299</v>
      </c>
      <c r="F252" s="171">
        <v>38.088442048124797</v>
      </c>
      <c r="G252" s="171">
        <v>4.9179636125161199</v>
      </c>
      <c r="H252" s="171">
        <v>13905.8106675</v>
      </c>
      <c r="I252" s="171">
        <v>3.2935189528612701</v>
      </c>
      <c r="J252" s="171">
        <v>61.911557951875203</v>
      </c>
      <c r="K252" s="171">
        <v>3.02556708709723</v>
      </c>
    </row>
    <row r="253" spans="1:11" x14ac:dyDescent="0.25">
      <c r="A253" s="171" t="s">
        <v>153</v>
      </c>
      <c r="B253" s="171" t="s">
        <v>154</v>
      </c>
      <c r="C253" s="171" t="s">
        <v>21</v>
      </c>
      <c r="D253" s="171">
        <v>446.35321950000002</v>
      </c>
      <c r="E253" s="171">
        <v>40.069539336381901</v>
      </c>
      <c r="F253" s="171">
        <v>41.0127523506603</v>
      </c>
      <c r="G253" s="171">
        <v>20.694917291442401</v>
      </c>
      <c r="H253" s="171">
        <v>641.97466369999995</v>
      </c>
      <c r="I253" s="171">
        <v>28.277316311021799</v>
      </c>
      <c r="J253" s="171">
        <v>58.9872476493397</v>
      </c>
      <c r="K253" s="171">
        <v>14.3887967588674</v>
      </c>
    </row>
    <row r="254" spans="1:11" x14ac:dyDescent="0.25">
      <c r="A254" s="171" t="s">
        <v>153</v>
      </c>
      <c r="B254" s="171" t="s">
        <v>154</v>
      </c>
      <c r="C254" s="171" t="s">
        <v>22</v>
      </c>
      <c r="D254" s="171">
        <v>18676.6489029</v>
      </c>
      <c r="E254" s="171">
        <v>4.9478381208178996</v>
      </c>
      <c r="F254" s="171">
        <v>44.256504991506397</v>
      </c>
      <c r="G254" s="171">
        <v>4.9026780419616198</v>
      </c>
      <c r="H254" s="171">
        <v>23524.263497399999</v>
      </c>
      <c r="I254" s="171">
        <v>4.8582383461014498</v>
      </c>
      <c r="J254" s="171">
        <v>55.743495008493603</v>
      </c>
      <c r="K254" s="171">
        <v>3.8923895102516002</v>
      </c>
    </row>
    <row r="255" spans="1:11" x14ac:dyDescent="0.25">
      <c r="A255" s="171" t="s">
        <v>155</v>
      </c>
      <c r="B255" s="171" t="s">
        <v>156</v>
      </c>
      <c r="C255" s="171" t="s">
        <v>21</v>
      </c>
      <c r="D255" s="171">
        <v>480.11386620000002</v>
      </c>
      <c r="E255" s="171">
        <v>27.0165051934421</v>
      </c>
      <c r="F255" s="171">
        <v>30.3152122292407</v>
      </c>
      <c r="G255" s="171">
        <v>18.406891003259599</v>
      </c>
      <c r="H255" s="171">
        <v>1103.6252234999999</v>
      </c>
      <c r="I255" s="171">
        <v>23.890769882955201</v>
      </c>
      <c r="J255" s="171">
        <v>69.6847877707593</v>
      </c>
      <c r="K255" s="171">
        <v>8.0076129252195791</v>
      </c>
    </row>
    <row r="256" spans="1:11" x14ac:dyDescent="0.25">
      <c r="A256" s="171" t="s">
        <v>155</v>
      </c>
      <c r="B256" s="171" t="s">
        <v>156</v>
      </c>
      <c r="C256" s="171" t="s">
        <v>22</v>
      </c>
      <c r="D256" s="171">
        <v>13042.8487764</v>
      </c>
      <c r="E256" s="171">
        <v>5.3279641984725599</v>
      </c>
      <c r="F256" s="171">
        <v>34.891035646179603</v>
      </c>
      <c r="G256" s="171">
        <v>4.8976798486510402</v>
      </c>
      <c r="H256" s="171">
        <v>24338.8125439</v>
      </c>
      <c r="I256" s="171">
        <v>4.3709661782651299</v>
      </c>
      <c r="J256" s="171">
        <v>65.108964353820397</v>
      </c>
      <c r="K256" s="171">
        <v>2.6246020633076199</v>
      </c>
    </row>
    <row r="257" spans="1:11" x14ac:dyDescent="0.25">
      <c r="A257" s="171" t="s">
        <v>157</v>
      </c>
      <c r="B257" s="171" t="s">
        <v>158</v>
      </c>
      <c r="C257" s="171" t="s">
        <v>21</v>
      </c>
      <c r="D257" s="171">
        <v>885.43441629999995</v>
      </c>
      <c r="E257" s="171">
        <v>30.267547079255301</v>
      </c>
      <c r="F257" s="171">
        <v>46.715524344140903</v>
      </c>
      <c r="G257" s="171">
        <v>14.058146905755899</v>
      </c>
      <c r="H257" s="171">
        <v>1009.9406838</v>
      </c>
      <c r="I257" s="171">
        <v>31.172202337354101</v>
      </c>
      <c r="J257" s="171">
        <v>53.284475655859097</v>
      </c>
      <c r="K257" s="171">
        <v>12.325047697774099</v>
      </c>
    </row>
    <row r="258" spans="1:11" x14ac:dyDescent="0.25">
      <c r="A258" s="171" t="s">
        <v>157</v>
      </c>
      <c r="B258" s="171" t="s">
        <v>158</v>
      </c>
      <c r="C258" s="171" t="s">
        <v>22</v>
      </c>
      <c r="D258" s="171">
        <v>21458.461856999998</v>
      </c>
      <c r="E258" s="171">
        <v>4.5345889046782597</v>
      </c>
      <c r="F258" s="171">
        <v>44.384493939404202</v>
      </c>
      <c r="G258" s="171">
        <v>3.4379094012640201</v>
      </c>
      <c r="H258" s="171">
        <v>26888.291597700001</v>
      </c>
      <c r="I258" s="171">
        <v>4.4511592943245502</v>
      </c>
      <c r="J258" s="171">
        <v>55.615506060595798</v>
      </c>
      <c r="K258" s="171">
        <v>2.7436569365811301</v>
      </c>
    </row>
    <row r="259" spans="1:11" x14ac:dyDescent="0.25">
      <c r="A259" s="171" t="s">
        <v>159</v>
      </c>
      <c r="B259" s="171" t="s">
        <v>160</v>
      </c>
      <c r="C259" s="171" t="s">
        <v>21</v>
      </c>
      <c r="D259" s="171">
        <v>1835.2121205000001</v>
      </c>
      <c r="E259" s="171">
        <v>19.306866083230901</v>
      </c>
      <c r="F259" s="171">
        <v>41.867210465662097</v>
      </c>
      <c r="G259" s="171">
        <v>12.7120943500273</v>
      </c>
      <c r="H259" s="171">
        <v>2548.1993848000002</v>
      </c>
      <c r="I259" s="171">
        <v>20.694419544473401</v>
      </c>
      <c r="J259" s="171">
        <v>58.132789534337903</v>
      </c>
      <c r="K259" s="171">
        <v>9.1552449809341603</v>
      </c>
    </row>
    <row r="260" spans="1:11" x14ac:dyDescent="0.25">
      <c r="A260" s="171" t="s">
        <v>159</v>
      </c>
      <c r="B260" s="171" t="s">
        <v>160</v>
      </c>
      <c r="C260" s="171" t="s">
        <v>22</v>
      </c>
      <c r="D260" s="171">
        <v>38292.023682400002</v>
      </c>
      <c r="E260" s="171">
        <v>3.5262242083821</v>
      </c>
      <c r="F260" s="171">
        <v>49.460307440408599</v>
      </c>
      <c r="G260" s="171">
        <v>2.97775011656943</v>
      </c>
      <c r="H260" s="171">
        <v>39127.6804481</v>
      </c>
      <c r="I260" s="171">
        <v>4.3980394749199796</v>
      </c>
      <c r="J260" s="171">
        <v>50.539692559591401</v>
      </c>
      <c r="K260" s="171">
        <v>2.9141537826447599</v>
      </c>
    </row>
    <row r="261" spans="1:11" x14ac:dyDescent="0.25">
      <c r="A261" s="171" t="s">
        <v>161</v>
      </c>
      <c r="B261" s="171" t="s">
        <v>162</v>
      </c>
      <c r="C261" s="171" t="s">
        <v>21</v>
      </c>
      <c r="D261" s="171">
        <v>740.45549510000001</v>
      </c>
      <c r="E261" s="171">
        <v>55.9517277735523</v>
      </c>
      <c r="F261" s="171">
        <v>26.036385808927701</v>
      </c>
      <c r="G261" s="171">
        <v>31.786750560696099</v>
      </c>
      <c r="H261" s="171">
        <v>2103.4703113999999</v>
      </c>
      <c r="I261" s="171">
        <v>27.299465744800901</v>
      </c>
      <c r="J261" s="171">
        <v>73.963614191072296</v>
      </c>
      <c r="K261" s="171">
        <v>11.189449167159999</v>
      </c>
    </row>
    <row r="262" spans="1:11" x14ac:dyDescent="0.25">
      <c r="A262" s="171" t="s">
        <v>161</v>
      </c>
      <c r="B262" s="171" t="s">
        <v>162</v>
      </c>
      <c r="C262" s="171" t="s">
        <v>22</v>
      </c>
      <c r="D262" s="171">
        <v>25176.622818200001</v>
      </c>
      <c r="E262" s="171">
        <v>6.0732008807740998</v>
      </c>
      <c r="F262" s="171">
        <v>27.911592300172899</v>
      </c>
      <c r="G262" s="171">
        <v>5.3549528604436398</v>
      </c>
      <c r="H262" s="171">
        <v>65024.690483600003</v>
      </c>
      <c r="I262" s="171">
        <v>3.2020393270288001</v>
      </c>
      <c r="J262" s="171">
        <v>72.088407699827101</v>
      </c>
      <c r="K262" s="171">
        <v>2.07336055541293</v>
      </c>
    </row>
    <row r="263" spans="1:11" x14ac:dyDescent="0.25">
      <c r="A263" s="171" t="s">
        <v>163</v>
      </c>
      <c r="B263" s="171" t="s">
        <v>164</v>
      </c>
      <c r="C263" s="171" t="s">
        <v>21</v>
      </c>
      <c r="D263" s="171">
        <v>274.79656729999999</v>
      </c>
      <c r="E263" s="171">
        <v>41.273008733886201</v>
      </c>
      <c r="F263" s="171">
        <v>25.660918128518801</v>
      </c>
      <c r="G263" s="171">
        <v>30.884393622407401</v>
      </c>
      <c r="H263" s="171">
        <v>796.07925220000004</v>
      </c>
      <c r="I263" s="171">
        <v>34.211777858577797</v>
      </c>
      <c r="J263" s="171">
        <v>74.339081871481199</v>
      </c>
      <c r="K263" s="171">
        <v>10.660905088438801</v>
      </c>
    </row>
    <row r="264" spans="1:11" x14ac:dyDescent="0.25">
      <c r="A264" s="171" t="s">
        <v>163</v>
      </c>
      <c r="B264" s="171" t="s">
        <v>164</v>
      </c>
      <c r="C264" s="171" t="s">
        <v>22</v>
      </c>
      <c r="D264" s="171">
        <v>19335.108204100001</v>
      </c>
      <c r="E264" s="171">
        <v>5.3833859508175497</v>
      </c>
      <c r="F264" s="171">
        <v>36.557748542314997</v>
      </c>
      <c r="G264" s="171">
        <v>3.9041260116410901</v>
      </c>
      <c r="H264" s="171">
        <v>33554.112207600003</v>
      </c>
      <c r="I264" s="171">
        <v>3.4605166118827699</v>
      </c>
      <c r="J264" s="171">
        <v>63.442251457685103</v>
      </c>
      <c r="K264" s="171">
        <v>2.2497003768266599</v>
      </c>
    </row>
    <row r="265" spans="1:11" x14ac:dyDescent="0.25">
      <c r="A265" s="171" t="s">
        <v>165</v>
      </c>
      <c r="B265" s="171" t="s">
        <v>166</v>
      </c>
      <c r="C265" s="171" t="s">
        <v>21</v>
      </c>
      <c r="D265" s="171">
        <v>1184.8210102999999</v>
      </c>
      <c r="E265" s="171">
        <v>42.107766898943503</v>
      </c>
      <c r="F265" s="171">
        <v>28.022502898395398</v>
      </c>
      <c r="G265" s="171">
        <v>27.5634786051126</v>
      </c>
      <c r="H265" s="171">
        <v>3043.2845754</v>
      </c>
      <c r="I265" s="171">
        <v>23.9687972673511</v>
      </c>
      <c r="J265" s="171">
        <v>71.977497101604598</v>
      </c>
      <c r="K265" s="171">
        <v>10.731099165775399</v>
      </c>
    </row>
    <row r="266" spans="1:11" x14ac:dyDescent="0.25">
      <c r="A266" s="171" t="s">
        <v>165</v>
      </c>
      <c r="B266" s="171" t="s">
        <v>166</v>
      </c>
      <c r="C266" s="171" t="s">
        <v>22</v>
      </c>
      <c r="D266" s="171">
        <v>52630.506124</v>
      </c>
      <c r="E266" s="171">
        <v>4.4470360034770398</v>
      </c>
      <c r="F266" s="171">
        <v>44.440228620980903</v>
      </c>
      <c r="G266" s="171">
        <v>4.0320767329216398</v>
      </c>
      <c r="H266" s="171">
        <v>65799.366442300001</v>
      </c>
      <c r="I266" s="171">
        <v>4.7405039626631398</v>
      </c>
      <c r="J266" s="171">
        <v>55.559771379019203</v>
      </c>
      <c r="K266" s="171">
        <v>3.2251106759600701</v>
      </c>
    </row>
    <row r="267" spans="1:11" x14ac:dyDescent="0.25">
      <c r="A267" s="171" t="s">
        <v>167</v>
      </c>
      <c r="B267" s="171" t="s">
        <v>168</v>
      </c>
      <c r="C267" s="171" t="s">
        <v>21</v>
      </c>
      <c r="D267" s="171">
        <v>959.59900860000005</v>
      </c>
      <c r="E267" s="171">
        <v>22.796380284344298</v>
      </c>
      <c r="F267" s="171">
        <v>41.497754465836699</v>
      </c>
      <c r="G267" s="171">
        <v>13.8069273878857</v>
      </c>
      <c r="H267" s="171">
        <v>1352.8128819999999</v>
      </c>
      <c r="I267" s="171">
        <v>19.197460485517201</v>
      </c>
      <c r="J267" s="171">
        <v>58.502245534163301</v>
      </c>
      <c r="K267" s="171">
        <v>9.7937519737687602</v>
      </c>
    </row>
    <row r="268" spans="1:11" x14ac:dyDescent="0.25">
      <c r="A268" s="171" t="s">
        <v>167</v>
      </c>
      <c r="B268" s="171" t="s">
        <v>168</v>
      </c>
      <c r="C268" s="171" t="s">
        <v>22</v>
      </c>
      <c r="D268" s="171">
        <v>23051.3187622</v>
      </c>
      <c r="E268" s="171">
        <v>4.9931837096776803</v>
      </c>
      <c r="F268" s="171">
        <v>36.137124590781298</v>
      </c>
      <c r="G268" s="171">
        <v>4.3938764271388102</v>
      </c>
      <c r="H268" s="171">
        <v>40737.150916099999</v>
      </c>
      <c r="I268" s="171">
        <v>3.49943787846858</v>
      </c>
      <c r="J268" s="171">
        <v>63.862875409218702</v>
      </c>
      <c r="K268" s="171">
        <v>2.48629675482935</v>
      </c>
    </row>
    <row r="269" spans="1:11" x14ac:dyDescent="0.25">
      <c r="A269" s="171" t="s">
        <v>169</v>
      </c>
      <c r="B269" s="171" t="s">
        <v>170</v>
      </c>
      <c r="C269" s="171" t="s">
        <v>21</v>
      </c>
      <c r="D269" s="171">
        <v>346.63280570000001</v>
      </c>
      <c r="E269" s="171">
        <v>38.4136956574716</v>
      </c>
      <c r="F269" s="171">
        <v>21.298465741859498</v>
      </c>
      <c r="G269" s="171">
        <v>28.480397822867001</v>
      </c>
      <c r="H269" s="171">
        <v>1280.868489</v>
      </c>
      <c r="I269" s="171">
        <v>32.130681502784199</v>
      </c>
      <c r="J269" s="171">
        <v>78.701534258140498</v>
      </c>
      <c r="K269" s="171">
        <v>7.7074580954833296</v>
      </c>
    </row>
    <row r="270" spans="1:11" x14ac:dyDescent="0.25">
      <c r="A270" s="171" t="s">
        <v>169</v>
      </c>
      <c r="B270" s="171" t="s">
        <v>170</v>
      </c>
      <c r="C270" s="171" t="s">
        <v>22</v>
      </c>
      <c r="D270" s="171">
        <v>21272.014744100001</v>
      </c>
      <c r="E270" s="171">
        <v>6.6096013195873997</v>
      </c>
      <c r="F270" s="171">
        <v>30.212802981014502</v>
      </c>
      <c r="G270" s="171">
        <v>5.5165137966978701</v>
      </c>
      <c r="H270" s="171">
        <v>49135.2717214</v>
      </c>
      <c r="I270" s="171">
        <v>3.1951196791682701</v>
      </c>
      <c r="J270" s="171">
        <v>69.787197018985495</v>
      </c>
      <c r="K270" s="171">
        <v>2.38825102026005</v>
      </c>
    </row>
    <row r="271" spans="1:11" x14ac:dyDescent="0.25">
      <c r="A271" s="171" t="s">
        <v>171</v>
      </c>
      <c r="B271" s="171" t="s">
        <v>172</v>
      </c>
      <c r="C271" s="171" t="s">
        <v>21</v>
      </c>
      <c r="D271" s="171">
        <v>1532.2079550000001</v>
      </c>
      <c r="E271" s="171">
        <v>25.847381987479402</v>
      </c>
      <c r="F271" s="171">
        <v>50.070203421639299</v>
      </c>
      <c r="G271" s="171">
        <v>12.8725731818833</v>
      </c>
      <c r="H271" s="171">
        <v>1527.9113381</v>
      </c>
      <c r="I271" s="171">
        <v>23.5698344063658</v>
      </c>
      <c r="J271" s="171">
        <v>49.929796578360701</v>
      </c>
      <c r="K271" s="171">
        <v>12.908771954744401</v>
      </c>
    </row>
    <row r="272" spans="1:11" x14ac:dyDescent="0.25">
      <c r="A272" s="171" t="s">
        <v>171</v>
      </c>
      <c r="B272" s="171" t="s">
        <v>172</v>
      </c>
      <c r="C272" s="171" t="s">
        <v>22</v>
      </c>
      <c r="D272" s="171">
        <v>34500.346505000001</v>
      </c>
      <c r="E272" s="171">
        <v>4.6619632763382102</v>
      </c>
      <c r="F272" s="171">
        <v>44.824374868657003</v>
      </c>
      <c r="G272" s="171">
        <v>3.8641172923900799</v>
      </c>
      <c r="H272" s="171">
        <v>42467.4787153</v>
      </c>
      <c r="I272" s="171">
        <v>3.8096975914609299</v>
      </c>
      <c r="J272" s="171">
        <v>55.175625131342997</v>
      </c>
      <c r="K272" s="171">
        <v>3.1391876691608398</v>
      </c>
    </row>
    <row r="273" spans="1:11" x14ac:dyDescent="0.25">
      <c r="A273" s="171" t="s">
        <v>173</v>
      </c>
      <c r="B273" s="171" t="s">
        <v>174</v>
      </c>
      <c r="C273" s="171" t="s">
        <v>21</v>
      </c>
      <c r="D273" s="171">
        <v>791.06236560000002</v>
      </c>
      <c r="E273" s="171">
        <v>33.949352058682102</v>
      </c>
      <c r="F273" s="171">
        <v>31.282004846785799</v>
      </c>
      <c r="G273" s="171">
        <v>23.375789597155201</v>
      </c>
      <c r="H273" s="171">
        <v>1737.7473110000001</v>
      </c>
      <c r="I273" s="171">
        <v>28.044660499719502</v>
      </c>
      <c r="J273" s="171">
        <v>68.717995153214204</v>
      </c>
      <c r="K273" s="171">
        <v>10.641194665899</v>
      </c>
    </row>
    <row r="274" spans="1:11" x14ac:dyDescent="0.25">
      <c r="A274" s="171" t="s">
        <v>173</v>
      </c>
      <c r="B274" s="171" t="s">
        <v>174</v>
      </c>
      <c r="C274" s="171" t="s">
        <v>22</v>
      </c>
      <c r="D274" s="171">
        <v>30440.232953800001</v>
      </c>
      <c r="E274" s="171">
        <v>4.2158733717789696</v>
      </c>
      <c r="F274" s="171">
        <v>37.147895113005397</v>
      </c>
      <c r="G274" s="171">
        <v>4.0143268344632101</v>
      </c>
      <c r="H274" s="171">
        <v>51503.125778100002</v>
      </c>
      <c r="I274" s="171">
        <v>3.4285298990757598</v>
      </c>
      <c r="J274" s="171">
        <v>62.852104886994603</v>
      </c>
      <c r="K274" s="171">
        <v>2.3726141306497399</v>
      </c>
    </row>
    <row r="275" spans="1:11" x14ac:dyDescent="0.25">
      <c r="A275" s="171" t="s">
        <v>175</v>
      </c>
      <c r="B275" s="171" t="s">
        <v>176</v>
      </c>
      <c r="C275" s="171" t="s">
        <v>21</v>
      </c>
      <c r="D275" s="171">
        <v>991.99547029999997</v>
      </c>
      <c r="E275" s="171">
        <v>30.816089792345199</v>
      </c>
      <c r="F275" s="171">
        <v>27.421279582708699</v>
      </c>
      <c r="G275" s="171">
        <v>22.5871817684957</v>
      </c>
      <c r="H275" s="171">
        <v>2625.6164186999999</v>
      </c>
      <c r="I275" s="171">
        <v>22.272038261943301</v>
      </c>
      <c r="J275" s="171">
        <v>72.578720417291294</v>
      </c>
      <c r="K275" s="171">
        <v>8.5337606215474402</v>
      </c>
    </row>
    <row r="276" spans="1:11" x14ac:dyDescent="0.25">
      <c r="A276" s="171" t="s">
        <v>175</v>
      </c>
      <c r="B276" s="171" t="s">
        <v>176</v>
      </c>
      <c r="C276" s="171" t="s">
        <v>22</v>
      </c>
      <c r="D276" s="171">
        <v>40017.471700299997</v>
      </c>
      <c r="E276" s="171">
        <v>4.5118813755110097</v>
      </c>
      <c r="F276" s="171">
        <v>32.781312498165697</v>
      </c>
      <c r="G276" s="171">
        <v>3.7766421025413202</v>
      </c>
      <c r="H276" s="171">
        <v>82056.565763999999</v>
      </c>
      <c r="I276" s="171">
        <v>3.5374572232917001</v>
      </c>
      <c r="J276" s="171">
        <v>67.218687501834395</v>
      </c>
      <c r="K276" s="171">
        <v>1.8417986062842699</v>
      </c>
    </row>
    <row r="277" spans="1:11" x14ac:dyDescent="0.25">
      <c r="A277" s="171" t="s">
        <v>177</v>
      </c>
      <c r="B277" s="171" t="s">
        <v>178</v>
      </c>
      <c r="C277" s="171" t="s">
        <v>21</v>
      </c>
      <c r="D277" s="171">
        <v>683.99208780000004</v>
      </c>
      <c r="E277" s="171">
        <v>20.163851362141902</v>
      </c>
      <c r="F277" s="171">
        <v>38.394091929891097</v>
      </c>
      <c r="G277" s="171">
        <v>12.4547742378469</v>
      </c>
      <c r="H277" s="171">
        <v>1097.5114025</v>
      </c>
      <c r="I277" s="171">
        <v>19.692547009830701</v>
      </c>
      <c r="J277" s="171">
        <v>61.605908070108903</v>
      </c>
      <c r="K277" s="171">
        <v>7.76207610656017</v>
      </c>
    </row>
    <row r="278" spans="1:11" x14ac:dyDescent="0.25">
      <c r="A278" s="171" t="s">
        <v>177</v>
      </c>
      <c r="B278" s="171" t="s">
        <v>178</v>
      </c>
      <c r="C278" s="171" t="s">
        <v>22</v>
      </c>
      <c r="D278" s="171">
        <v>10069.662262</v>
      </c>
      <c r="E278" s="171">
        <v>4.9703629976123</v>
      </c>
      <c r="F278" s="171">
        <v>33.074391499644598</v>
      </c>
      <c r="G278" s="171">
        <v>4.25801963076551</v>
      </c>
      <c r="H278" s="171">
        <v>20375.832894300001</v>
      </c>
      <c r="I278" s="171">
        <v>3.1947947685495</v>
      </c>
      <c r="J278" s="171">
        <v>66.925608500355395</v>
      </c>
      <c r="K278" s="171">
        <v>2.10429776339446</v>
      </c>
    </row>
    <row r="279" spans="1:11" x14ac:dyDescent="0.25">
      <c r="A279" s="171" t="s">
        <v>179</v>
      </c>
      <c r="B279" s="171" t="s">
        <v>180</v>
      </c>
      <c r="C279" s="171" t="s">
        <v>21</v>
      </c>
      <c r="D279" s="171">
        <v>2113.9733977000001</v>
      </c>
      <c r="E279" s="171">
        <v>21.5696013544474</v>
      </c>
      <c r="F279" s="171">
        <v>40.9825518377584</v>
      </c>
      <c r="G279" s="171">
        <v>9.8061183320713692</v>
      </c>
      <c r="H279" s="171">
        <v>3044.2544404999999</v>
      </c>
      <c r="I279" s="171">
        <v>19.367331992697999</v>
      </c>
      <c r="J279" s="171">
        <v>59.0174481622416</v>
      </c>
      <c r="K279" s="171">
        <v>6.8095074488229796</v>
      </c>
    </row>
    <row r="280" spans="1:11" x14ac:dyDescent="0.25">
      <c r="A280" s="171" t="s">
        <v>179</v>
      </c>
      <c r="B280" s="171" t="s">
        <v>180</v>
      </c>
      <c r="C280" s="171" t="s">
        <v>22</v>
      </c>
      <c r="D280" s="171">
        <v>32898.166248699999</v>
      </c>
      <c r="E280" s="171">
        <v>3.84483651218954</v>
      </c>
      <c r="F280" s="171">
        <v>42.184863030515601</v>
      </c>
      <c r="G280" s="171">
        <v>3.4910314188973901</v>
      </c>
      <c r="H280" s="171">
        <v>45087.546837299997</v>
      </c>
      <c r="I280" s="171">
        <v>4.8737613073816304</v>
      </c>
      <c r="J280" s="171">
        <v>57.815136969484399</v>
      </c>
      <c r="K280" s="171">
        <v>2.5472339937401398</v>
      </c>
    </row>
    <row r="281" spans="1:11" x14ac:dyDescent="0.25">
      <c r="A281" s="171" t="s">
        <v>181</v>
      </c>
      <c r="B281" s="171" t="s">
        <v>182</v>
      </c>
      <c r="C281" s="171" t="s">
        <v>21</v>
      </c>
      <c r="D281" s="171">
        <v>964.6806977</v>
      </c>
      <c r="E281" s="171">
        <v>27.7560762766803</v>
      </c>
      <c r="F281" s="171">
        <v>21.613944839212401</v>
      </c>
      <c r="G281" s="171">
        <v>23.368094169898502</v>
      </c>
      <c r="H281" s="171">
        <v>3498.5522053</v>
      </c>
      <c r="I281" s="171">
        <v>20.977731064319698</v>
      </c>
      <c r="J281" s="171">
        <v>78.386055160787606</v>
      </c>
      <c r="K281" s="171">
        <v>6.4434509090893997</v>
      </c>
    </row>
    <row r="282" spans="1:11" x14ac:dyDescent="0.25">
      <c r="A282" s="171" t="s">
        <v>181</v>
      </c>
      <c r="B282" s="171" t="s">
        <v>182</v>
      </c>
      <c r="C282" s="171" t="s">
        <v>22</v>
      </c>
      <c r="D282" s="171">
        <v>16724.2602716</v>
      </c>
      <c r="E282" s="171">
        <v>6.4340811128830202</v>
      </c>
      <c r="F282" s="171">
        <v>27.017445615289599</v>
      </c>
      <c r="G282" s="171">
        <v>6.2569426466233597</v>
      </c>
      <c r="H282" s="171">
        <v>45177.447646100001</v>
      </c>
      <c r="I282" s="171">
        <v>4.2024164113367499</v>
      </c>
      <c r="J282" s="171">
        <v>72.982554384710397</v>
      </c>
      <c r="K282" s="171">
        <v>2.3162604967488898</v>
      </c>
    </row>
    <row r="283" spans="1:11" x14ac:dyDescent="0.25">
      <c r="A283" s="171" t="s">
        <v>183</v>
      </c>
      <c r="B283" s="171" t="s">
        <v>184</v>
      </c>
      <c r="C283" s="171" t="s">
        <v>21</v>
      </c>
      <c r="D283" s="171">
        <v>1351.8691060000001</v>
      </c>
      <c r="E283" s="171">
        <v>14.487406200165101</v>
      </c>
      <c r="F283" s="171">
        <v>47.035628170212</v>
      </c>
      <c r="G283" s="171">
        <v>6.1000293187958397</v>
      </c>
      <c r="H283" s="171">
        <v>1522.2694111000001</v>
      </c>
      <c r="I283" s="171">
        <v>14.904872450230499</v>
      </c>
      <c r="J283" s="171">
        <v>52.964371829788</v>
      </c>
      <c r="K283" s="171">
        <v>5.4172021861855599</v>
      </c>
    </row>
    <row r="284" spans="1:11" x14ac:dyDescent="0.25">
      <c r="A284" s="171" t="s">
        <v>183</v>
      </c>
      <c r="B284" s="171" t="s">
        <v>184</v>
      </c>
      <c r="C284" s="171" t="s">
        <v>22</v>
      </c>
      <c r="D284" s="171">
        <v>5151.1449382999999</v>
      </c>
      <c r="E284" s="171">
        <v>5.7144751629802197</v>
      </c>
      <c r="F284" s="171">
        <v>38.1867581420505</v>
      </c>
      <c r="G284" s="171">
        <v>4.5000115935406297</v>
      </c>
      <c r="H284" s="171">
        <v>8338.2036970000008</v>
      </c>
      <c r="I284" s="171">
        <v>4.7944123052466896</v>
      </c>
      <c r="J284" s="171">
        <v>61.8132418579495</v>
      </c>
      <c r="K284" s="171">
        <v>2.78000067936672</v>
      </c>
    </row>
    <row r="285" spans="1:11" x14ac:dyDescent="0.25">
      <c r="A285" s="171" t="s">
        <v>185</v>
      </c>
      <c r="B285" s="171" t="s">
        <v>186</v>
      </c>
      <c r="C285" s="171" t="s">
        <v>21</v>
      </c>
      <c r="D285" s="171">
        <v>983.92138720000003</v>
      </c>
      <c r="E285" s="171">
        <v>28.940114737747098</v>
      </c>
      <c r="F285" s="171">
        <v>23.4898217545467</v>
      </c>
      <c r="G285" s="171">
        <v>21.8132843339427</v>
      </c>
      <c r="H285" s="171">
        <v>3204.7923351999998</v>
      </c>
      <c r="I285" s="171">
        <v>14.057193562324001</v>
      </c>
      <c r="J285" s="171">
        <v>76.510178245453204</v>
      </c>
      <c r="K285" s="171">
        <v>6.69701956832143</v>
      </c>
    </row>
    <row r="286" spans="1:11" x14ac:dyDescent="0.25">
      <c r="A286" s="171" t="s">
        <v>185</v>
      </c>
      <c r="B286" s="171" t="s">
        <v>186</v>
      </c>
      <c r="C286" s="171" t="s">
        <v>22</v>
      </c>
      <c r="D286" s="171">
        <v>13733.9398361</v>
      </c>
      <c r="E286" s="171">
        <v>5.9465439945085699</v>
      </c>
      <c r="F286" s="171">
        <v>37.597988208011898</v>
      </c>
      <c r="G286" s="171">
        <v>5.1278098743219198</v>
      </c>
      <c r="H286" s="171">
        <v>22794.450353600001</v>
      </c>
      <c r="I286" s="171">
        <v>4.4655190449113196</v>
      </c>
      <c r="J286" s="171">
        <v>62.402011791988002</v>
      </c>
      <c r="K286" s="171">
        <v>3.0895692246325401</v>
      </c>
    </row>
    <row r="287" spans="1:11" x14ac:dyDescent="0.25">
      <c r="A287" s="171" t="s">
        <v>187</v>
      </c>
      <c r="B287" s="171" t="s">
        <v>188</v>
      </c>
      <c r="C287" s="171" t="s">
        <v>21</v>
      </c>
      <c r="D287" s="171">
        <v>3434.9652222</v>
      </c>
      <c r="E287" s="171">
        <v>21.469159359798098</v>
      </c>
      <c r="F287" s="171">
        <v>37.534622532631097</v>
      </c>
      <c r="G287" s="171">
        <v>13.1525467978988</v>
      </c>
      <c r="H287" s="171">
        <v>5716.4927928999996</v>
      </c>
      <c r="I287" s="171">
        <v>25.745423481009599</v>
      </c>
      <c r="J287" s="171">
        <v>62.465377467368903</v>
      </c>
      <c r="K287" s="171">
        <v>7.9031921268672001</v>
      </c>
    </row>
    <row r="288" spans="1:11" x14ac:dyDescent="0.25">
      <c r="A288" s="171" t="s">
        <v>187</v>
      </c>
      <c r="B288" s="171" t="s">
        <v>188</v>
      </c>
      <c r="C288" s="171" t="s">
        <v>22</v>
      </c>
      <c r="D288" s="171">
        <v>28089.1342396</v>
      </c>
      <c r="E288" s="171">
        <v>7.7267664742723898</v>
      </c>
      <c r="F288" s="171">
        <v>29.081499100411101</v>
      </c>
      <c r="G288" s="171">
        <v>7.10892549292761</v>
      </c>
      <c r="H288" s="171">
        <v>68498.507761300003</v>
      </c>
      <c r="I288" s="171">
        <v>5.0565746930791997</v>
      </c>
      <c r="J288" s="171">
        <v>70.918500899588906</v>
      </c>
      <c r="K288" s="171">
        <v>2.9151520083620701</v>
      </c>
    </row>
    <row r="289" spans="1:11" x14ac:dyDescent="0.25">
      <c r="A289" s="171" t="s">
        <v>189</v>
      </c>
      <c r="B289" s="171" t="s">
        <v>190</v>
      </c>
      <c r="C289" s="171" t="s">
        <v>21</v>
      </c>
      <c r="D289" s="171">
        <v>4340.4425344000001</v>
      </c>
      <c r="E289" s="171">
        <v>13.034756430447199</v>
      </c>
      <c r="F289" s="171">
        <v>53.330884954468502</v>
      </c>
      <c r="G289" s="171">
        <v>6.2730174095634199</v>
      </c>
      <c r="H289" s="171">
        <v>3798.2608418999998</v>
      </c>
      <c r="I289" s="171">
        <v>15.759123109647099</v>
      </c>
      <c r="J289" s="171">
        <v>46.669115045531498</v>
      </c>
      <c r="K289" s="171">
        <v>7.1684575432899198</v>
      </c>
    </row>
    <row r="290" spans="1:11" x14ac:dyDescent="0.25">
      <c r="A290" s="171" t="s">
        <v>189</v>
      </c>
      <c r="B290" s="171" t="s">
        <v>190</v>
      </c>
      <c r="C290" s="171" t="s">
        <v>22</v>
      </c>
      <c r="D290" s="171">
        <v>30313.255874099999</v>
      </c>
      <c r="E290" s="171">
        <v>4.1743522193487799</v>
      </c>
      <c r="F290" s="171">
        <v>53.966302963411998</v>
      </c>
      <c r="G290" s="171">
        <v>3.4215510157745399</v>
      </c>
      <c r="H290" s="171">
        <v>25857.4547537</v>
      </c>
      <c r="I290" s="171">
        <v>5.3942245429250804</v>
      </c>
      <c r="J290" s="171">
        <v>46.033697036588002</v>
      </c>
      <c r="K290" s="171">
        <v>4.0111585774937604</v>
      </c>
    </row>
    <row r="291" spans="1:11" x14ac:dyDescent="0.25">
      <c r="A291" s="171" t="s">
        <v>191</v>
      </c>
      <c r="B291" s="171" t="s">
        <v>192</v>
      </c>
      <c r="C291" s="171" t="s">
        <v>21</v>
      </c>
      <c r="D291" s="171">
        <v>4282.3898554999996</v>
      </c>
      <c r="E291" s="171">
        <v>18.491913663446901</v>
      </c>
      <c r="F291" s="171">
        <v>40.105997300357103</v>
      </c>
      <c r="G291" s="171">
        <v>12.378359722111099</v>
      </c>
      <c r="H291" s="171">
        <v>6395.2896532000004</v>
      </c>
      <c r="I291" s="171">
        <v>17.429192422554902</v>
      </c>
      <c r="J291" s="171">
        <v>59.894002699643003</v>
      </c>
      <c r="K291" s="171">
        <v>8.2887507800642695</v>
      </c>
    </row>
    <row r="292" spans="1:11" x14ac:dyDescent="0.25">
      <c r="A292" s="171" t="s">
        <v>191</v>
      </c>
      <c r="B292" s="171" t="s">
        <v>192</v>
      </c>
      <c r="C292" s="171" t="s">
        <v>22</v>
      </c>
      <c r="D292" s="171">
        <v>38665.945969300003</v>
      </c>
      <c r="E292" s="171">
        <v>5.5860585302588301</v>
      </c>
      <c r="F292" s="171">
        <v>37.909863992048997</v>
      </c>
      <c r="G292" s="171">
        <v>5.3520374278006804</v>
      </c>
      <c r="H292" s="171">
        <v>63328.474209599997</v>
      </c>
      <c r="I292" s="171">
        <v>4.6836901617745399</v>
      </c>
      <c r="J292" s="171">
        <v>62.090136007951003</v>
      </c>
      <c r="K292" s="171">
        <v>3.2677495011816</v>
      </c>
    </row>
    <row r="293" spans="1:11" x14ac:dyDescent="0.25">
      <c r="A293" s="171" t="s">
        <v>193</v>
      </c>
      <c r="B293" s="171" t="s">
        <v>194</v>
      </c>
      <c r="C293" s="171" t="s">
        <v>21</v>
      </c>
      <c r="D293" s="171">
        <v>1630.0694626</v>
      </c>
      <c r="E293" s="171">
        <v>27.135626575381199</v>
      </c>
      <c r="F293" s="171">
        <v>24.158203634424702</v>
      </c>
      <c r="G293" s="171">
        <v>21.851570435251698</v>
      </c>
      <c r="H293" s="171">
        <v>5117.4084843000001</v>
      </c>
      <c r="I293" s="171">
        <v>17.0229591636522</v>
      </c>
      <c r="J293" s="171">
        <v>75.841796365575306</v>
      </c>
      <c r="K293" s="171">
        <v>6.9604718453952099</v>
      </c>
    </row>
    <row r="294" spans="1:11" x14ac:dyDescent="0.25">
      <c r="A294" s="171" t="s">
        <v>193</v>
      </c>
      <c r="B294" s="171" t="s">
        <v>194</v>
      </c>
      <c r="C294" s="171" t="s">
        <v>22</v>
      </c>
      <c r="D294" s="171">
        <v>21656.8207616</v>
      </c>
      <c r="E294" s="171">
        <v>6.1164241029051603</v>
      </c>
      <c r="F294" s="171">
        <v>27.9244055115146</v>
      </c>
      <c r="G294" s="171">
        <v>6.4926531792177098</v>
      </c>
      <c r="H294" s="171">
        <v>55898.351371500001</v>
      </c>
      <c r="I294" s="171">
        <v>4.2968360695003502</v>
      </c>
      <c r="J294" s="171">
        <v>72.075594488485393</v>
      </c>
      <c r="K294" s="171">
        <v>2.5154628485383399</v>
      </c>
    </row>
    <row r="295" spans="1:11" x14ac:dyDescent="0.25">
      <c r="A295" s="171" t="s">
        <v>195</v>
      </c>
      <c r="B295" s="171" t="s">
        <v>196</v>
      </c>
      <c r="C295" s="171" t="s">
        <v>21</v>
      </c>
      <c r="D295" s="171">
        <v>1289.2799256999999</v>
      </c>
      <c r="E295" s="171">
        <v>18.310632146915701</v>
      </c>
      <c r="F295" s="171">
        <v>44.423494381984398</v>
      </c>
      <c r="G295" s="171">
        <v>8.9181194239759503</v>
      </c>
      <c r="H295" s="171">
        <v>1612.9679583</v>
      </c>
      <c r="I295" s="171">
        <v>17.7709696151312</v>
      </c>
      <c r="J295" s="171">
        <v>55.576505618015602</v>
      </c>
      <c r="K295" s="171">
        <v>7.1284443619362401</v>
      </c>
    </row>
    <row r="296" spans="1:11" x14ac:dyDescent="0.25">
      <c r="A296" s="171" t="s">
        <v>195</v>
      </c>
      <c r="B296" s="171" t="s">
        <v>196</v>
      </c>
      <c r="C296" s="171" t="s">
        <v>22</v>
      </c>
      <c r="D296" s="171">
        <v>17486.6999774</v>
      </c>
      <c r="E296" s="171">
        <v>4.4595927402874196</v>
      </c>
      <c r="F296" s="171">
        <v>53.398914022304297</v>
      </c>
      <c r="G296" s="171">
        <v>2.9682455339993301</v>
      </c>
      <c r="H296" s="171">
        <v>15260.5951644</v>
      </c>
      <c r="I296" s="171">
        <v>4.36710895587197</v>
      </c>
      <c r="J296" s="171">
        <v>46.601085977695703</v>
      </c>
      <c r="K296" s="171">
        <v>3.4012316396012898</v>
      </c>
    </row>
    <row r="297" spans="1:11" x14ac:dyDescent="0.25">
      <c r="A297" s="171" t="s">
        <v>197</v>
      </c>
      <c r="B297" s="171" t="s">
        <v>198</v>
      </c>
      <c r="C297" s="171" t="s">
        <v>21</v>
      </c>
      <c r="D297" s="171">
        <v>1144.9788553999999</v>
      </c>
      <c r="E297" s="171">
        <v>26.7700243185364</v>
      </c>
      <c r="F297" s="171">
        <v>51.824317153906499</v>
      </c>
      <c r="G297" s="171">
        <v>13.906017450881899</v>
      </c>
      <c r="H297" s="171">
        <v>1064.3678726999999</v>
      </c>
      <c r="I297" s="171">
        <v>27.8844771016614</v>
      </c>
      <c r="J297" s="171">
        <v>48.175682846093501</v>
      </c>
      <c r="K297" s="171">
        <v>14.9592038170913</v>
      </c>
    </row>
    <row r="298" spans="1:11" x14ac:dyDescent="0.25">
      <c r="A298" s="171" t="s">
        <v>197</v>
      </c>
      <c r="B298" s="171" t="s">
        <v>198</v>
      </c>
      <c r="C298" s="171" t="s">
        <v>22</v>
      </c>
      <c r="D298" s="171">
        <v>28309.297945800001</v>
      </c>
      <c r="E298" s="171">
        <v>5.42922995247004</v>
      </c>
      <c r="F298" s="171">
        <v>40.005286062404501</v>
      </c>
      <c r="G298" s="171">
        <v>5.2486357381197397</v>
      </c>
      <c r="H298" s="171">
        <v>42454.595359799998</v>
      </c>
      <c r="I298" s="171">
        <v>5.0687963003255598</v>
      </c>
      <c r="J298" s="171">
        <v>59.994713937595499</v>
      </c>
      <c r="K298" s="171">
        <v>3.4998612437630299</v>
      </c>
    </row>
    <row r="299" spans="1:11" x14ac:dyDescent="0.25">
      <c r="A299" s="171" t="s">
        <v>199</v>
      </c>
      <c r="B299" s="171" t="s">
        <v>200</v>
      </c>
      <c r="C299" s="171" t="s">
        <v>21</v>
      </c>
      <c r="D299" s="171">
        <v>2909.2175053999999</v>
      </c>
      <c r="E299" s="171">
        <v>16.311238722363999</v>
      </c>
      <c r="F299" s="171">
        <v>51.637271804965103</v>
      </c>
      <c r="G299" s="171">
        <v>8.3131226773098792</v>
      </c>
      <c r="H299" s="171">
        <v>2724.7313918</v>
      </c>
      <c r="I299" s="171">
        <v>18.7074051465171</v>
      </c>
      <c r="J299" s="171">
        <v>48.362728195034897</v>
      </c>
      <c r="K299" s="171">
        <v>8.8759875891439197</v>
      </c>
    </row>
    <row r="300" spans="1:11" x14ac:dyDescent="0.25">
      <c r="A300" s="171" t="s">
        <v>199</v>
      </c>
      <c r="B300" s="171" t="s">
        <v>200</v>
      </c>
      <c r="C300" s="171" t="s">
        <v>22</v>
      </c>
      <c r="D300" s="171">
        <v>25729.6458857</v>
      </c>
      <c r="E300" s="171">
        <v>5.7936420551808503</v>
      </c>
      <c r="F300" s="171">
        <v>46.100522162366097</v>
      </c>
      <c r="G300" s="171">
        <v>4.1472861032385602</v>
      </c>
      <c r="H300" s="171">
        <v>30082.402826199999</v>
      </c>
      <c r="I300" s="171">
        <v>4.9108097470170096</v>
      </c>
      <c r="J300" s="171">
        <v>53.899477837633903</v>
      </c>
      <c r="K300" s="171">
        <v>3.5471967927401198</v>
      </c>
    </row>
    <row r="301" spans="1:11" x14ac:dyDescent="0.25">
      <c r="A301" s="171" t="s">
        <v>201</v>
      </c>
      <c r="B301" s="171" t="s">
        <v>202</v>
      </c>
      <c r="C301" s="171" t="s">
        <v>21</v>
      </c>
      <c r="D301" s="171">
        <v>4451.1893059000004</v>
      </c>
      <c r="E301" s="171">
        <v>23.262706305258401</v>
      </c>
      <c r="F301" s="171">
        <v>26.949081119083999</v>
      </c>
      <c r="G301" s="171">
        <v>14.8714281882137</v>
      </c>
      <c r="H301" s="171">
        <v>12065.8462332</v>
      </c>
      <c r="I301" s="171">
        <v>17.318622984485</v>
      </c>
      <c r="J301" s="171">
        <v>73.050918880915901</v>
      </c>
      <c r="K301" s="171">
        <v>5.4861914229186199</v>
      </c>
    </row>
    <row r="302" spans="1:11" x14ac:dyDescent="0.25">
      <c r="A302" s="171" t="s">
        <v>201</v>
      </c>
      <c r="B302" s="171" t="s">
        <v>202</v>
      </c>
      <c r="C302" s="171" t="s">
        <v>22</v>
      </c>
      <c r="D302" s="171">
        <v>37677.932258399996</v>
      </c>
      <c r="E302" s="171">
        <v>6.8561935061830299</v>
      </c>
      <c r="F302" s="171">
        <v>32.019357267550397</v>
      </c>
      <c r="G302" s="171">
        <v>6.0705441838334702</v>
      </c>
      <c r="H302" s="171">
        <v>79994.424321300001</v>
      </c>
      <c r="I302" s="171">
        <v>4.60463012065477</v>
      </c>
      <c r="J302" s="171">
        <v>67.980642732449596</v>
      </c>
      <c r="K302" s="171">
        <v>2.8592686861701599</v>
      </c>
    </row>
    <row r="303" spans="1:11" x14ac:dyDescent="0.25">
      <c r="A303" s="171" t="s">
        <v>203</v>
      </c>
      <c r="B303" s="171" t="s">
        <v>204</v>
      </c>
      <c r="C303" s="171" t="s">
        <v>21</v>
      </c>
      <c r="D303" s="171">
        <v>5480.9628075000001</v>
      </c>
      <c r="E303" s="171">
        <v>20.352887208594201</v>
      </c>
      <c r="F303" s="171">
        <v>38.2088833360528</v>
      </c>
      <c r="G303" s="171">
        <v>11.2889929418278</v>
      </c>
      <c r="H303" s="171">
        <v>8863.7715289999996</v>
      </c>
      <c r="I303" s="171">
        <v>19.953347146303599</v>
      </c>
      <c r="J303" s="171">
        <v>61.7911166639472</v>
      </c>
      <c r="K303" s="171">
        <v>6.9806120617899801</v>
      </c>
    </row>
    <row r="304" spans="1:11" x14ac:dyDescent="0.25">
      <c r="A304" s="171" t="s">
        <v>203</v>
      </c>
      <c r="B304" s="171" t="s">
        <v>204</v>
      </c>
      <c r="C304" s="171" t="s">
        <v>22</v>
      </c>
      <c r="D304" s="171">
        <v>52538.470757100004</v>
      </c>
      <c r="E304" s="171">
        <v>4.6023922995453503</v>
      </c>
      <c r="F304" s="171">
        <v>41.353185064637302</v>
      </c>
      <c r="G304" s="171">
        <v>3.6402332406394802</v>
      </c>
      <c r="H304" s="171">
        <v>74509.713499999998</v>
      </c>
      <c r="I304" s="171">
        <v>3.9271353803358702</v>
      </c>
      <c r="J304" s="171">
        <v>58.646814935362698</v>
      </c>
      <c r="K304" s="171">
        <v>2.5668101335856099</v>
      </c>
    </row>
    <row r="305" spans="1:11" x14ac:dyDescent="0.25">
      <c r="A305" s="171" t="s">
        <v>205</v>
      </c>
      <c r="B305" s="171" t="s">
        <v>206</v>
      </c>
      <c r="C305" s="171" t="s">
        <v>21</v>
      </c>
      <c r="D305" s="171">
        <v>3194.9687646000002</v>
      </c>
      <c r="E305" s="171">
        <v>15.710423285625801</v>
      </c>
      <c r="F305" s="171">
        <v>31.215927082877698</v>
      </c>
      <c r="G305" s="171">
        <v>9.7288787725302104</v>
      </c>
      <c r="H305" s="171">
        <v>7040.0909089999996</v>
      </c>
      <c r="I305" s="171">
        <v>14.4797983167566</v>
      </c>
      <c r="J305" s="171">
        <v>68.784072917122302</v>
      </c>
      <c r="K305" s="171">
        <v>4.4152077287918496</v>
      </c>
    </row>
    <row r="306" spans="1:11" x14ac:dyDescent="0.25">
      <c r="A306" s="171" t="s">
        <v>205</v>
      </c>
      <c r="B306" s="171" t="s">
        <v>206</v>
      </c>
      <c r="C306" s="171" t="s">
        <v>22</v>
      </c>
      <c r="D306" s="171">
        <v>27374.526850900002</v>
      </c>
      <c r="E306" s="171">
        <v>4.1359456981218896</v>
      </c>
      <c r="F306" s="171">
        <v>36.825835774895701</v>
      </c>
      <c r="G306" s="171">
        <v>3.5594715178590599</v>
      </c>
      <c r="H306" s="171">
        <v>46960.586731399999</v>
      </c>
      <c r="I306" s="171">
        <v>3.8211308453902602</v>
      </c>
      <c r="J306" s="171">
        <v>63.174164225104299</v>
      </c>
      <c r="K306" s="171">
        <v>2.07490696821925</v>
      </c>
    </row>
    <row r="307" spans="1:11" x14ac:dyDescent="0.25">
      <c r="A307" s="171" t="s">
        <v>207</v>
      </c>
      <c r="B307" s="171" t="s">
        <v>208</v>
      </c>
      <c r="C307" s="171" t="s">
        <v>21</v>
      </c>
      <c r="D307" s="171">
        <v>4206.4073836999996</v>
      </c>
      <c r="E307" s="171">
        <v>27.1551300974056</v>
      </c>
      <c r="F307" s="171">
        <v>33.171906092307502</v>
      </c>
      <c r="G307" s="171">
        <v>15.4317954323939</v>
      </c>
      <c r="H307" s="171">
        <v>8474.2247511999994</v>
      </c>
      <c r="I307" s="171">
        <v>21.708268595325301</v>
      </c>
      <c r="J307" s="171">
        <v>66.828093907692505</v>
      </c>
      <c r="K307" s="171">
        <v>7.65998308475094</v>
      </c>
    </row>
    <row r="308" spans="1:11" x14ac:dyDescent="0.25">
      <c r="A308" s="171" t="s">
        <v>207</v>
      </c>
      <c r="B308" s="171" t="s">
        <v>208</v>
      </c>
      <c r="C308" s="171" t="s">
        <v>22</v>
      </c>
      <c r="D308" s="171">
        <v>95708.229918600002</v>
      </c>
      <c r="E308" s="171">
        <v>5.4106824630535097</v>
      </c>
      <c r="F308" s="171">
        <v>39.308847225925298</v>
      </c>
      <c r="G308" s="171">
        <v>4.3677277530319198</v>
      </c>
      <c r="H308" s="171">
        <v>147769.34999749999</v>
      </c>
      <c r="I308" s="171">
        <v>4.1062349791924797</v>
      </c>
      <c r="J308" s="171">
        <v>60.691152774074702</v>
      </c>
      <c r="K308" s="171">
        <v>2.82891879822238</v>
      </c>
    </row>
    <row r="309" spans="1:11" x14ac:dyDescent="0.25">
      <c r="A309" s="171" t="s">
        <v>209</v>
      </c>
      <c r="B309" s="171" t="s">
        <v>210</v>
      </c>
      <c r="C309" s="171" t="s">
        <v>21</v>
      </c>
      <c r="D309" s="171">
        <v>263.1081916</v>
      </c>
      <c r="E309" s="171">
        <v>50.4428193281232</v>
      </c>
      <c r="F309" s="171">
        <v>29.464928314433699</v>
      </c>
      <c r="G309" s="171">
        <v>34.676904258800697</v>
      </c>
      <c r="H309" s="171">
        <v>629.84558990000005</v>
      </c>
      <c r="I309" s="171">
        <v>38.332521233222899</v>
      </c>
      <c r="J309" s="171">
        <v>70.535071685566294</v>
      </c>
      <c r="K309" s="171">
        <v>14.4857370062208</v>
      </c>
    </row>
    <row r="310" spans="1:11" x14ac:dyDescent="0.25">
      <c r="A310" s="171" t="s">
        <v>209</v>
      </c>
      <c r="B310" s="171" t="s">
        <v>210</v>
      </c>
      <c r="C310" s="171" t="s">
        <v>22</v>
      </c>
      <c r="D310" s="171">
        <v>23437.558456399998</v>
      </c>
      <c r="E310" s="171">
        <v>5.1517620846986798</v>
      </c>
      <c r="F310" s="171">
        <v>30.565804793977399</v>
      </c>
      <c r="G310" s="171">
        <v>4.3844942885758096</v>
      </c>
      <c r="H310" s="171">
        <v>53241.457896599997</v>
      </c>
      <c r="I310" s="171">
        <v>3.0063979122930502</v>
      </c>
      <c r="J310" s="171">
        <v>69.434195206022594</v>
      </c>
      <c r="K310" s="171">
        <v>1.93010945323512</v>
      </c>
    </row>
    <row r="311" spans="1:11" x14ac:dyDescent="0.25">
      <c r="A311" s="171" t="s">
        <v>211</v>
      </c>
      <c r="B311" s="171" t="s">
        <v>212</v>
      </c>
      <c r="C311" s="171" t="s">
        <v>21</v>
      </c>
      <c r="D311" s="171">
        <v>575.61911129999999</v>
      </c>
      <c r="E311" s="171">
        <v>46.332789914433299</v>
      </c>
      <c r="F311" s="171">
        <v>12.627291704757299</v>
      </c>
      <c r="G311" s="171">
        <v>39.051846625472102</v>
      </c>
      <c r="H311" s="171">
        <v>3982.9127161000001</v>
      </c>
      <c r="I311" s="171">
        <v>26.839895251480499</v>
      </c>
      <c r="J311" s="171">
        <v>87.372708295242703</v>
      </c>
      <c r="K311" s="171">
        <v>5.6438568584021596</v>
      </c>
    </row>
    <row r="312" spans="1:11" x14ac:dyDescent="0.25">
      <c r="A312" s="171" t="s">
        <v>211</v>
      </c>
      <c r="B312" s="171" t="s">
        <v>212</v>
      </c>
      <c r="C312" s="171" t="s">
        <v>22</v>
      </c>
      <c r="D312" s="171">
        <v>45092.297333199997</v>
      </c>
      <c r="E312" s="171">
        <v>7.7558540790469603</v>
      </c>
      <c r="F312" s="171">
        <v>30.524297111142499</v>
      </c>
      <c r="G312" s="171">
        <v>6.6187125561778997</v>
      </c>
      <c r="H312" s="171">
        <v>102633.6180876</v>
      </c>
      <c r="I312" s="171">
        <v>3.9119053441418101</v>
      </c>
      <c r="J312" s="171">
        <v>69.475702888857498</v>
      </c>
      <c r="K312" s="171">
        <v>2.9079453702141</v>
      </c>
    </row>
    <row r="313" spans="1:11" x14ac:dyDescent="0.25">
      <c r="A313" s="171" t="s">
        <v>213</v>
      </c>
      <c r="B313" s="171" t="s">
        <v>214</v>
      </c>
      <c r="C313" s="171" t="s">
        <v>21</v>
      </c>
      <c r="D313" s="171">
        <v>3052.4241146999998</v>
      </c>
      <c r="E313" s="171">
        <v>26.188986568531501</v>
      </c>
      <c r="F313" s="171">
        <v>32.2878231477452</v>
      </c>
      <c r="G313" s="171">
        <v>15.304359025261</v>
      </c>
      <c r="H313" s="171">
        <v>6401.3693501999996</v>
      </c>
      <c r="I313" s="171">
        <v>19.266290287526601</v>
      </c>
      <c r="J313" s="171">
        <v>67.712176852254899</v>
      </c>
      <c r="K313" s="171">
        <v>7.2977189712188197</v>
      </c>
    </row>
    <row r="314" spans="1:11" x14ac:dyDescent="0.25">
      <c r="A314" s="171" t="s">
        <v>213</v>
      </c>
      <c r="B314" s="171" t="s">
        <v>214</v>
      </c>
      <c r="C314" s="171" t="s">
        <v>22</v>
      </c>
      <c r="D314" s="171">
        <v>40572.551107500003</v>
      </c>
      <c r="E314" s="171">
        <v>5.3004471916923901</v>
      </c>
      <c r="F314" s="171">
        <v>35.882175873074203</v>
      </c>
      <c r="G314" s="171">
        <v>4.4068767435804803</v>
      </c>
      <c r="H314" s="171">
        <v>72499.050935299994</v>
      </c>
      <c r="I314" s="171">
        <v>4.1868322454974001</v>
      </c>
      <c r="J314" s="171">
        <v>64.117824126925896</v>
      </c>
      <c r="K314" s="171">
        <v>2.46621479311414</v>
      </c>
    </row>
    <row r="315" spans="1:11" x14ac:dyDescent="0.25">
      <c r="A315" s="171" t="s">
        <v>215</v>
      </c>
      <c r="B315" s="171" t="s">
        <v>216</v>
      </c>
      <c r="C315" s="171" t="s">
        <v>21</v>
      </c>
      <c r="D315" s="171">
        <v>1650.3228032</v>
      </c>
      <c r="E315" s="171">
        <v>31.962282541873101</v>
      </c>
      <c r="F315" s="171">
        <v>34.190830728654603</v>
      </c>
      <c r="G315" s="171">
        <v>25.5409857157704</v>
      </c>
      <c r="H315" s="171">
        <v>3176.4765696999998</v>
      </c>
      <c r="I315" s="171">
        <v>31.326582719232999</v>
      </c>
      <c r="J315" s="171">
        <v>65.809169271345397</v>
      </c>
      <c r="K315" s="171">
        <v>13.2696937056024</v>
      </c>
    </row>
    <row r="316" spans="1:11" x14ac:dyDescent="0.25">
      <c r="A316" s="171" t="s">
        <v>215</v>
      </c>
      <c r="B316" s="171" t="s">
        <v>216</v>
      </c>
      <c r="C316" s="171" t="s">
        <v>22</v>
      </c>
      <c r="D316" s="171">
        <v>36361.350012399998</v>
      </c>
      <c r="E316" s="171">
        <v>5.3662230853971797</v>
      </c>
      <c r="F316" s="171">
        <v>30.801807193802301</v>
      </c>
      <c r="G316" s="171">
        <v>5.05058789631435</v>
      </c>
      <c r="H316" s="171">
        <v>81688.054633299995</v>
      </c>
      <c r="I316" s="171">
        <v>3.63879345102157</v>
      </c>
      <c r="J316" s="171">
        <v>69.198192806197696</v>
      </c>
      <c r="K316" s="171">
        <v>2.2481401361639701</v>
      </c>
    </row>
    <row r="317" spans="1:11" x14ac:dyDescent="0.25">
      <c r="A317" s="171" t="s">
        <v>217</v>
      </c>
      <c r="B317" s="171" t="s">
        <v>218</v>
      </c>
      <c r="C317" s="171" t="s">
        <v>21</v>
      </c>
      <c r="D317" s="171">
        <v>601.70896549999998</v>
      </c>
      <c r="E317" s="171">
        <v>31.3229902574679</v>
      </c>
      <c r="F317" s="171">
        <v>32.632540590202197</v>
      </c>
      <c r="G317" s="171">
        <v>18.8207000388342</v>
      </c>
      <c r="H317" s="171">
        <v>1242.1835252999999</v>
      </c>
      <c r="I317" s="171">
        <v>19.078090804055702</v>
      </c>
      <c r="J317" s="171">
        <v>67.367459409797803</v>
      </c>
      <c r="K317" s="171">
        <v>9.1166753701855399</v>
      </c>
    </row>
    <row r="318" spans="1:11" x14ac:dyDescent="0.25">
      <c r="A318" s="171" t="s">
        <v>217</v>
      </c>
      <c r="B318" s="171" t="s">
        <v>218</v>
      </c>
      <c r="C318" s="171" t="s">
        <v>22</v>
      </c>
      <c r="D318" s="171">
        <v>10776.226748900001</v>
      </c>
      <c r="E318" s="171">
        <v>4.7102152802634896</v>
      </c>
      <c r="F318" s="171">
        <v>38.589683492238898</v>
      </c>
      <c r="G318" s="171">
        <v>3.99428627558106</v>
      </c>
      <c r="H318" s="171">
        <v>17148.922601099999</v>
      </c>
      <c r="I318" s="171">
        <v>4.2361351284437996</v>
      </c>
      <c r="J318" s="171">
        <v>61.410316507761102</v>
      </c>
      <c r="K318" s="171">
        <v>2.5099731106676</v>
      </c>
    </row>
    <row r="319" spans="1:11" x14ac:dyDescent="0.25">
      <c r="A319" s="171" t="s">
        <v>219</v>
      </c>
      <c r="B319" s="171" t="s">
        <v>220</v>
      </c>
      <c r="C319" s="171" t="s">
        <v>21</v>
      </c>
      <c r="D319" s="171">
        <v>530.89089739999997</v>
      </c>
      <c r="E319" s="171">
        <v>45.611257229743103</v>
      </c>
      <c r="F319" s="171">
        <v>36.736630769373797</v>
      </c>
      <c r="G319" s="171">
        <v>14.127958975857201</v>
      </c>
      <c r="H319" s="171">
        <v>914.23590460000003</v>
      </c>
      <c r="I319" s="171">
        <v>35.972348903851604</v>
      </c>
      <c r="J319" s="171">
        <v>63.263369230626203</v>
      </c>
      <c r="K319" s="171">
        <v>8.2040147202540901</v>
      </c>
    </row>
    <row r="320" spans="1:11" x14ac:dyDescent="0.25">
      <c r="A320" s="171" t="s">
        <v>219</v>
      </c>
      <c r="B320" s="171" t="s">
        <v>220</v>
      </c>
      <c r="C320" s="171" t="s">
        <v>22</v>
      </c>
      <c r="D320" s="171">
        <v>21849.753386100001</v>
      </c>
      <c r="E320" s="171">
        <v>4.7860939258228896</v>
      </c>
      <c r="F320" s="171">
        <v>40.115213719073402</v>
      </c>
      <c r="G320" s="171">
        <v>3.80924730902961</v>
      </c>
      <c r="H320" s="171">
        <v>32617.745002700001</v>
      </c>
      <c r="I320" s="171">
        <v>4.0910916775513098</v>
      </c>
      <c r="J320" s="171">
        <v>59.884786280926598</v>
      </c>
      <c r="K320" s="171">
        <v>2.5517127036854399</v>
      </c>
    </row>
    <row r="321" spans="1:11" x14ac:dyDescent="0.25">
      <c r="A321" s="171" t="s">
        <v>221</v>
      </c>
      <c r="B321" s="171" t="s">
        <v>222</v>
      </c>
      <c r="C321" s="171" t="s">
        <v>21</v>
      </c>
      <c r="D321" s="171">
        <v>249.96785679999999</v>
      </c>
      <c r="E321" s="171">
        <v>47.739072445888198</v>
      </c>
      <c r="F321" s="171">
        <v>47.473337225787901</v>
      </c>
      <c r="G321" s="171">
        <v>23.5069413980086</v>
      </c>
      <c r="H321" s="171">
        <v>276.57582309999998</v>
      </c>
      <c r="I321" s="171">
        <v>37.871189285159502</v>
      </c>
      <c r="J321" s="171">
        <v>52.526662774212099</v>
      </c>
      <c r="K321" s="171">
        <v>21.2454570154488</v>
      </c>
    </row>
    <row r="322" spans="1:11" x14ac:dyDescent="0.25">
      <c r="A322" s="171" t="s">
        <v>221</v>
      </c>
      <c r="B322" s="171" t="s">
        <v>222</v>
      </c>
      <c r="C322" s="171" t="s">
        <v>22</v>
      </c>
      <c r="D322" s="171">
        <v>7868.9217013999996</v>
      </c>
      <c r="E322" s="171">
        <v>6.5432568969091296</v>
      </c>
      <c r="F322" s="171">
        <v>30.4175314243843</v>
      </c>
      <c r="G322" s="171">
        <v>6.2866272235869101</v>
      </c>
      <c r="H322" s="171">
        <v>18000.770324599998</v>
      </c>
      <c r="I322" s="171">
        <v>3.7206258077853001</v>
      </c>
      <c r="J322" s="171">
        <v>69.582468575615593</v>
      </c>
      <c r="K322" s="171">
        <v>2.7481589118822498</v>
      </c>
    </row>
    <row r="323" spans="1:11" x14ac:dyDescent="0.25">
      <c r="A323" s="171" t="s">
        <v>223</v>
      </c>
      <c r="B323" s="171" t="s">
        <v>224</v>
      </c>
      <c r="C323" s="171" t="s">
        <v>21</v>
      </c>
      <c r="D323" s="171">
        <v>3090.0286842</v>
      </c>
      <c r="E323" s="171">
        <v>24.4504939891509</v>
      </c>
      <c r="F323" s="171">
        <v>55.341361630079298</v>
      </c>
      <c r="G323" s="171">
        <v>7.4621721754249899</v>
      </c>
      <c r="H323" s="171">
        <v>2493.5503843000001</v>
      </c>
      <c r="I323" s="171">
        <v>23.656175060997299</v>
      </c>
      <c r="J323" s="171">
        <v>44.658638369920702</v>
      </c>
      <c r="K323" s="171">
        <v>9.24718674773254</v>
      </c>
    </row>
    <row r="324" spans="1:11" x14ac:dyDescent="0.25">
      <c r="A324" s="171" t="s">
        <v>223</v>
      </c>
      <c r="B324" s="171" t="s">
        <v>224</v>
      </c>
      <c r="C324" s="171" t="s">
        <v>22</v>
      </c>
      <c r="D324" s="171">
        <v>46248.039694599996</v>
      </c>
      <c r="E324" s="171">
        <v>4.2605743634005604</v>
      </c>
      <c r="F324" s="171">
        <v>42.090804524498502</v>
      </c>
      <c r="G324" s="171">
        <v>3.7347799628843998</v>
      </c>
      <c r="H324" s="171">
        <v>63628.785462500004</v>
      </c>
      <c r="I324" s="171">
        <v>3.9886624024714701</v>
      </c>
      <c r="J324" s="171">
        <v>57.909195475501498</v>
      </c>
      <c r="K324" s="171">
        <v>2.7145929427785802</v>
      </c>
    </row>
    <row r="325" spans="1:11" x14ac:dyDescent="0.25">
      <c r="A325" s="171" t="s">
        <v>225</v>
      </c>
      <c r="B325" s="171" t="s">
        <v>226</v>
      </c>
      <c r="C325" s="171" t="s">
        <v>21</v>
      </c>
      <c r="D325" s="171">
        <v>2122.6139601999998</v>
      </c>
      <c r="E325" s="171">
        <v>18.887804547341499</v>
      </c>
      <c r="F325" s="171">
        <v>37.465359187667097</v>
      </c>
      <c r="G325" s="171">
        <v>9.4390500276748597</v>
      </c>
      <c r="H325" s="171">
        <v>3542.9235021999998</v>
      </c>
      <c r="I325" s="171">
        <v>14.6503049027485</v>
      </c>
      <c r="J325" s="171">
        <v>62.534640812332903</v>
      </c>
      <c r="K325" s="171">
        <v>5.6550640586305896</v>
      </c>
    </row>
    <row r="326" spans="1:11" x14ac:dyDescent="0.25">
      <c r="A326" s="171" t="s">
        <v>225</v>
      </c>
      <c r="B326" s="171" t="s">
        <v>226</v>
      </c>
      <c r="C326" s="171" t="s">
        <v>22</v>
      </c>
      <c r="D326" s="171">
        <v>18086.4091687</v>
      </c>
      <c r="E326" s="171">
        <v>3.8524192629774099</v>
      </c>
      <c r="F326" s="171">
        <v>42.407355058459999</v>
      </c>
      <c r="G326" s="171">
        <v>3.3643483181518099</v>
      </c>
      <c r="H326" s="171">
        <v>24562.817937700001</v>
      </c>
      <c r="I326" s="171">
        <v>3.4044548248545898</v>
      </c>
      <c r="J326" s="171">
        <v>57.592644941540001</v>
      </c>
      <c r="K326" s="171">
        <v>2.4772801077814401</v>
      </c>
    </row>
    <row r="327" spans="1:11" x14ac:dyDescent="0.25">
      <c r="A327" s="171" t="s">
        <v>227</v>
      </c>
      <c r="B327" s="171" t="s">
        <v>228</v>
      </c>
      <c r="C327" s="171" t="s">
        <v>21</v>
      </c>
      <c r="D327" s="171">
        <v>818.60302650000006</v>
      </c>
      <c r="E327" s="171">
        <v>22.3072426317602</v>
      </c>
      <c r="F327" s="171">
        <v>22.5905362331677</v>
      </c>
      <c r="G327" s="171">
        <v>17.030768942914001</v>
      </c>
      <c r="H327" s="171">
        <v>2805.0516670000002</v>
      </c>
      <c r="I327" s="171">
        <v>16.356363362402501</v>
      </c>
      <c r="J327" s="171">
        <v>77.409463766832303</v>
      </c>
      <c r="K327" s="171">
        <v>4.9701184346461398</v>
      </c>
    </row>
    <row r="328" spans="1:11" x14ac:dyDescent="0.25">
      <c r="A328" s="171" t="s">
        <v>227</v>
      </c>
      <c r="B328" s="171" t="s">
        <v>228</v>
      </c>
      <c r="C328" s="171" t="s">
        <v>22</v>
      </c>
      <c r="D328" s="171">
        <v>16185.651271999999</v>
      </c>
      <c r="E328" s="171">
        <v>5.3257880900443002</v>
      </c>
      <c r="F328" s="171">
        <v>31.561662603458799</v>
      </c>
      <c r="G328" s="171">
        <v>4.2506791439362797</v>
      </c>
      <c r="H328" s="171">
        <v>35096.980683599999</v>
      </c>
      <c r="I328" s="171">
        <v>3.7929864566748699</v>
      </c>
      <c r="J328" s="171">
        <v>68.438337396541201</v>
      </c>
      <c r="K328" s="171">
        <v>1.96028287769679</v>
      </c>
    </row>
    <row r="329" spans="1:11" x14ac:dyDescent="0.25">
      <c r="A329" s="171" t="s">
        <v>229</v>
      </c>
      <c r="B329" s="171" t="s">
        <v>230</v>
      </c>
      <c r="C329" s="171" t="s">
        <v>21</v>
      </c>
      <c r="D329" s="171">
        <v>6575.5417982999998</v>
      </c>
      <c r="E329" s="171">
        <v>15.9159626573129</v>
      </c>
      <c r="F329" s="171">
        <v>44.976383647344697</v>
      </c>
      <c r="G329" s="171">
        <v>9.5437261914964004</v>
      </c>
      <c r="H329" s="171">
        <v>8044.4459932</v>
      </c>
      <c r="I329" s="171">
        <v>12.2951060640286</v>
      </c>
      <c r="J329" s="171">
        <v>55.023616352655303</v>
      </c>
      <c r="K329" s="171">
        <v>7.8010556024320703</v>
      </c>
    </row>
    <row r="330" spans="1:11" x14ac:dyDescent="0.25">
      <c r="A330" s="171" t="s">
        <v>229</v>
      </c>
      <c r="B330" s="171" t="s">
        <v>230</v>
      </c>
      <c r="C330" s="171" t="s">
        <v>22</v>
      </c>
      <c r="D330" s="171">
        <v>42438.075163399997</v>
      </c>
      <c r="E330" s="171">
        <v>5.4282948145888197</v>
      </c>
      <c r="F330" s="171">
        <v>40.826513285484999</v>
      </c>
      <c r="G330" s="171">
        <v>4.7577088812976998</v>
      </c>
      <c r="H330" s="171">
        <v>61509.266277800001</v>
      </c>
      <c r="I330" s="171">
        <v>4.3851731977049297</v>
      </c>
      <c r="J330" s="171">
        <v>59.173486714515001</v>
      </c>
      <c r="K330" s="171">
        <v>3.2825624386119601</v>
      </c>
    </row>
    <row r="331" spans="1:11" x14ac:dyDescent="0.25">
      <c r="A331" s="171" t="s">
        <v>231</v>
      </c>
      <c r="B331" s="171" t="s">
        <v>232</v>
      </c>
      <c r="C331" s="171" t="s">
        <v>21</v>
      </c>
      <c r="D331" s="171">
        <v>154.17600780000001</v>
      </c>
      <c r="E331" s="171">
        <v>42.145400572270098</v>
      </c>
      <c r="F331" s="171">
        <v>21.396335773794402</v>
      </c>
      <c r="G331" s="171">
        <v>26.131209145602401</v>
      </c>
      <c r="H331" s="171">
        <v>566.39600710000002</v>
      </c>
      <c r="I331" s="171">
        <v>26.3301482567147</v>
      </c>
      <c r="J331" s="171">
        <v>78.603664226205595</v>
      </c>
      <c r="K331" s="171">
        <v>7.1130542139300799</v>
      </c>
    </row>
    <row r="332" spans="1:11" x14ac:dyDescent="0.25">
      <c r="A332" s="171" t="s">
        <v>231</v>
      </c>
      <c r="B332" s="171" t="s">
        <v>232</v>
      </c>
      <c r="C332" s="171" t="s">
        <v>22</v>
      </c>
      <c r="D332" s="171">
        <v>8888.7715798000008</v>
      </c>
      <c r="E332" s="171">
        <v>5.0631624642148703</v>
      </c>
      <c r="F332" s="171">
        <v>32.789220213981501</v>
      </c>
      <c r="G332" s="171">
        <v>4.8921487187006001</v>
      </c>
      <c r="H332" s="171">
        <v>18220.0511424</v>
      </c>
      <c r="I332" s="171">
        <v>3.5599371320989301</v>
      </c>
      <c r="J332" s="171">
        <v>67.210779786018506</v>
      </c>
      <c r="K332" s="171">
        <v>2.3866668734944598</v>
      </c>
    </row>
    <row r="333" spans="1:11" x14ac:dyDescent="0.25">
      <c r="A333" s="171" t="s">
        <v>233</v>
      </c>
      <c r="B333" s="171" t="s">
        <v>234</v>
      </c>
      <c r="C333" s="171" t="s">
        <v>21</v>
      </c>
      <c r="D333" s="171">
        <v>5875.5747944000004</v>
      </c>
      <c r="E333" s="171">
        <v>19.213800775350499</v>
      </c>
      <c r="F333" s="171">
        <v>35.685460902180097</v>
      </c>
      <c r="G333" s="171">
        <v>10.3733519824466</v>
      </c>
      <c r="H333" s="171">
        <v>10589.3233626</v>
      </c>
      <c r="I333" s="171">
        <v>16.452325518762802</v>
      </c>
      <c r="J333" s="171">
        <v>64.314539097819903</v>
      </c>
      <c r="K333" s="171">
        <v>5.7557412645237598</v>
      </c>
    </row>
    <row r="334" spans="1:11" x14ac:dyDescent="0.25">
      <c r="A334" s="171" t="s">
        <v>233</v>
      </c>
      <c r="B334" s="171" t="s">
        <v>234</v>
      </c>
      <c r="C334" s="171" t="s">
        <v>22</v>
      </c>
      <c r="D334" s="171">
        <v>61400.826486099999</v>
      </c>
      <c r="E334" s="171">
        <v>5.1398819190443596</v>
      </c>
      <c r="F334" s="171">
        <v>39.5212911090304</v>
      </c>
      <c r="G334" s="171">
        <v>3.9351560857385799</v>
      </c>
      <c r="H334" s="171">
        <v>93960.561674800003</v>
      </c>
      <c r="I334" s="171">
        <v>4.1764236553141503</v>
      </c>
      <c r="J334" s="171">
        <v>60.4787088909696</v>
      </c>
      <c r="K334" s="171">
        <v>2.5715239639841099</v>
      </c>
    </row>
    <row r="335" spans="1:11" x14ac:dyDescent="0.25">
      <c r="A335" s="171" t="s">
        <v>235</v>
      </c>
      <c r="B335" s="171" t="s">
        <v>236</v>
      </c>
      <c r="C335" s="171" t="s">
        <v>21</v>
      </c>
      <c r="D335" s="171">
        <v>5094.9018685000001</v>
      </c>
      <c r="E335" s="171">
        <v>20.456082333344401</v>
      </c>
      <c r="F335" s="171">
        <v>34.873845703435499</v>
      </c>
      <c r="G335" s="171">
        <v>11.3620414788418</v>
      </c>
      <c r="H335" s="171">
        <v>9514.6192948000007</v>
      </c>
      <c r="I335" s="171">
        <v>17.479942364847201</v>
      </c>
      <c r="J335" s="171">
        <v>65.126154296564494</v>
      </c>
      <c r="K335" s="171">
        <v>6.0841621263988204</v>
      </c>
    </row>
    <row r="336" spans="1:11" x14ac:dyDescent="0.25">
      <c r="A336" s="171" t="s">
        <v>235</v>
      </c>
      <c r="B336" s="171" t="s">
        <v>236</v>
      </c>
      <c r="C336" s="171" t="s">
        <v>22</v>
      </c>
      <c r="D336" s="171">
        <v>68135.399417199995</v>
      </c>
      <c r="E336" s="171">
        <v>6.6095525407337599</v>
      </c>
      <c r="F336" s="171">
        <v>35.902073048791699</v>
      </c>
      <c r="G336" s="171">
        <v>5.6534111699949001</v>
      </c>
      <c r="H336" s="171">
        <v>121645.8405814</v>
      </c>
      <c r="I336" s="171">
        <v>3.8862419947803302</v>
      </c>
      <c r="J336" s="171">
        <v>64.097926951208294</v>
      </c>
      <c r="K336" s="171">
        <v>3.1665482871936401</v>
      </c>
    </row>
    <row r="337" spans="1:11" x14ac:dyDescent="0.25">
      <c r="A337" s="171" t="s">
        <v>237</v>
      </c>
      <c r="B337" s="171" t="s">
        <v>238</v>
      </c>
      <c r="C337" s="171" t="s">
        <v>21</v>
      </c>
      <c r="D337" s="171">
        <v>3819.7572008000002</v>
      </c>
      <c r="E337" s="171">
        <v>19.579011435742199</v>
      </c>
      <c r="F337" s="171">
        <v>42.061166175834401</v>
      </c>
      <c r="G337" s="171">
        <v>8.9708550777565197</v>
      </c>
      <c r="H337" s="171">
        <v>5261.6771675</v>
      </c>
      <c r="I337" s="171">
        <v>21.221659326950501</v>
      </c>
      <c r="J337" s="171">
        <v>57.938833824165599</v>
      </c>
      <c r="K337" s="171">
        <v>6.5124649783245596</v>
      </c>
    </row>
    <row r="338" spans="1:11" x14ac:dyDescent="0.25">
      <c r="A338" s="171" t="s">
        <v>237</v>
      </c>
      <c r="B338" s="171" t="s">
        <v>238</v>
      </c>
      <c r="C338" s="171" t="s">
        <v>22</v>
      </c>
      <c r="D338" s="171">
        <v>46687.862108699999</v>
      </c>
      <c r="E338" s="171">
        <v>4.2385908904821701</v>
      </c>
      <c r="F338" s="171">
        <v>41.508964175968401</v>
      </c>
      <c r="G338" s="171">
        <v>3.7067603716018298</v>
      </c>
      <c r="H338" s="171">
        <v>65788.715024799996</v>
      </c>
      <c r="I338" s="171">
        <v>4.05108094309539</v>
      </c>
      <c r="J338" s="171">
        <v>58.491035824031599</v>
      </c>
      <c r="K338" s="171">
        <v>2.6305532344582501</v>
      </c>
    </row>
    <row r="339" spans="1:11" x14ac:dyDescent="0.25">
      <c r="A339" s="171" t="s">
        <v>239</v>
      </c>
      <c r="B339" s="171" t="s">
        <v>240</v>
      </c>
      <c r="C339" s="171" t="s">
        <v>21</v>
      </c>
      <c r="D339" s="171">
        <v>3124.9869325</v>
      </c>
      <c r="E339" s="171">
        <v>23.983639172230198</v>
      </c>
      <c r="F339" s="171">
        <v>43.856083423657097</v>
      </c>
      <c r="G339" s="171">
        <v>8.0763571569109001</v>
      </c>
      <c r="H339" s="171">
        <v>4000.5625660999999</v>
      </c>
      <c r="I339" s="171">
        <v>19.408939660433798</v>
      </c>
      <c r="J339" s="171">
        <v>56.143916576342797</v>
      </c>
      <c r="K339" s="171">
        <v>6.30874037352039</v>
      </c>
    </row>
    <row r="340" spans="1:11" x14ac:dyDescent="0.25">
      <c r="A340" s="171" t="s">
        <v>239</v>
      </c>
      <c r="B340" s="171" t="s">
        <v>240</v>
      </c>
      <c r="C340" s="171" t="s">
        <v>22</v>
      </c>
      <c r="D340" s="171">
        <v>39304.8394873</v>
      </c>
      <c r="E340" s="171">
        <v>3.7284909849163199</v>
      </c>
      <c r="F340" s="171">
        <v>44.716738986263501</v>
      </c>
      <c r="G340" s="171">
        <v>3.2557502753438499</v>
      </c>
      <c r="H340" s="171">
        <v>48592.534915099997</v>
      </c>
      <c r="I340" s="171">
        <v>3.5821513169823298</v>
      </c>
      <c r="J340" s="171">
        <v>55.283261013736499</v>
      </c>
      <c r="K340" s="171">
        <v>2.6334650416304499</v>
      </c>
    </row>
    <row r="341" spans="1:11" x14ac:dyDescent="0.25">
      <c r="A341" s="171" t="s">
        <v>241</v>
      </c>
      <c r="B341" s="171" t="s">
        <v>242</v>
      </c>
      <c r="C341" s="171" t="s">
        <v>21</v>
      </c>
      <c r="D341" s="171">
        <v>821.22971649999999</v>
      </c>
      <c r="E341" s="171">
        <v>15.6189026972364</v>
      </c>
      <c r="F341" s="171">
        <v>49.348994640926698</v>
      </c>
      <c r="G341" s="171">
        <v>7.8585970443775199</v>
      </c>
      <c r="H341" s="171">
        <v>842.89682240000002</v>
      </c>
      <c r="I341" s="171">
        <v>15.026901622153201</v>
      </c>
      <c r="J341" s="171">
        <v>50.651005359073302</v>
      </c>
      <c r="K341" s="171">
        <v>7.6565876763730998</v>
      </c>
    </row>
    <row r="342" spans="1:11" x14ac:dyDescent="0.25">
      <c r="A342" s="171" t="s">
        <v>241</v>
      </c>
      <c r="B342" s="171" t="s">
        <v>242</v>
      </c>
      <c r="C342" s="171" t="s">
        <v>22</v>
      </c>
      <c r="D342" s="171">
        <v>5758.7933480000002</v>
      </c>
      <c r="E342" s="171">
        <v>5.0407332570497498</v>
      </c>
      <c r="F342" s="171">
        <v>44.295545862826501</v>
      </c>
      <c r="G342" s="171">
        <v>4.1690771683579202</v>
      </c>
      <c r="H342" s="171">
        <v>7242.0473365999997</v>
      </c>
      <c r="I342" s="171">
        <v>4.6846931498798003</v>
      </c>
      <c r="J342" s="171">
        <v>55.704454137173499</v>
      </c>
      <c r="K342" s="171">
        <v>3.31520255924065</v>
      </c>
    </row>
    <row r="343" spans="1:11" x14ac:dyDescent="0.25">
      <c r="A343" s="171" t="s">
        <v>243</v>
      </c>
      <c r="B343" s="171" t="s">
        <v>244</v>
      </c>
      <c r="C343" s="171" t="s">
        <v>21</v>
      </c>
      <c r="D343" s="171">
        <v>317.53293009999999</v>
      </c>
      <c r="E343" s="171">
        <v>29.619873674800498</v>
      </c>
      <c r="F343" s="171">
        <v>40.584730155370799</v>
      </c>
      <c r="G343" s="171">
        <v>15.9306236459198</v>
      </c>
      <c r="H343" s="171">
        <v>464.86214530000001</v>
      </c>
      <c r="I343" s="171">
        <v>30.6981991962945</v>
      </c>
      <c r="J343" s="171">
        <v>59.415269844629201</v>
      </c>
      <c r="K343" s="171">
        <v>10.8817154843717</v>
      </c>
    </row>
    <row r="344" spans="1:11" x14ac:dyDescent="0.25">
      <c r="A344" s="171" t="s">
        <v>243</v>
      </c>
      <c r="B344" s="171" t="s">
        <v>244</v>
      </c>
      <c r="C344" s="171" t="s">
        <v>22</v>
      </c>
      <c r="D344" s="171">
        <v>3646.3183319999998</v>
      </c>
      <c r="E344" s="171">
        <v>6.1410154016509004</v>
      </c>
      <c r="F344" s="171">
        <v>34.604070143714601</v>
      </c>
      <c r="G344" s="171">
        <v>4.4728075942940402</v>
      </c>
      <c r="H344" s="171">
        <v>6890.9344155999997</v>
      </c>
      <c r="I344" s="171">
        <v>5.0300330694045101</v>
      </c>
      <c r="J344" s="171">
        <v>65.395929856285406</v>
      </c>
      <c r="K344" s="171">
        <v>2.36677340734248</v>
      </c>
    </row>
    <row r="345" spans="1:11" x14ac:dyDescent="0.25">
      <c r="A345" s="171" t="s">
        <v>245</v>
      </c>
      <c r="B345" s="171" t="s">
        <v>246</v>
      </c>
      <c r="C345" s="171" t="s">
        <v>21</v>
      </c>
      <c r="D345" s="171">
        <v>402.86276450000003</v>
      </c>
      <c r="E345" s="171">
        <v>24.307897479423598</v>
      </c>
      <c r="F345" s="171">
        <v>44.199581109776098</v>
      </c>
      <c r="G345" s="171">
        <v>11.8442828694018</v>
      </c>
      <c r="H345" s="171">
        <v>508.6000919</v>
      </c>
      <c r="I345" s="171">
        <v>25.936775650196001</v>
      </c>
      <c r="J345" s="171">
        <v>55.800418890223902</v>
      </c>
      <c r="K345" s="171">
        <v>9.3818711720276298</v>
      </c>
    </row>
    <row r="346" spans="1:11" x14ac:dyDescent="0.25">
      <c r="A346" s="171" t="s">
        <v>245</v>
      </c>
      <c r="B346" s="171" t="s">
        <v>246</v>
      </c>
      <c r="C346" s="171" t="s">
        <v>22</v>
      </c>
      <c r="D346" s="171">
        <v>6243.0888667999998</v>
      </c>
      <c r="E346" s="171">
        <v>5.0204559985851196</v>
      </c>
      <c r="F346" s="171">
        <v>39.7369676443112</v>
      </c>
      <c r="G346" s="171">
        <v>4.5665648169663298</v>
      </c>
      <c r="H346" s="171">
        <v>9467.9460634000006</v>
      </c>
      <c r="I346" s="171">
        <v>4.3596989137241904</v>
      </c>
      <c r="J346" s="171">
        <v>60.2630323556888</v>
      </c>
      <c r="K346" s="171">
        <v>3.01115677861024</v>
      </c>
    </row>
    <row r="347" spans="1:11" x14ac:dyDescent="0.25">
      <c r="A347" s="171" t="s">
        <v>247</v>
      </c>
      <c r="B347" s="171" t="s">
        <v>248</v>
      </c>
      <c r="C347" s="171" t="s">
        <v>21</v>
      </c>
      <c r="D347" s="171">
        <v>614.99377019999997</v>
      </c>
      <c r="E347" s="171">
        <v>26.485243592426599</v>
      </c>
      <c r="F347" s="171">
        <v>39.312589888847697</v>
      </c>
      <c r="G347" s="171">
        <v>14.537581885435999</v>
      </c>
      <c r="H347" s="171">
        <v>949.37472330000003</v>
      </c>
      <c r="I347" s="171">
        <v>19.006282121758101</v>
      </c>
      <c r="J347" s="171">
        <v>60.687410111152303</v>
      </c>
      <c r="K347" s="171">
        <v>9.4172744164058706</v>
      </c>
    </row>
    <row r="348" spans="1:11" x14ac:dyDescent="0.25">
      <c r="A348" s="171" t="s">
        <v>247</v>
      </c>
      <c r="B348" s="171" t="s">
        <v>248</v>
      </c>
      <c r="C348" s="171" t="s">
        <v>22</v>
      </c>
      <c r="D348" s="171">
        <v>5828.2235184000001</v>
      </c>
      <c r="E348" s="171">
        <v>5.3736089190007297</v>
      </c>
      <c r="F348" s="171">
        <v>35.361562705861999</v>
      </c>
      <c r="G348" s="171">
        <v>4.5154146774128403</v>
      </c>
      <c r="H348" s="171">
        <v>10653.580656599999</v>
      </c>
      <c r="I348" s="171">
        <v>4.1436076000734703</v>
      </c>
      <c r="J348" s="171">
        <v>64.638437294138001</v>
      </c>
      <c r="K348" s="171">
        <v>2.47023483150921</v>
      </c>
    </row>
    <row r="349" spans="1:11" x14ac:dyDescent="0.25">
      <c r="A349" s="171" t="s">
        <v>249</v>
      </c>
      <c r="B349" s="171" t="s">
        <v>250</v>
      </c>
      <c r="C349" s="171" t="s">
        <v>21</v>
      </c>
      <c r="D349" s="171">
        <v>2049.0367796999999</v>
      </c>
      <c r="E349" s="171">
        <v>18.129291235544802</v>
      </c>
      <c r="F349" s="171">
        <v>36.951062872506597</v>
      </c>
      <c r="G349" s="171">
        <v>9.3332569546637192</v>
      </c>
      <c r="H349" s="171">
        <v>3496.2347779000002</v>
      </c>
      <c r="I349" s="171">
        <v>15.181872632363801</v>
      </c>
      <c r="J349" s="171">
        <v>63.048937127493403</v>
      </c>
      <c r="K349" s="171">
        <v>5.4699378014835904</v>
      </c>
    </row>
    <row r="350" spans="1:11" x14ac:dyDescent="0.25">
      <c r="A350" s="171" t="s">
        <v>249</v>
      </c>
      <c r="B350" s="171" t="s">
        <v>250</v>
      </c>
      <c r="C350" s="171" t="s">
        <v>22</v>
      </c>
      <c r="D350" s="171">
        <v>13666.125184299999</v>
      </c>
      <c r="E350" s="171">
        <v>5.33975612623769</v>
      </c>
      <c r="F350" s="171">
        <v>40.7598132162776</v>
      </c>
      <c r="G350" s="171">
        <v>4.0852082706698303</v>
      </c>
      <c r="H350" s="171">
        <v>19862.304182600001</v>
      </c>
      <c r="I350" s="171">
        <v>5.1560415309178804</v>
      </c>
      <c r="J350" s="171">
        <v>59.2401867837224</v>
      </c>
      <c r="K350" s="171">
        <v>2.8108001527747999</v>
      </c>
    </row>
    <row r="351" spans="1:11" x14ac:dyDescent="0.25">
      <c r="A351" s="171" t="s">
        <v>251</v>
      </c>
      <c r="B351" s="171" t="s">
        <v>252</v>
      </c>
      <c r="C351" s="171" t="s">
        <v>21</v>
      </c>
      <c r="D351" s="171">
        <v>95.677527799999993</v>
      </c>
      <c r="E351" s="171">
        <v>62.008014534622603</v>
      </c>
      <c r="F351" s="171">
        <v>13.0808332882035</v>
      </c>
      <c r="G351" s="171">
        <v>50.523549289177801</v>
      </c>
      <c r="H351" s="171">
        <v>635.75544509999997</v>
      </c>
      <c r="I351" s="171">
        <v>34.7000022580213</v>
      </c>
      <c r="J351" s="171">
        <v>86.919166711796507</v>
      </c>
      <c r="K351" s="171">
        <v>7.6035027759921601</v>
      </c>
    </row>
    <row r="352" spans="1:11" x14ac:dyDescent="0.25">
      <c r="A352" s="171" t="s">
        <v>251</v>
      </c>
      <c r="B352" s="171" t="s">
        <v>252</v>
      </c>
      <c r="C352" s="171" t="s">
        <v>22</v>
      </c>
      <c r="D352" s="171">
        <v>12423.7550089</v>
      </c>
      <c r="E352" s="171">
        <v>7.0263832284022998</v>
      </c>
      <c r="F352" s="171">
        <v>32.208088240676702</v>
      </c>
      <c r="G352" s="171">
        <v>6.5083946724868804</v>
      </c>
      <c r="H352" s="171">
        <v>26149.645920899999</v>
      </c>
      <c r="I352" s="171">
        <v>4.0300623740436397</v>
      </c>
      <c r="J352" s="171">
        <v>67.791911759323298</v>
      </c>
      <c r="K352" s="171">
        <v>3.09215280225194</v>
      </c>
    </row>
    <row r="353" spans="1:11" x14ac:dyDescent="0.25">
      <c r="A353" s="171" t="s">
        <v>253</v>
      </c>
      <c r="B353" s="171" t="s">
        <v>254</v>
      </c>
      <c r="C353" s="171" t="s">
        <v>21</v>
      </c>
      <c r="D353" s="171">
        <v>258.8177531</v>
      </c>
      <c r="E353" s="171">
        <v>36.3597819127896</v>
      </c>
      <c r="F353" s="171">
        <v>70.630884719996303</v>
      </c>
      <c r="G353" s="171">
        <v>15.479253634597301</v>
      </c>
      <c r="H353" s="171">
        <v>107.6193291</v>
      </c>
      <c r="I353" s="171">
        <v>51.236357534238202</v>
      </c>
      <c r="J353" s="171">
        <v>29.369115280003701</v>
      </c>
      <c r="K353" s="171">
        <v>37.226636505499997</v>
      </c>
    </row>
    <row r="354" spans="1:11" x14ac:dyDescent="0.25">
      <c r="A354" s="171" t="s">
        <v>253</v>
      </c>
      <c r="B354" s="171" t="s">
        <v>254</v>
      </c>
      <c r="C354" s="171" t="s">
        <v>22</v>
      </c>
      <c r="D354" s="171">
        <v>11977.145490499999</v>
      </c>
      <c r="E354" s="171">
        <v>6.5453744802190403</v>
      </c>
      <c r="F354" s="171">
        <v>33.5190481047144</v>
      </c>
      <c r="G354" s="171">
        <v>5.5802509845799904</v>
      </c>
      <c r="H354" s="171">
        <v>23755.210192999999</v>
      </c>
      <c r="I354" s="171">
        <v>3.70372520382822</v>
      </c>
      <c r="J354" s="171">
        <v>66.4809518952856</v>
      </c>
      <c r="K354" s="171">
        <v>2.8135081682213401</v>
      </c>
    </row>
    <row r="355" spans="1:11" x14ac:dyDescent="0.25">
      <c r="A355" s="171" t="s">
        <v>255</v>
      </c>
      <c r="B355" s="171" t="s">
        <v>256</v>
      </c>
      <c r="C355" s="171" t="s">
        <v>21</v>
      </c>
      <c r="D355" s="171">
        <v>48.333846800000003</v>
      </c>
      <c r="E355" s="171">
        <v>71.677183870591605</v>
      </c>
      <c r="F355" s="171">
        <v>44.440102396300503</v>
      </c>
      <c r="G355" s="171">
        <v>58.927910407014799</v>
      </c>
      <c r="H355" s="171">
        <v>60.427934100000002</v>
      </c>
      <c r="I355" s="171">
        <v>85.209096462885896</v>
      </c>
      <c r="J355" s="171">
        <v>55.559897603699497</v>
      </c>
      <c r="K355" s="171">
        <v>47.134038855992898</v>
      </c>
    </row>
    <row r="356" spans="1:11" x14ac:dyDescent="0.25">
      <c r="A356" s="171" t="s">
        <v>255</v>
      </c>
      <c r="B356" s="171" t="s">
        <v>256</v>
      </c>
      <c r="C356" s="171" t="s">
        <v>22</v>
      </c>
      <c r="D356" s="171">
        <v>7320.7838897000001</v>
      </c>
      <c r="E356" s="171">
        <v>6.65816072221405</v>
      </c>
      <c r="F356" s="171">
        <v>26.528227115034099</v>
      </c>
      <c r="G356" s="171">
        <v>5.9548407324506298</v>
      </c>
      <c r="H356" s="171">
        <v>20275.42093</v>
      </c>
      <c r="I356" s="171">
        <v>3.47581661403495</v>
      </c>
      <c r="J356" s="171">
        <v>73.471772884965901</v>
      </c>
      <c r="K356" s="171">
        <v>2.1500960325489999</v>
      </c>
    </row>
    <row r="357" spans="1:11" x14ac:dyDescent="0.25">
      <c r="A357" s="171" t="s">
        <v>257</v>
      </c>
      <c r="B357" s="171" t="s">
        <v>258</v>
      </c>
      <c r="C357" s="171" t="s">
        <v>21</v>
      </c>
      <c r="D357" s="171">
        <v>1176.4215801</v>
      </c>
      <c r="E357" s="171">
        <v>19.393826876962301</v>
      </c>
      <c r="F357" s="171">
        <v>35.060189226468502</v>
      </c>
      <c r="G357" s="171">
        <v>13.377052496793899</v>
      </c>
      <c r="H357" s="171">
        <v>2179.0126205000001</v>
      </c>
      <c r="I357" s="171">
        <v>17.431580728729699</v>
      </c>
      <c r="J357" s="171">
        <v>64.939810773531505</v>
      </c>
      <c r="K357" s="171">
        <v>7.2221028402065297</v>
      </c>
    </row>
    <row r="358" spans="1:11" x14ac:dyDescent="0.25">
      <c r="A358" s="171" t="s">
        <v>257</v>
      </c>
      <c r="B358" s="171" t="s">
        <v>258</v>
      </c>
      <c r="C358" s="171" t="s">
        <v>22</v>
      </c>
      <c r="D358" s="171">
        <v>12439.047791000001</v>
      </c>
      <c r="E358" s="171">
        <v>7.2310708686384704</v>
      </c>
      <c r="F358" s="171">
        <v>39.5893172276256</v>
      </c>
      <c r="G358" s="171">
        <v>6.6487302845475504</v>
      </c>
      <c r="H358" s="171">
        <v>18981.165190899999</v>
      </c>
      <c r="I358" s="171">
        <v>5.8021768791158097</v>
      </c>
      <c r="J358" s="171">
        <v>60.4106827723744</v>
      </c>
      <c r="K358" s="171">
        <v>4.3571547335042498</v>
      </c>
    </row>
    <row r="359" spans="1:11" x14ac:dyDescent="0.25">
      <c r="A359" s="171" t="s">
        <v>309</v>
      </c>
      <c r="B359" s="171" t="s">
        <v>310</v>
      </c>
      <c r="C359" s="171" t="s">
        <v>21</v>
      </c>
      <c r="D359" s="171">
        <v>38.539529199999997</v>
      </c>
      <c r="E359" s="171">
        <v>58.669307496667102</v>
      </c>
      <c r="F359" s="171">
        <v>35.240316432756501</v>
      </c>
      <c r="G359" s="171">
        <v>35.597425103844301</v>
      </c>
      <c r="H359" s="171">
        <v>70.822511500000005</v>
      </c>
      <c r="I359" s="171">
        <v>58.508580379270697</v>
      </c>
      <c r="J359" s="171">
        <v>64.759683567243499</v>
      </c>
      <c r="K359" s="171">
        <v>19.371072490622101</v>
      </c>
    </row>
    <row r="360" spans="1:11" x14ac:dyDescent="0.25">
      <c r="A360" s="171" t="s">
        <v>309</v>
      </c>
      <c r="B360" s="171" t="s">
        <v>310</v>
      </c>
      <c r="C360" s="171" t="s">
        <v>22</v>
      </c>
      <c r="D360" s="171">
        <v>6986.0114024000004</v>
      </c>
      <c r="E360" s="171">
        <v>6.5363916768411299</v>
      </c>
      <c r="F360" s="171">
        <v>25.504683173400899</v>
      </c>
      <c r="G360" s="171">
        <v>6.1234776161683397</v>
      </c>
      <c r="H360" s="171">
        <v>20405.0812644</v>
      </c>
      <c r="I360" s="171">
        <v>3.6815416930147999</v>
      </c>
      <c r="J360" s="171">
        <v>74.495316826599094</v>
      </c>
      <c r="K360" s="171">
        <v>2.0964721431189601</v>
      </c>
    </row>
    <row r="361" spans="1:11" x14ac:dyDescent="0.25">
      <c r="A361" s="171" t="s">
        <v>311</v>
      </c>
      <c r="B361" s="171" t="s">
        <v>312</v>
      </c>
      <c r="C361" s="171" t="s">
        <v>21</v>
      </c>
      <c r="D361" s="171"/>
      <c r="E361" s="171"/>
      <c r="F361" s="171"/>
      <c r="G361" s="171"/>
      <c r="H361" s="171">
        <v>65.972810999999993</v>
      </c>
      <c r="I361" s="171">
        <v>61.1460932957267</v>
      </c>
      <c r="J361" s="171">
        <v>100</v>
      </c>
      <c r="K361" s="171">
        <v>0</v>
      </c>
    </row>
    <row r="362" spans="1:11" x14ac:dyDescent="0.25">
      <c r="A362" s="171" t="s">
        <v>311</v>
      </c>
      <c r="B362" s="171" t="s">
        <v>312</v>
      </c>
      <c r="C362" s="171" t="s">
        <v>22</v>
      </c>
      <c r="D362" s="171">
        <v>7107.7928620000002</v>
      </c>
      <c r="E362" s="171">
        <v>7.7604009462136103</v>
      </c>
      <c r="F362" s="171">
        <v>16.798058951074001</v>
      </c>
      <c r="G362" s="171">
        <v>6.98429900094348</v>
      </c>
      <c r="H362" s="171">
        <v>35205.386789900003</v>
      </c>
      <c r="I362" s="171">
        <v>2.91297414373286</v>
      </c>
      <c r="J362" s="171">
        <v>83.201941048926003</v>
      </c>
      <c r="K362" s="171">
        <v>1.4100953039158699</v>
      </c>
    </row>
    <row r="363" spans="1:11" x14ac:dyDescent="0.25">
      <c r="A363" s="171" t="s">
        <v>263</v>
      </c>
      <c r="B363" s="171" t="s">
        <v>264</v>
      </c>
      <c r="C363" s="171" t="s">
        <v>21</v>
      </c>
      <c r="D363" s="171">
        <v>16.4264549</v>
      </c>
      <c r="E363" s="171">
        <v>99.999999999999602</v>
      </c>
      <c r="F363" s="171">
        <v>19.088934512237099</v>
      </c>
      <c r="G363" s="171">
        <v>73.865679892104396</v>
      </c>
      <c r="H363" s="171">
        <v>69.625780700000007</v>
      </c>
      <c r="I363" s="171">
        <v>54.152371368975302</v>
      </c>
      <c r="J363" s="171">
        <v>80.911065487762897</v>
      </c>
      <c r="K363" s="171">
        <v>17.426752665561001</v>
      </c>
    </row>
    <row r="364" spans="1:11" x14ac:dyDescent="0.25">
      <c r="A364" s="171" t="s">
        <v>263</v>
      </c>
      <c r="B364" s="171" t="s">
        <v>264</v>
      </c>
      <c r="C364" s="171" t="s">
        <v>22</v>
      </c>
      <c r="D364" s="171">
        <v>9009.4967651999996</v>
      </c>
      <c r="E364" s="171">
        <v>6.7283152089006304</v>
      </c>
      <c r="F364" s="171">
        <v>21.8076399472952</v>
      </c>
      <c r="G364" s="171">
        <v>6.7242810142127603</v>
      </c>
      <c r="H364" s="171">
        <v>32303.991475499999</v>
      </c>
      <c r="I364" s="171">
        <v>2.9623467211858499</v>
      </c>
      <c r="J364" s="171">
        <v>78.1923600527048</v>
      </c>
      <c r="K364" s="171">
        <v>1.8753839782242501</v>
      </c>
    </row>
    <row r="365" spans="1:11" x14ac:dyDescent="0.25">
      <c r="A365" s="171" t="s">
        <v>313</v>
      </c>
      <c r="B365" s="171" t="s">
        <v>314</v>
      </c>
      <c r="C365" s="171" t="s">
        <v>21</v>
      </c>
      <c r="D365" s="171">
        <v>20.0816196</v>
      </c>
      <c r="E365" s="171">
        <v>73.247637072683901</v>
      </c>
      <c r="F365" s="171">
        <v>26.055987655409201</v>
      </c>
      <c r="G365" s="171">
        <v>40.603591139537002</v>
      </c>
      <c r="H365" s="171">
        <v>56.989416300000002</v>
      </c>
      <c r="I365" s="171">
        <v>50.871400136083103</v>
      </c>
      <c r="J365" s="171">
        <v>73.944012344590803</v>
      </c>
      <c r="K365" s="171">
        <v>14.30767192571</v>
      </c>
    </row>
    <row r="366" spans="1:11" x14ac:dyDescent="0.25">
      <c r="A366" s="171" t="s">
        <v>313</v>
      </c>
      <c r="B366" s="171" t="s">
        <v>314</v>
      </c>
      <c r="C366" s="171" t="s">
        <v>22</v>
      </c>
      <c r="D366" s="171">
        <v>3286.2424468999998</v>
      </c>
      <c r="E366" s="171">
        <v>5.8817086265687903</v>
      </c>
      <c r="F366" s="171">
        <v>30.162833863757299</v>
      </c>
      <c r="G366" s="171">
        <v>4.56128507463698</v>
      </c>
      <c r="H366" s="171">
        <v>7608.7631806999998</v>
      </c>
      <c r="I366" s="171">
        <v>3.70253741977396</v>
      </c>
      <c r="J366" s="171">
        <v>69.837166136242701</v>
      </c>
      <c r="K366" s="171">
        <v>1.9700295920242401</v>
      </c>
    </row>
    <row r="367" spans="1:11" x14ac:dyDescent="0.25">
      <c r="A367" s="171" t="s">
        <v>265</v>
      </c>
      <c r="B367" s="171" t="s">
        <v>266</v>
      </c>
      <c r="C367" s="171" t="s">
        <v>21</v>
      </c>
      <c r="D367" s="171">
        <v>1218.7419384</v>
      </c>
      <c r="E367" s="171">
        <v>54.647833151402097</v>
      </c>
      <c r="F367" s="171">
        <v>42.515593847597899</v>
      </c>
      <c r="G367" s="171">
        <v>21.679435881009699</v>
      </c>
      <c r="H367" s="171">
        <v>1647.8343648</v>
      </c>
      <c r="I367" s="171">
        <v>38.898175306285999</v>
      </c>
      <c r="J367" s="171">
        <v>57.484406152402002</v>
      </c>
      <c r="K367" s="171">
        <v>16.0341586954628</v>
      </c>
    </row>
    <row r="368" spans="1:11" x14ac:dyDescent="0.25">
      <c r="A368" s="171" t="s">
        <v>265</v>
      </c>
      <c r="B368" s="171" t="s">
        <v>266</v>
      </c>
      <c r="C368" s="171" t="s">
        <v>22</v>
      </c>
      <c r="D368" s="171">
        <v>53897.626970899997</v>
      </c>
      <c r="E368" s="171">
        <v>5.22834702551802</v>
      </c>
      <c r="F368" s="171">
        <v>33.502975914191403</v>
      </c>
      <c r="G368" s="171">
        <v>4.2784613318558904</v>
      </c>
      <c r="H368" s="171">
        <v>106976.5207733</v>
      </c>
      <c r="I368" s="171">
        <v>3.8758541243759201</v>
      </c>
      <c r="J368" s="171">
        <v>66.497024085808604</v>
      </c>
      <c r="K368" s="171">
        <v>2.15560303519745</v>
      </c>
    </row>
    <row r="369" spans="1:11" x14ac:dyDescent="0.25">
      <c r="A369" s="171" t="s">
        <v>269</v>
      </c>
      <c r="B369" s="171" t="s">
        <v>270</v>
      </c>
      <c r="C369" s="171" t="s">
        <v>21</v>
      </c>
      <c r="D369" s="171">
        <v>91.149173000000005</v>
      </c>
      <c r="E369" s="171">
        <v>44.423468819455401</v>
      </c>
      <c r="F369" s="171">
        <v>17.8741103019841</v>
      </c>
      <c r="G369" s="171">
        <v>36.583940267891798</v>
      </c>
      <c r="H369" s="171">
        <v>418.8016523</v>
      </c>
      <c r="I369" s="171">
        <v>34.594350308525698</v>
      </c>
      <c r="J369" s="171">
        <v>82.125889698015897</v>
      </c>
      <c r="K369" s="171">
        <v>7.9622319591782897</v>
      </c>
    </row>
    <row r="370" spans="1:11" x14ac:dyDescent="0.25">
      <c r="A370" s="171" t="s">
        <v>269</v>
      </c>
      <c r="B370" s="171" t="s">
        <v>270</v>
      </c>
      <c r="C370" s="171" t="s">
        <v>22</v>
      </c>
      <c r="D370" s="171">
        <v>7437.1237216999998</v>
      </c>
      <c r="E370" s="171">
        <v>8.0463127493661197</v>
      </c>
      <c r="F370" s="171">
        <v>21.941924811292701</v>
      </c>
      <c r="G370" s="171">
        <v>7.9249083884254397</v>
      </c>
      <c r="H370" s="171">
        <v>26457.458388399999</v>
      </c>
      <c r="I370" s="171">
        <v>3.9045908655143</v>
      </c>
      <c r="J370" s="171">
        <v>78.058075188707306</v>
      </c>
      <c r="K370" s="171">
        <v>2.2276714302118701</v>
      </c>
    </row>
    <row r="371" spans="1:11" x14ac:dyDescent="0.25">
      <c r="A371" s="171" t="s">
        <v>271</v>
      </c>
      <c r="B371" s="171" t="s">
        <v>272</v>
      </c>
      <c r="C371" s="171" t="s">
        <v>21</v>
      </c>
      <c r="D371" s="171">
        <v>190.27368920000001</v>
      </c>
      <c r="E371" s="171">
        <v>53.874634236103503</v>
      </c>
      <c r="F371" s="171">
        <v>34.2809285653682</v>
      </c>
      <c r="G371" s="171">
        <v>26.0813848372125</v>
      </c>
      <c r="H371" s="171">
        <v>364.76871240000003</v>
      </c>
      <c r="I371" s="171">
        <v>41.380803931869103</v>
      </c>
      <c r="J371" s="171">
        <v>65.7190714346318</v>
      </c>
      <c r="K371" s="171">
        <v>13.604788853106101</v>
      </c>
    </row>
    <row r="372" spans="1:11" x14ac:dyDescent="0.25">
      <c r="A372" s="171" t="s">
        <v>271</v>
      </c>
      <c r="B372" s="171" t="s">
        <v>272</v>
      </c>
      <c r="C372" s="171" t="s">
        <v>22</v>
      </c>
      <c r="D372" s="171">
        <v>17659.868528300001</v>
      </c>
      <c r="E372" s="171">
        <v>5.00150141883476</v>
      </c>
      <c r="F372" s="171">
        <v>33.395225785477997</v>
      </c>
      <c r="G372" s="171">
        <v>4.9786405673085303</v>
      </c>
      <c r="H372" s="171">
        <v>35221.548239900003</v>
      </c>
      <c r="I372" s="171">
        <v>3.86945939889236</v>
      </c>
      <c r="J372" s="171">
        <v>66.604774214521996</v>
      </c>
      <c r="K372" s="171">
        <v>2.4962598824298401</v>
      </c>
    </row>
    <row r="373" spans="1:11" x14ac:dyDescent="0.25">
      <c r="A373" s="171" t="s">
        <v>273</v>
      </c>
      <c r="B373" s="171" t="s">
        <v>274</v>
      </c>
      <c r="C373" s="171" t="s">
        <v>21</v>
      </c>
      <c r="D373" s="171">
        <v>488.55632809999997</v>
      </c>
      <c r="E373" s="171">
        <v>45.299270407349603</v>
      </c>
      <c r="F373" s="171">
        <v>40.322292885515601</v>
      </c>
      <c r="G373" s="171">
        <v>16.023046840576999</v>
      </c>
      <c r="H373" s="171">
        <v>723.07201229999998</v>
      </c>
      <c r="I373" s="171">
        <v>42.076484361622498</v>
      </c>
      <c r="J373" s="171">
        <v>59.677707114484399</v>
      </c>
      <c r="K373" s="171">
        <v>10.8262535352547</v>
      </c>
    </row>
    <row r="374" spans="1:11" x14ac:dyDescent="0.25">
      <c r="A374" s="171" t="s">
        <v>273</v>
      </c>
      <c r="B374" s="171" t="s">
        <v>274</v>
      </c>
      <c r="C374" s="171" t="s">
        <v>22</v>
      </c>
      <c r="D374" s="171">
        <v>24502.908185</v>
      </c>
      <c r="E374" s="171">
        <v>5.8916112470506299</v>
      </c>
      <c r="F374" s="171">
        <v>37.464461803980903</v>
      </c>
      <c r="G374" s="171">
        <v>4.8132096839465603</v>
      </c>
      <c r="H374" s="171">
        <v>40900.161831600002</v>
      </c>
      <c r="I374" s="171">
        <v>3.8713499849673099</v>
      </c>
      <c r="J374" s="171">
        <v>62.535538196019097</v>
      </c>
      <c r="K374" s="171">
        <v>2.88354934746922</v>
      </c>
    </row>
    <row r="375" spans="1:11" x14ac:dyDescent="0.25">
      <c r="A375" s="171" t="s">
        <v>275</v>
      </c>
      <c r="B375" s="171" t="s">
        <v>276</v>
      </c>
      <c r="C375" s="171" t="s">
        <v>21</v>
      </c>
      <c r="D375" s="171">
        <v>27.176216700000001</v>
      </c>
      <c r="E375" s="171">
        <v>70.408487783516705</v>
      </c>
      <c r="F375" s="171">
        <v>24.408220470778101</v>
      </c>
      <c r="G375" s="171">
        <v>63.176215335060903</v>
      </c>
      <c r="H375" s="171">
        <v>84.164209499999998</v>
      </c>
      <c r="I375" s="171">
        <v>70.998860035901302</v>
      </c>
      <c r="J375" s="171">
        <v>75.591779529221895</v>
      </c>
      <c r="K375" s="171">
        <v>20.399294764735799</v>
      </c>
    </row>
    <row r="376" spans="1:11" x14ac:dyDescent="0.25">
      <c r="A376" s="171" t="s">
        <v>275</v>
      </c>
      <c r="B376" s="171" t="s">
        <v>276</v>
      </c>
      <c r="C376" s="171" t="s">
        <v>22</v>
      </c>
      <c r="D376" s="171">
        <v>6306.9214582000004</v>
      </c>
      <c r="E376" s="171">
        <v>9.4261799529153301</v>
      </c>
      <c r="F376" s="171">
        <v>15.1027563544279</v>
      </c>
      <c r="G376" s="171">
        <v>8.7959595389118892</v>
      </c>
      <c r="H376" s="171">
        <v>35453.147433799997</v>
      </c>
      <c r="I376" s="171">
        <v>3.70771190758534</v>
      </c>
      <c r="J376" s="171">
        <v>84.897243645572104</v>
      </c>
      <c r="K376" s="171">
        <v>1.564753201814</v>
      </c>
    </row>
    <row r="377" spans="1:11" x14ac:dyDescent="0.25">
      <c r="A377" s="171" t="s">
        <v>277</v>
      </c>
      <c r="B377" s="171" t="s">
        <v>278</v>
      </c>
      <c r="C377" s="171" t="s">
        <v>21</v>
      </c>
      <c r="D377" s="171">
        <v>279.64950299999998</v>
      </c>
      <c r="E377" s="171">
        <v>30.787813948907498</v>
      </c>
      <c r="F377" s="171">
        <v>33.774138642915702</v>
      </c>
      <c r="G377" s="171">
        <v>16.8904934193991</v>
      </c>
      <c r="H377" s="171">
        <v>548.3494164</v>
      </c>
      <c r="I377" s="171">
        <v>26.1161123158289</v>
      </c>
      <c r="J377" s="171">
        <v>66.225861357084298</v>
      </c>
      <c r="K377" s="171">
        <v>8.6138836823602301</v>
      </c>
    </row>
    <row r="378" spans="1:11" x14ac:dyDescent="0.25">
      <c r="A378" s="171" t="s">
        <v>277</v>
      </c>
      <c r="B378" s="171" t="s">
        <v>278</v>
      </c>
      <c r="C378" s="171" t="s">
        <v>22</v>
      </c>
      <c r="D378" s="171">
        <v>5895.8360094999998</v>
      </c>
      <c r="E378" s="171">
        <v>7.0953599831014298</v>
      </c>
      <c r="F378" s="171">
        <v>35.798009496872098</v>
      </c>
      <c r="G378" s="171">
        <v>5.6925724486490497</v>
      </c>
      <c r="H378" s="171">
        <v>10573.8953872</v>
      </c>
      <c r="I378" s="171">
        <v>4.3280583423593697</v>
      </c>
      <c r="J378" s="171">
        <v>64.201990503127803</v>
      </c>
      <c r="K378" s="171">
        <v>3.17408792128405</v>
      </c>
    </row>
    <row r="379" spans="1:11" x14ac:dyDescent="0.25">
      <c r="A379" s="171" t="s">
        <v>279</v>
      </c>
      <c r="B379" s="171" t="s">
        <v>280</v>
      </c>
      <c r="C379" s="171" t="s">
        <v>21</v>
      </c>
      <c r="D379" s="171">
        <v>282.1661623</v>
      </c>
      <c r="E379" s="171">
        <v>50.331506470299999</v>
      </c>
      <c r="F379" s="171">
        <v>32.524530153127799</v>
      </c>
      <c r="G379" s="171">
        <v>25.6875251764578</v>
      </c>
      <c r="H379" s="171">
        <v>585.38261079999995</v>
      </c>
      <c r="I379" s="171">
        <v>40.074837707832899</v>
      </c>
      <c r="J379" s="171">
        <v>67.475469846872201</v>
      </c>
      <c r="K379" s="171">
        <v>12.3819024759212</v>
      </c>
    </row>
    <row r="380" spans="1:11" x14ac:dyDescent="0.25">
      <c r="A380" s="171" t="s">
        <v>279</v>
      </c>
      <c r="B380" s="171" t="s">
        <v>280</v>
      </c>
      <c r="C380" s="171" t="s">
        <v>22</v>
      </c>
      <c r="D380" s="171">
        <v>18344.360657099998</v>
      </c>
      <c r="E380" s="171">
        <v>5.8325523493594202</v>
      </c>
      <c r="F380" s="171">
        <v>28.980303627781801</v>
      </c>
      <c r="G380" s="171">
        <v>5.4980217744958999</v>
      </c>
      <c r="H380" s="171">
        <v>44955.047426099998</v>
      </c>
      <c r="I380" s="171">
        <v>4.3170312851302004</v>
      </c>
      <c r="J380" s="171">
        <v>71.019696372218206</v>
      </c>
      <c r="K380" s="171">
        <v>2.2435232550413402</v>
      </c>
    </row>
    <row r="381" spans="1:11" x14ac:dyDescent="0.25">
      <c r="A381" s="171" t="s">
        <v>281</v>
      </c>
      <c r="B381" s="171" t="s">
        <v>282</v>
      </c>
      <c r="C381" s="171" t="s">
        <v>21</v>
      </c>
      <c r="D381" s="171">
        <v>5591.4704604999997</v>
      </c>
      <c r="E381" s="171">
        <v>15.7961383744021</v>
      </c>
      <c r="F381" s="171">
        <v>39.759156881036702</v>
      </c>
      <c r="G381" s="171">
        <v>8.9923954217840691</v>
      </c>
      <c r="H381" s="171">
        <v>8471.8822338999998</v>
      </c>
      <c r="I381" s="171">
        <v>11.0100247849221</v>
      </c>
      <c r="J381" s="171">
        <v>60.240843118963298</v>
      </c>
      <c r="K381" s="171">
        <v>5.9350108962615398</v>
      </c>
    </row>
    <row r="382" spans="1:11" x14ac:dyDescent="0.25">
      <c r="A382" s="171" t="s">
        <v>281</v>
      </c>
      <c r="B382" s="171" t="s">
        <v>282</v>
      </c>
      <c r="C382" s="171" t="s">
        <v>22</v>
      </c>
      <c r="D382" s="171">
        <v>17331.361758800002</v>
      </c>
      <c r="E382" s="171">
        <v>8.7704236659537695</v>
      </c>
      <c r="F382" s="171">
        <v>32.792597327033398</v>
      </c>
      <c r="G382" s="171">
        <v>8.6388141623206707</v>
      </c>
      <c r="H382" s="171">
        <v>35520.083907300002</v>
      </c>
      <c r="I382" s="171">
        <v>6.05227859692189</v>
      </c>
      <c r="J382" s="171">
        <v>67.207402672966595</v>
      </c>
      <c r="K382" s="171">
        <v>4.21514807805546</v>
      </c>
    </row>
    <row r="383" spans="1:11" x14ac:dyDescent="0.25">
      <c r="A383" s="171" t="s">
        <v>283</v>
      </c>
      <c r="B383" s="171" t="s">
        <v>284</v>
      </c>
      <c r="C383" s="171" t="s">
        <v>21</v>
      </c>
      <c r="D383" s="171">
        <v>2014.5025873</v>
      </c>
      <c r="E383" s="171">
        <v>27.637926086443201</v>
      </c>
      <c r="F383" s="171">
        <v>33.692308030644199</v>
      </c>
      <c r="G383" s="171">
        <v>15.5185437670065</v>
      </c>
      <c r="H383" s="171">
        <v>3964.6146208999999</v>
      </c>
      <c r="I383" s="171">
        <v>16.6916207617674</v>
      </c>
      <c r="J383" s="171">
        <v>66.307691969355801</v>
      </c>
      <c r="K383" s="171">
        <v>7.8852926599625404</v>
      </c>
    </row>
    <row r="384" spans="1:11" x14ac:dyDescent="0.25">
      <c r="A384" s="171" t="s">
        <v>283</v>
      </c>
      <c r="B384" s="171" t="s">
        <v>284</v>
      </c>
      <c r="C384" s="171" t="s">
        <v>22</v>
      </c>
      <c r="D384" s="171">
        <v>12461.7197805</v>
      </c>
      <c r="E384" s="171">
        <v>10.7427260714604</v>
      </c>
      <c r="F384" s="171">
        <v>29.561995522171902</v>
      </c>
      <c r="G384" s="171">
        <v>10.399298127926301</v>
      </c>
      <c r="H384" s="171">
        <v>29692.8085603</v>
      </c>
      <c r="I384" s="171">
        <v>5.4048457754725598</v>
      </c>
      <c r="J384" s="171">
        <v>70.438004477828102</v>
      </c>
      <c r="K384" s="171">
        <v>4.3644621532152597</v>
      </c>
    </row>
    <row r="385" spans="1:11" x14ac:dyDescent="0.25">
      <c r="A385" s="171" t="s">
        <v>285</v>
      </c>
      <c r="B385" s="171" t="s">
        <v>286</v>
      </c>
      <c r="C385" s="171" t="s">
        <v>21</v>
      </c>
      <c r="D385" s="171">
        <v>63.1819433</v>
      </c>
      <c r="E385" s="171">
        <v>45.986603809078602</v>
      </c>
      <c r="F385" s="171">
        <v>31.6440173231613</v>
      </c>
      <c r="G385" s="171">
        <v>38.4133464239803</v>
      </c>
      <c r="H385" s="171">
        <v>136.48279160000001</v>
      </c>
      <c r="I385" s="171">
        <v>44.685473146632603</v>
      </c>
      <c r="J385" s="171">
        <v>68.355982676838707</v>
      </c>
      <c r="K385" s="171">
        <v>17.7826804923236</v>
      </c>
    </row>
    <row r="386" spans="1:11" x14ac:dyDescent="0.25">
      <c r="A386" s="171" t="s">
        <v>285</v>
      </c>
      <c r="B386" s="171" t="s">
        <v>286</v>
      </c>
      <c r="C386" s="171" t="s">
        <v>22</v>
      </c>
      <c r="D386" s="171">
        <v>5289.8353380999997</v>
      </c>
      <c r="E386" s="171">
        <v>6.4189560316300804</v>
      </c>
      <c r="F386" s="171">
        <v>30.686122639986301</v>
      </c>
      <c r="G386" s="171">
        <v>6.2261865843878104</v>
      </c>
      <c r="H386" s="171">
        <v>11948.6910152</v>
      </c>
      <c r="I386" s="171">
        <v>4.4528988689537998</v>
      </c>
      <c r="J386" s="171">
        <v>69.313877360013706</v>
      </c>
      <c r="K386" s="171">
        <v>2.7564108716010201</v>
      </c>
    </row>
    <row r="387" spans="1:11" x14ac:dyDescent="0.25">
      <c r="A387" s="171" t="s">
        <v>287</v>
      </c>
      <c r="B387" s="171" t="s">
        <v>288</v>
      </c>
      <c r="C387" s="171" t="s">
        <v>21</v>
      </c>
      <c r="D387" s="171">
        <v>377.54222549999997</v>
      </c>
      <c r="E387" s="171">
        <v>27.139279727673799</v>
      </c>
      <c r="F387" s="171">
        <v>48.758048335881099</v>
      </c>
      <c r="G387" s="171">
        <v>12.6791850054133</v>
      </c>
      <c r="H387" s="171">
        <v>396.77553</v>
      </c>
      <c r="I387" s="171">
        <v>28.781658932632901</v>
      </c>
      <c r="J387" s="171">
        <v>51.241951664118901</v>
      </c>
      <c r="K387" s="171">
        <v>12.064573953111401</v>
      </c>
    </row>
    <row r="388" spans="1:11" x14ac:dyDescent="0.25">
      <c r="A388" s="171" t="s">
        <v>287</v>
      </c>
      <c r="B388" s="171" t="s">
        <v>288</v>
      </c>
      <c r="C388" s="171" t="s">
        <v>22</v>
      </c>
      <c r="D388" s="171">
        <v>6556.5773136999996</v>
      </c>
      <c r="E388" s="171">
        <v>8.0209747462776892</v>
      </c>
      <c r="F388" s="171">
        <v>26.214131487357498</v>
      </c>
      <c r="G388" s="171">
        <v>7.97138628521515</v>
      </c>
      <c r="H388" s="171">
        <v>18455.036429299998</v>
      </c>
      <c r="I388" s="171">
        <v>4.8405038174637003</v>
      </c>
      <c r="J388" s="171">
        <v>73.785868512642494</v>
      </c>
      <c r="K388" s="171">
        <v>2.8320188191773399</v>
      </c>
    </row>
    <row r="389" spans="1:11" x14ac:dyDescent="0.25">
      <c r="A389" s="171" t="s">
        <v>289</v>
      </c>
      <c r="B389" s="171" t="s">
        <v>290</v>
      </c>
      <c r="C389" s="171" t="s">
        <v>21</v>
      </c>
      <c r="D389" s="171">
        <v>1717.1425145000001</v>
      </c>
      <c r="E389" s="171">
        <v>18.0258201860225</v>
      </c>
      <c r="F389" s="171">
        <v>23.971539829073201</v>
      </c>
      <c r="G389" s="171">
        <v>11.1341118173429</v>
      </c>
      <c r="H389" s="171">
        <v>5446.1124400999997</v>
      </c>
      <c r="I389" s="171">
        <v>15.8450632133071</v>
      </c>
      <c r="J389" s="171">
        <v>76.028460170926806</v>
      </c>
      <c r="K389" s="171">
        <v>3.5105512368755498</v>
      </c>
    </row>
    <row r="390" spans="1:11" x14ac:dyDescent="0.25">
      <c r="A390" s="171" t="s">
        <v>289</v>
      </c>
      <c r="B390" s="171" t="s">
        <v>290</v>
      </c>
      <c r="C390" s="171" t="s">
        <v>22</v>
      </c>
      <c r="D390" s="171">
        <v>14879.4421148</v>
      </c>
      <c r="E390" s="171">
        <v>5.2784851914298399</v>
      </c>
      <c r="F390" s="171">
        <v>34.874223449281899</v>
      </c>
      <c r="G390" s="171">
        <v>3.9461999737611402</v>
      </c>
      <c r="H390" s="171">
        <v>27786.574911899999</v>
      </c>
      <c r="I390" s="171">
        <v>4.1045811028071899</v>
      </c>
      <c r="J390" s="171">
        <v>65.1257765507182</v>
      </c>
      <c r="K390" s="171">
        <v>2.1131519184776399</v>
      </c>
    </row>
    <row r="391" spans="1:11" x14ac:dyDescent="0.25">
      <c r="A391" s="171" t="s">
        <v>291</v>
      </c>
      <c r="B391" s="171" t="s">
        <v>292</v>
      </c>
      <c r="C391" s="171" t="s">
        <v>21</v>
      </c>
      <c r="D391" s="171">
        <v>222.1764033</v>
      </c>
      <c r="E391" s="171">
        <v>57.026753773653397</v>
      </c>
      <c r="F391" s="171">
        <v>32.224607389898203</v>
      </c>
      <c r="G391" s="171">
        <v>10.7087226944309</v>
      </c>
      <c r="H391" s="171">
        <v>467.28553679999999</v>
      </c>
      <c r="I391" s="171">
        <v>55.135182817904699</v>
      </c>
      <c r="J391" s="171">
        <v>67.775392610101804</v>
      </c>
      <c r="K391" s="171">
        <v>5.0915881293455296</v>
      </c>
    </row>
    <row r="392" spans="1:11" x14ac:dyDescent="0.25">
      <c r="A392" s="171" t="s">
        <v>291</v>
      </c>
      <c r="B392" s="171" t="s">
        <v>292</v>
      </c>
      <c r="C392" s="171" t="s">
        <v>22</v>
      </c>
      <c r="D392" s="171">
        <v>19220.786696300001</v>
      </c>
      <c r="E392" s="171">
        <v>7.3232418225395701</v>
      </c>
      <c r="F392" s="171">
        <v>27.001189872142302</v>
      </c>
      <c r="G392" s="171">
        <v>6.1156596345221601</v>
      </c>
      <c r="H392" s="171">
        <v>51964.1751047</v>
      </c>
      <c r="I392" s="171">
        <v>4.4474158165360098</v>
      </c>
      <c r="J392" s="171">
        <v>72.998810127857695</v>
      </c>
      <c r="K392" s="171">
        <v>2.2620928573480001</v>
      </c>
    </row>
    <row r="393" spans="1:11" x14ac:dyDescent="0.25">
      <c r="A393" s="171" t="s">
        <v>293</v>
      </c>
      <c r="B393" s="171" t="s">
        <v>294</v>
      </c>
      <c r="C393" s="171" t="s">
        <v>21</v>
      </c>
      <c r="D393" s="171"/>
      <c r="E393" s="171"/>
      <c r="F393" s="171"/>
      <c r="G393" s="171"/>
      <c r="H393" s="171">
        <v>380.1632032</v>
      </c>
      <c r="I393" s="171">
        <v>45.340709078534502</v>
      </c>
      <c r="J393" s="171">
        <v>100</v>
      </c>
      <c r="K393" s="171">
        <v>0</v>
      </c>
    </row>
    <row r="394" spans="1:11" x14ac:dyDescent="0.25">
      <c r="A394" s="171" t="s">
        <v>293</v>
      </c>
      <c r="B394" s="171" t="s">
        <v>294</v>
      </c>
      <c r="C394" s="171" t="s">
        <v>22</v>
      </c>
      <c r="D394" s="171">
        <v>15163.410742399999</v>
      </c>
      <c r="E394" s="171">
        <v>6.4113085652762098</v>
      </c>
      <c r="F394" s="171">
        <v>21.423082385775999</v>
      </c>
      <c r="G394" s="171">
        <v>5.6794420402194996</v>
      </c>
      <c r="H394" s="171">
        <v>55617.303579400002</v>
      </c>
      <c r="I394" s="171">
        <v>3.6056721195379602</v>
      </c>
      <c r="J394" s="171">
        <v>78.576917614223902</v>
      </c>
      <c r="K394" s="171">
        <v>1.5484337948990401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533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72" t="s">
        <v>77</v>
      </c>
      <c r="B405" s="172" t="s">
        <v>78</v>
      </c>
      <c r="C405" s="172" t="s">
        <v>21</v>
      </c>
      <c r="D405" s="172">
        <v>10.629630000000001</v>
      </c>
      <c r="E405" s="172"/>
      <c r="F405" s="172">
        <v>36.000000487693399</v>
      </c>
      <c r="G405" s="172"/>
      <c r="H405" s="172">
        <v>18.8971196</v>
      </c>
      <c r="I405" s="172"/>
      <c r="J405" s="172">
        <v>63.999999512306601</v>
      </c>
      <c r="K405" s="172"/>
    </row>
    <row r="406" spans="1:11" x14ac:dyDescent="0.25">
      <c r="A406" s="172" t="s">
        <v>77</v>
      </c>
      <c r="B406" s="172" t="s">
        <v>78</v>
      </c>
      <c r="C406" s="172" t="s">
        <v>22</v>
      </c>
      <c r="D406" s="172">
        <v>93.558758499999996</v>
      </c>
      <c r="E406" s="172"/>
      <c r="F406" s="172">
        <v>23.280445720229899</v>
      </c>
      <c r="G406" s="172"/>
      <c r="H406" s="172">
        <v>308.3182486</v>
      </c>
      <c r="I406" s="172"/>
      <c r="J406" s="172">
        <v>76.719554279770094</v>
      </c>
      <c r="K406" s="172"/>
    </row>
    <row r="407" spans="1:11" x14ac:dyDescent="0.25">
      <c r="A407" s="172" t="s">
        <v>79</v>
      </c>
      <c r="B407" s="172" t="s">
        <v>80</v>
      </c>
      <c r="C407" s="172" t="s">
        <v>21</v>
      </c>
      <c r="D407" s="172">
        <v>13.58794</v>
      </c>
      <c r="E407" s="172"/>
      <c r="F407" s="172">
        <v>10.2564102564103</v>
      </c>
      <c r="G407" s="172"/>
      <c r="H407" s="172">
        <v>118.894475</v>
      </c>
      <c r="I407" s="172"/>
      <c r="J407" s="172">
        <v>89.743589743589695</v>
      </c>
      <c r="K407" s="172"/>
    </row>
    <row r="408" spans="1:11" x14ac:dyDescent="0.25">
      <c r="A408" s="172" t="s">
        <v>79</v>
      </c>
      <c r="B408" s="172" t="s">
        <v>80</v>
      </c>
      <c r="C408" s="172" t="s">
        <v>22</v>
      </c>
      <c r="D408" s="172">
        <v>140.97487749999999</v>
      </c>
      <c r="E408" s="172"/>
      <c r="F408" s="172">
        <v>18.122270742358101</v>
      </c>
      <c r="G408" s="172"/>
      <c r="H408" s="172">
        <v>636.9346875</v>
      </c>
      <c r="I408" s="172"/>
      <c r="J408" s="172">
        <v>81.877729257641903</v>
      </c>
      <c r="K408" s="172"/>
    </row>
    <row r="409" spans="1:11" x14ac:dyDescent="0.25">
      <c r="A409" s="172" t="s">
        <v>81</v>
      </c>
      <c r="B409" s="172" t="s">
        <v>82</v>
      </c>
      <c r="C409" s="172" t="s">
        <v>21</v>
      </c>
      <c r="D409" s="172">
        <v>18.3958926</v>
      </c>
      <c r="E409" s="172"/>
      <c r="F409" s="172">
        <v>7.3852742910056897</v>
      </c>
      <c r="G409" s="172"/>
      <c r="H409" s="172">
        <v>230.69292759999999</v>
      </c>
      <c r="I409" s="172"/>
      <c r="J409" s="172">
        <v>92.6147257089943</v>
      </c>
      <c r="K409" s="172"/>
    </row>
    <row r="410" spans="1:11" x14ac:dyDescent="0.25">
      <c r="A410" s="172" t="s">
        <v>81</v>
      </c>
      <c r="B410" s="172" t="s">
        <v>82</v>
      </c>
      <c r="C410" s="172" t="s">
        <v>22</v>
      </c>
      <c r="D410" s="172">
        <v>40.762314799999999</v>
      </c>
      <c r="E410" s="172"/>
      <c r="F410" s="172">
        <v>7.6666033167724903</v>
      </c>
      <c r="G410" s="172"/>
      <c r="H410" s="172">
        <v>490.92444549999999</v>
      </c>
      <c r="I410" s="172"/>
      <c r="J410" s="172">
        <v>92.333396683227505</v>
      </c>
      <c r="K410" s="172"/>
    </row>
    <row r="411" spans="1:11" x14ac:dyDescent="0.25">
      <c r="A411" s="172" t="s">
        <v>85</v>
      </c>
      <c r="B411" s="172" t="s">
        <v>86</v>
      </c>
      <c r="C411" s="172" t="s">
        <v>21</v>
      </c>
      <c r="D411" s="172">
        <v>244.28463210000001</v>
      </c>
      <c r="E411" s="172"/>
      <c r="F411" s="172">
        <v>19.521707616881599</v>
      </c>
      <c r="G411" s="172"/>
      <c r="H411" s="172">
        <v>1007.0640557</v>
      </c>
      <c r="I411" s="172"/>
      <c r="J411" s="172">
        <v>80.4782923831185</v>
      </c>
      <c r="K411" s="172"/>
    </row>
    <row r="412" spans="1:11" x14ac:dyDescent="0.25">
      <c r="A412" s="172" t="s">
        <v>85</v>
      </c>
      <c r="B412" s="172" t="s">
        <v>86</v>
      </c>
      <c r="C412" s="172" t="s">
        <v>22</v>
      </c>
      <c r="D412" s="172">
        <v>1596.2460946000001</v>
      </c>
      <c r="E412" s="172"/>
      <c r="F412" s="172">
        <v>24.916790333536799</v>
      </c>
      <c r="G412" s="172"/>
      <c r="H412" s="172">
        <v>4810.0609506999999</v>
      </c>
      <c r="I412" s="172"/>
      <c r="J412" s="172">
        <v>75.083209666463205</v>
      </c>
      <c r="K412" s="172"/>
    </row>
    <row r="413" spans="1:11" x14ac:dyDescent="0.25">
      <c r="A413" s="172" t="s">
        <v>97</v>
      </c>
      <c r="B413" s="172" t="s">
        <v>98</v>
      </c>
      <c r="C413" s="172" t="s">
        <v>21</v>
      </c>
      <c r="D413" s="172">
        <v>53.107422300000003</v>
      </c>
      <c r="E413" s="172"/>
      <c r="F413" s="172">
        <v>23.877796279894099</v>
      </c>
      <c r="G413" s="172"/>
      <c r="H413" s="172">
        <v>169.30599340000001</v>
      </c>
      <c r="I413" s="172"/>
      <c r="J413" s="172">
        <v>76.122203720105901</v>
      </c>
      <c r="K413" s="172"/>
    </row>
    <row r="414" spans="1:11" x14ac:dyDescent="0.25">
      <c r="A414" s="172" t="s">
        <v>97</v>
      </c>
      <c r="B414" s="172" t="s">
        <v>98</v>
      </c>
      <c r="C414" s="172" t="s">
        <v>22</v>
      </c>
      <c r="D414" s="172">
        <v>746.78722359999995</v>
      </c>
      <c r="E414" s="172"/>
      <c r="F414" s="172">
        <v>24.286202661098599</v>
      </c>
      <c r="G414" s="172"/>
      <c r="H414" s="172">
        <v>2328.1571554000002</v>
      </c>
      <c r="I414" s="172"/>
      <c r="J414" s="172">
        <v>75.713797338901401</v>
      </c>
      <c r="K414" s="172"/>
    </row>
    <row r="415" spans="1:11" x14ac:dyDescent="0.25">
      <c r="A415" s="172" t="s">
        <v>113</v>
      </c>
      <c r="B415" s="172" t="s">
        <v>114</v>
      </c>
      <c r="C415" s="172" t="s">
        <v>21</v>
      </c>
      <c r="D415" s="172">
        <v>243.60861729999999</v>
      </c>
      <c r="E415" s="172"/>
      <c r="F415" s="172">
        <v>20.867521562061899</v>
      </c>
      <c r="G415" s="172"/>
      <c r="H415" s="172">
        <v>923.79699230000006</v>
      </c>
      <c r="I415" s="172"/>
      <c r="J415" s="172">
        <v>79.132478437938104</v>
      </c>
      <c r="K415" s="172"/>
    </row>
    <row r="416" spans="1:11" x14ac:dyDescent="0.25">
      <c r="A416" s="172" t="s">
        <v>113</v>
      </c>
      <c r="B416" s="172" t="s">
        <v>114</v>
      </c>
      <c r="C416" s="172" t="s">
        <v>22</v>
      </c>
      <c r="D416" s="172">
        <v>1875.6097354999999</v>
      </c>
      <c r="E416" s="172"/>
      <c r="F416" s="172">
        <v>27.553059579478301</v>
      </c>
      <c r="G416" s="172"/>
      <c r="H416" s="172">
        <v>4931.6550987000001</v>
      </c>
      <c r="I416" s="172"/>
      <c r="J416" s="172">
        <v>72.446940420521699</v>
      </c>
      <c r="K416" s="172"/>
    </row>
    <row r="417" spans="1:11" x14ac:dyDescent="0.25">
      <c r="A417" s="172" t="s">
        <v>115</v>
      </c>
      <c r="B417" s="172" t="s">
        <v>116</v>
      </c>
      <c r="C417" s="172" t="s">
        <v>21</v>
      </c>
      <c r="D417" s="172">
        <v>93.840884799999998</v>
      </c>
      <c r="E417" s="172"/>
      <c r="F417" s="172">
        <v>18.118466898954701</v>
      </c>
      <c r="G417" s="172"/>
      <c r="H417" s="172">
        <v>424.08861400000001</v>
      </c>
      <c r="I417" s="172"/>
      <c r="J417" s="172">
        <v>81.881533101045306</v>
      </c>
      <c r="K417" s="172"/>
    </row>
    <row r="418" spans="1:11" x14ac:dyDescent="0.25">
      <c r="A418" s="172" t="s">
        <v>115</v>
      </c>
      <c r="B418" s="172" t="s">
        <v>116</v>
      </c>
      <c r="C418" s="172" t="s">
        <v>22</v>
      </c>
      <c r="D418" s="172">
        <v>368.14500959999998</v>
      </c>
      <c r="E418" s="172"/>
      <c r="F418" s="172">
        <v>14.366197183098601</v>
      </c>
      <c r="G418" s="172"/>
      <c r="H418" s="172">
        <v>2194.4329984000001</v>
      </c>
      <c r="I418" s="172"/>
      <c r="J418" s="172">
        <v>85.633802816901394</v>
      </c>
      <c r="K418" s="172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534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73" t="s">
        <v>19</v>
      </c>
      <c r="B429" s="173" t="s">
        <v>20</v>
      </c>
      <c r="C429" s="173" t="s">
        <v>21</v>
      </c>
      <c r="D429" s="173">
        <v>677.45501909999996</v>
      </c>
      <c r="E429" s="173"/>
      <c r="F429" s="173">
        <v>18.975293556111001</v>
      </c>
      <c r="G429" s="173"/>
      <c r="H429" s="173">
        <v>2892.7401776000002</v>
      </c>
      <c r="I429" s="173"/>
      <c r="J429" s="173">
        <v>81.024706443889002</v>
      </c>
      <c r="K429" s="173"/>
    </row>
    <row r="430" spans="1:11" x14ac:dyDescent="0.25">
      <c r="A430" s="173" t="s">
        <v>19</v>
      </c>
      <c r="B430" s="173" t="s">
        <v>20</v>
      </c>
      <c r="C430" s="173" t="s">
        <v>22</v>
      </c>
      <c r="D430" s="173">
        <v>4862.0840140999999</v>
      </c>
      <c r="E430" s="173"/>
      <c r="F430" s="173">
        <v>23.6453156480327</v>
      </c>
      <c r="G430" s="173"/>
      <c r="H430" s="173">
        <v>15700.4835848</v>
      </c>
      <c r="I430" s="173"/>
      <c r="J430" s="173">
        <v>76.354684351967293</v>
      </c>
      <c r="K430" s="173"/>
    </row>
    <row r="431" spans="1:11" x14ac:dyDescent="0.25">
      <c r="A431" s="173" t="s">
        <v>32</v>
      </c>
      <c r="B431" s="173" t="s">
        <v>33</v>
      </c>
      <c r="C431" s="173" t="s">
        <v>21</v>
      </c>
      <c r="D431" s="173">
        <v>371.09646350000003</v>
      </c>
      <c r="E431" s="173">
        <v>26.892725135442198</v>
      </c>
      <c r="F431" s="173">
        <v>25.345404098421799</v>
      </c>
      <c r="G431" s="173">
        <v>18.725940012698299</v>
      </c>
      <c r="H431" s="173">
        <v>1093.0603598</v>
      </c>
      <c r="I431" s="173">
        <v>18.7107958798615</v>
      </c>
      <c r="J431" s="173">
        <v>74.654595901578205</v>
      </c>
      <c r="K431" s="173">
        <v>6.35749897260657</v>
      </c>
    </row>
    <row r="432" spans="1:11" x14ac:dyDescent="0.25">
      <c r="A432" s="173" t="s">
        <v>32</v>
      </c>
      <c r="B432" s="173" t="s">
        <v>33</v>
      </c>
      <c r="C432" s="173" t="s">
        <v>22</v>
      </c>
      <c r="D432" s="173">
        <v>7021.0210678000003</v>
      </c>
      <c r="E432" s="173">
        <v>5.1248191034731203</v>
      </c>
      <c r="F432" s="173">
        <v>35.571789645439097</v>
      </c>
      <c r="G432" s="173">
        <v>4.9309926699294202</v>
      </c>
      <c r="H432" s="173">
        <v>12716.5888129</v>
      </c>
      <c r="I432" s="173">
        <v>3.7983022704463401</v>
      </c>
      <c r="J432" s="173">
        <v>64.428210354560903</v>
      </c>
      <c r="K432" s="173">
        <v>2.7224756520885398</v>
      </c>
    </row>
    <row r="433" spans="1:11" x14ac:dyDescent="0.25">
      <c r="A433" s="173" t="s">
        <v>34</v>
      </c>
      <c r="B433" s="173" t="s">
        <v>35</v>
      </c>
      <c r="C433" s="173" t="s">
        <v>21</v>
      </c>
      <c r="D433" s="173">
        <v>160.26054719999999</v>
      </c>
      <c r="E433" s="173">
        <v>30.588537465599799</v>
      </c>
      <c r="F433" s="173">
        <v>29.969658421967601</v>
      </c>
      <c r="G433" s="173">
        <v>19.079278640845899</v>
      </c>
      <c r="H433" s="173">
        <v>374.48210799999998</v>
      </c>
      <c r="I433" s="173">
        <v>23.071130843223401</v>
      </c>
      <c r="J433" s="173">
        <v>70.030341578032406</v>
      </c>
      <c r="K433" s="173">
        <v>8.1650246295965392</v>
      </c>
    </row>
    <row r="434" spans="1:11" x14ac:dyDescent="0.25">
      <c r="A434" s="173" t="s">
        <v>34</v>
      </c>
      <c r="B434" s="173" t="s">
        <v>35</v>
      </c>
      <c r="C434" s="173" t="s">
        <v>22</v>
      </c>
      <c r="D434" s="173">
        <v>3471.0103309000001</v>
      </c>
      <c r="E434" s="173">
        <v>6.0758178413253203</v>
      </c>
      <c r="F434" s="173">
        <v>34.181020224481102</v>
      </c>
      <c r="G434" s="173">
        <v>5.7636349480226796</v>
      </c>
      <c r="H434" s="173">
        <v>6683.7782275</v>
      </c>
      <c r="I434" s="173">
        <v>4.73409846825525</v>
      </c>
      <c r="J434" s="173">
        <v>65.818979775518898</v>
      </c>
      <c r="K434" s="173">
        <v>2.99316281408186</v>
      </c>
    </row>
    <row r="435" spans="1:11" x14ac:dyDescent="0.25">
      <c r="A435" s="173" t="s">
        <v>36</v>
      </c>
      <c r="B435" s="173" t="s">
        <v>37</v>
      </c>
      <c r="C435" s="173" t="s">
        <v>21</v>
      </c>
      <c r="D435" s="173">
        <v>44.135402999999997</v>
      </c>
      <c r="E435" s="173">
        <v>21.847598363221302</v>
      </c>
      <c r="F435" s="173">
        <v>28.4671532846715</v>
      </c>
      <c r="G435" s="173">
        <v>17.050806849820699</v>
      </c>
      <c r="H435" s="173">
        <v>110.904346</v>
      </c>
      <c r="I435" s="173">
        <v>16.3494736754039</v>
      </c>
      <c r="J435" s="173">
        <v>71.532846715328503</v>
      </c>
      <c r="K435" s="173">
        <v>6.7855251749286598</v>
      </c>
    </row>
    <row r="436" spans="1:11" x14ac:dyDescent="0.25">
      <c r="A436" s="173" t="s">
        <v>36</v>
      </c>
      <c r="B436" s="173" t="s">
        <v>37</v>
      </c>
      <c r="C436" s="173" t="s">
        <v>22</v>
      </c>
      <c r="D436" s="173">
        <v>407.40372000000002</v>
      </c>
      <c r="E436" s="173">
        <v>8.9017268403799505</v>
      </c>
      <c r="F436" s="173">
        <v>29.126213592233</v>
      </c>
      <c r="G436" s="173">
        <v>7.2221345280447702</v>
      </c>
      <c r="H436" s="173">
        <v>991.34905200000003</v>
      </c>
      <c r="I436" s="173">
        <v>6.6163579979426803</v>
      </c>
      <c r="J436" s="173">
        <v>70.873786407767</v>
      </c>
      <c r="K436" s="173">
        <v>2.9680004909773001</v>
      </c>
    </row>
    <row r="437" spans="1:11" x14ac:dyDescent="0.25">
      <c r="A437" s="173" t="s">
        <v>38</v>
      </c>
      <c r="B437" s="173" t="s">
        <v>39</v>
      </c>
      <c r="C437" s="173" t="s">
        <v>21</v>
      </c>
      <c r="D437" s="173">
        <v>439.51197009999998</v>
      </c>
      <c r="E437" s="173">
        <v>20.9356763117543</v>
      </c>
      <c r="F437" s="173">
        <v>41.121557059304898</v>
      </c>
      <c r="G437" s="173">
        <v>12.533340419205</v>
      </c>
      <c r="H437" s="173">
        <v>629.29962539999997</v>
      </c>
      <c r="I437" s="173">
        <v>22.0810002345866</v>
      </c>
      <c r="J437" s="173">
        <v>58.878442940695102</v>
      </c>
      <c r="K437" s="173">
        <v>8.7534664208283104</v>
      </c>
    </row>
    <row r="438" spans="1:11" x14ac:dyDescent="0.25">
      <c r="A438" s="173" t="s">
        <v>38</v>
      </c>
      <c r="B438" s="173" t="s">
        <v>39</v>
      </c>
      <c r="C438" s="173" t="s">
        <v>22</v>
      </c>
      <c r="D438" s="173">
        <v>4508.4744225000004</v>
      </c>
      <c r="E438" s="173">
        <v>6.4399219198121704</v>
      </c>
      <c r="F438" s="173">
        <v>32.6803898619618</v>
      </c>
      <c r="G438" s="173">
        <v>6.8649183645746703</v>
      </c>
      <c r="H438" s="173">
        <v>9287.1823659999991</v>
      </c>
      <c r="I438" s="173">
        <v>5.4708239168244104</v>
      </c>
      <c r="J438" s="173">
        <v>67.3196101380382</v>
      </c>
      <c r="K438" s="173">
        <v>3.3325833002422001</v>
      </c>
    </row>
    <row r="439" spans="1:11" x14ac:dyDescent="0.25">
      <c r="A439" s="173" t="s">
        <v>40</v>
      </c>
      <c r="B439" s="173" t="s">
        <v>41</v>
      </c>
      <c r="C439" s="173" t="s">
        <v>21</v>
      </c>
      <c r="D439" s="173">
        <v>61.072993500000003</v>
      </c>
      <c r="E439" s="173">
        <v>20.129519790275101</v>
      </c>
      <c r="F439" s="173">
        <v>18.861569526812801</v>
      </c>
      <c r="G439" s="173">
        <v>17.077846937898101</v>
      </c>
      <c r="H439" s="173">
        <v>262.72293139999999</v>
      </c>
      <c r="I439" s="173">
        <v>15.6253777723044</v>
      </c>
      <c r="J439" s="173">
        <v>81.138430473187199</v>
      </c>
      <c r="K439" s="173">
        <v>3.9699436568948401</v>
      </c>
    </row>
    <row r="440" spans="1:11" x14ac:dyDescent="0.25">
      <c r="A440" s="173" t="s">
        <v>40</v>
      </c>
      <c r="B440" s="173" t="s">
        <v>41</v>
      </c>
      <c r="C440" s="173" t="s">
        <v>22</v>
      </c>
      <c r="D440" s="173">
        <v>335.44965079999997</v>
      </c>
      <c r="E440" s="173">
        <v>10.036527207232201</v>
      </c>
      <c r="F440" s="173">
        <v>25.795298146935199</v>
      </c>
      <c r="G440" s="173">
        <v>8.3078835343642403</v>
      </c>
      <c r="H440" s="173">
        <v>964.97978750000004</v>
      </c>
      <c r="I440" s="173">
        <v>4.1726284123120996</v>
      </c>
      <c r="J440" s="173">
        <v>74.204701853064805</v>
      </c>
      <c r="K440" s="173">
        <v>2.8880155487086299</v>
      </c>
    </row>
    <row r="441" spans="1:11" x14ac:dyDescent="0.25">
      <c r="A441" s="173" t="s">
        <v>42</v>
      </c>
      <c r="B441" s="173" t="s">
        <v>43</v>
      </c>
      <c r="C441" s="173" t="s">
        <v>21</v>
      </c>
      <c r="D441" s="173">
        <v>230.43854339999999</v>
      </c>
      <c r="E441" s="173">
        <v>20.8312066777608</v>
      </c>
      <c r="F441" s="173">
        <v>34.761624265407399</v>
      </c>
      <c r="G441" s="173">
        <v>15.3255439001829</v>
      </c>
      <c r="H441" s="173">
        <v>432.47220449999998</v>
      </c>
      <c r="I441" s="173">
        <v>17.5652662517053</v>
      </c>
      <c r="J441" s="173">
        <v>65.238375734592594</v>
      </c>
      <c r="K441" s="173">
        <v>8.1660647237524309</v>
      </c>
    </row>
    <row r="442" spans="1:11" x14ac:dyDescent="0.25">
      <c r="A442" s="173" t="s">
        <v>42</v>
      </c>
      <c r="B442" s="173" t="s">
        <v>43</v>
      </c>
      <c r="C442" s="173" t="s">
        <v>22</v>
      </c>
      <c r="D442" s="173">
        <v>1121.1619026000001</v>
      </c>
      <c r="E442" s="173">
        <v>7.6848266722259</v>
      </c>
      <c r="F442" s="173">
        <v>37.133728694854</v>
      </c>
      <c r="G442" s="173">
        <v>6.6979880424806799</v>
      </c>
      <c r="H442" s="173">
        <v>1898.092942</v>
      </c>
      <c r="I442" s="173">
        <v>6.0225996781870803</v>
      </c>
      <c r="J442" s="173">
        <v>62.866271305146</v>
      </c>
      <c r="K442" s="173">
        <v>3.9563547448772298</v>
      </c>
    </row>
    <row r="443" spans="1:11" x14ac:dyDescent="0.25">
      <c r="A443" s="173" t="s">
        <v>44</v>
      </c>
      <c r="B443" s="173" t="s">
        <v>45</v>
      </c>
      <c r="C443" s="173" t="s">
        <v>21</v>
      </c>
      <c r="D443" s="173">
        <v>53.374758499999999</v>
      </c>
      <c r="E443" s="173">
        <v>35.874703894461597</v>
      </c>
      <c r="F443" s="173">
        <v>15.8087086278481</v>
      </c>
      <c r="G443" s="173">
        <v>30.9814914890305</v>
      </c>
      <c r="H443" s="173">
        <v>284.25407480000001</v>
      </c>
      <c r="I443" s="173">
        <v>26.906361554928999</v>
      </c>
      <c r="J443" s="173">
        <v>84.191291372151895</v>
      </c>
      <c r="K443" s="173">
        <v>5.8174350793749996</v>
      </c>
    </row>
    <row r="444" spans="1:11" x14ac:dyDescent="0.25">
      <c r="A444" s="173" t="s">
        <v>44</v>
      </c>
      <c r="B444" s="173" t="s">
        <v>45</v>
      </c>
      <c r="C444" s="173" t="s">
        <v>22</v>
      </c>
      <c r="D444" s="173">
        <v>1067.5500299</v>
      </c>
      <c r="E444" s="173">
        <v>8.8631239687784493</v>
      </c>
      <c r="F444" s="173">
        <v>16.0425204728441</v>
      </c>
      <c r="G444" s="173">
        <v>9.1328599826648205</v>
      </c>
      <c r="H444" s="173">
        <v>5586.9531182000001</v>
      </c>
      <c r="I444" s="173">
        <v>3.9541329645368002</v>
      </c>
      <c r="J444" s="173">
        <v>83.957479527155897</v>
      </c>
      <c r="K444" s="173">
        <v>1.7450987579984401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483</v>
      </c>
    </row>
    <row r="9" spans="1:11" x14ac:dyDescent="0.25">
      <c r="A9" t="s">
        <v>484</v>
      </c>
    </row>
    <row r="10" spans="1:11" x14ac:dyDescent="0.25">
      <c r="A10" t="s">
        <v>535</v>
      </c>
    </row>
    <row r="11" spans="1:11" x14ac:dyDescent="0.25">
      <c r="A11" t="s">
        <v>536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537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74" t="s">
        <v>19</v>
      </c>
      <c r="B17" s="174" t="s">
        <v>20</v>
      </c>
      <c r="C17" s="174" t="s">
        <v>21</v>
      </c>
      <c r="D17" s="174">
        <v>2020.9669819000001</v>
      </c>
      <c r="E17" s="174">
        <v>20.350213360736799</v>
      </c>
      <c r="F17" s="174">
        <v>0.56360058750064501</v>
      </c>
      <c r="G17" s="174">
        <v>20.205890765606199</v>
      </c>
      <c r="H17" s="174">
        <v>356560.4516185</v>
      </c>
      <c r="I17" s="174">
        <v>2.72748362467566</v>
      </c>
      <c r="J17" s="174">
        <v>99.436399412499398</v>
      </c>
      <c r="K17" s="174">
        <v>0.11452598820707099</v>
      </c>
    </row>
    <row r="18" spans="1:11" x14ac:dyDescent="0.25">
      <c r="A18" s="174" t="s">
        <v>19</v>
      </c>
      <c r="B18" s="174" t="s">
        <v>20</v>
      </c>
      <c r="C18" s="174" t="s">
        <v>22</v>
      </c>
      <c r="D18" s="174">
        <v>35077.144353800002</v>
      </c>
      <c r="E18" s="174">
        <v>6.6742475403621002</v>
      </c>
      <c r="F18" s="174">
        <v>0.54587762605486201</v>
      </c>
      <c r="G18" s="174">
        <v>6.6607557955044401</v>
      </c>
      <c r="H18" s="174">
        <v>6390748.4765472999</v>
      </c>
      <c r="I18" s="174">
        <v>0.36231897679052799</v>
      </c>
      <c r="J18" s="174">
        <v>99.454122373945097</v>
      </c>
      <c r="K18" s="174">
        <v>3.6559143800093202E-2</v>
      </c>
    </row>
    <row r="19" spans="1:11" x14ac:dyDescent="0.25">
      <c r="A19" s="174" t="s">
        <v>19</v>
      </c>
      <c r="B19" s="174" t="s">
        <v>23</v>
      </c>
      <c r="C19" s="174" t="s">
        <v>21</v>
      </c>
      <c r="D19" s="174">
        <v>16.9599288</v>
      </c>
      <c r="E19" s="174"/>
      <c r="F19" s="174">
        <v>0.47504205976402603</v>
      </c>
      <c r="G19" s="174"/>
      <c r="H19" s="174">
        <v>3553.2352679000001</v>
      </c>
      <c r="I19" s="174"/>
      <c r="J19" s="174">
        <v>99.524957940236007</v>
      </c>
      <c r="K19" s="174"/>
    </row>
    <row r="20" spans="1:11" x14ac:dyDescent="0.25">
      <c r="A20" s="174" t="s">
        <v>19</v>
      </c>
      <c r="B20" s="174" t="s">
        <v>23</v>
      </c>
      <c r="C20" s="174" t="s">
        <v>22</v>
      </c>
      <c r="D20" s="174">
        <v>98.053611500000002</v>
      </c>
      <c r="E20" s="174"/>
      <c r="F20" s="174">
        <v>0.47685490164781502</v>
      </c>
      <c r="G20" s="174"/>
      <c r="H20" s="174">
        <v>20464.513987400001</v>
      </c>
      <c r="I20" s="174"/>
      <c r="J20" s="174">
        <v>99.523145098352202</v>
      </c>
      <c r="K20" s="174"/>
    </row>
    <row r="21" spans="1:11" x14ac:dyDescent="0.25">
      <c r="A21" s="174" t="s">
        <v>19</v>
      </c>
      <c r="B21" s="174" t="s">
        <v>24</v>
      </c>
      <c r="C21" s="174" t="s">
        <v>21</v>
      </c>
      <c r="D21" s="174">
        <v>2004.0070530999999</v>
      </c>
      <c r="E21" s="174">
        <v>20.516970293732701</v>
      </c>
      <c r="F21" s="174">
        <v>0.56449118252837605</v>
      </c>
      <c r="G21" s="174">
        <v>20.371650740006402</v>
      </c>
      <c r="H21" s="174">
        <v>353007.21635060001</v>
      </c>
      <c r="I21" s="174">
        <v>2.7533602200360101</v>
      </c>
      <c r="J21" s="174">
        <v>99.4355088174716</v>
      </c>
      <c r="K21" s="174">
        <v>0.11564900057373401</v>
      </c>
    </row>
    <row r="22" spans="1:11" x14ac:dyDescent="0.25">
      <c r="A22" s="174" t="s">
        <v>19</v>
      </c>
      <c r="B22" s="174" t="s">
        <v>24</v>
      </c>
      <c r="C22" s="174" t="s">
        <v>22</v>
      </c>
      <c r="D22" s="174">
        <v>34979.090742300003</v>
      </c>
      <c r="E22" s="174">
        <v>6.6926738767960501</v>
      </c>
      <c r="F22" s="174">
        <v>0.54609920703048598</v>
      </c>
      <c r="G22" s="174">
        <v>6.6791127261115397</v>
      </c>
      <c r="H22" s="174">
        <v>6370283.9625599002</v>
      </c>
      <c r="I22" s="174">
        <v>0.36319307601173201</v>
      </c>
      <c r="J22" s="174">
        <v>99.453900792969506</v>
      </c>
      <c r="K22" s="174">
        <v>3.6674862768726897E-2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538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75" t="s">
        <v>19</v>
      </c>
      <c r="B33" s="175" t="s">
        <v>20</v>
      </c>
      <c r="C33" s="175" t="s">
        <v>21</v>
      </c>
      <c r="D33" s="175">
        <v>2020.9669819000001</v>
      </c>
      <c r="E33" s="175">
        <v>20.350213360736799</v>
      </c>
      <c r="F33" s="175">
        <v>0.56360058750064501</v>
      </c>
      <c r="G33" s="175">
        <v>20.205890765606199</v>
      </c>
      <c r="H33" s="175">
        <v>356560.4516185</v>
      </c>
      <c r="I33" s="175">
        <v>2.72748362467566</v>
      </c>
      <c r="J33" s="175">
        <v>99.436399412499398</v>
      </c>
      <c r="K33" s="175">
        <v>0.11452598820707099</v>
      </c>
    </row>
    <row r="34" spans="1:11" x14ac:dyDescent="0.25">
      <c r="A34" s="175" t="s">
        <v>19</v>
      </c>
      <c r="B34" s="175" t="s">
        <v>20</v>
      </c>
      <c r="C34" s="175" t="s">
        <v>22</v>
      </c>
      <c r="D34" s="175">
        <v>35077.144353800002</v>
      </c>
      <c r="E34" s="175">
        <v>6.6742475403621002</v>
      </c>
      <c r="F34" s="175">
        <v>0.54587762605486201</v>
      </c>
      <c r="G34" s="175">
        <v>6.6607557955044401</v>
      </c>
      <c r="H34" s="175">
        <v>6390748.4765472999</v>
      </c>
      <c r="I34" s="175">
        <v>0.36231897679052799</v>
      </c>
      <c r="J34" s="175">
        <v>99.454122373945097</v>
      </c>
      <c r="K34" s="175">
        <v>3.6559143800093202E-2</v>
      </c>
    </row>
    <row r="35" spans="1:11" x14ac:dyDescent="0.25">
      <c r="A35" s="175" t="s">
        <v>32</v>
      </c>
      <c r="B35" s="175" t="s">
        <v>33</v>
      </c>
      <c r="C35" s="175" t="s">
        <v>21</v>
      </c>
      <c r="D35" s="175"/>
      <c r="E35" s="175"/>
      <c r="F35" s="175"/>
      <c r="G35" s="175"/>
      <c r="H35" s="175">
        <v>5481.9263566</v>
      </c>
      <c r="I35" s="175">
        <v>21.909970516413999</v>
      </c>
      <c r="J35" s="175">
        <v>100</v>
      </c>
      <c r="K35" s="175">
        <v>0</v>
      </c>
    </row>
    <row r="36" spans="1:11" x14ac:dyDescent="0.25">
      <c r="A36" s="175" t="s">
        <v>32</v>
      </c>
      <c r="B36" s="175" t="s">
        <v>33</v>
      </c>
      <c r="C36" s="175" t="s">
        <v>22</v>
      </c>
      <c r="D36" s="175">
        <v>209.97600199999999</v>
      </c>
      <c r="E36" s="175">
        <v>37.5438112246147</v>
      </c>
      <c r="F36" s="175">
        <v>0.157657171820419</v>
      </c>
      <c r="G36" s="175">
        <v>37.476166383626399</v>
      </c>
      <c r="H36" s="175">
        <v>132975.21283239999</v>
      </c>
      <c r="I36" s="175">
        <v>2.0926334832111801</v>
      </c>
      <c r="J36" s="175">
        <v>99.842342828179596</v>
      </c>
      <c r="K36" s="175">
        <v>5.9177161065639798E-2</v>
      </c>
    </row>
    <row r="37" spans="1:11" x14ac:dyDescent="0.25">
      <c r="A37" s="175" t="s">
        <v>34</v>
      </c>
      <c r="B37" s="175" t="s">
        <v>35</v>
      </c>
      <c r="C37" s="175" t="s">
        <v>21</v>
      </c>
      <c r="D37" s="175"/>
      <c r="E37" s="175"/>
      <c r="F37" s="175"/>
      <c r="G37" s="175"/>
      <c r="H37" s="175">
        <v>1051.0580519</v>
      </c>
      <c r="I37" s="175">
        <v>17.852643044639901</v>
      </c>
      <c r="J37" s="175">
        <v>100</v>
      </c>
      <c r="K37" s="175">
        <v>0</v>
      </c>
    </row>
    <row r="38" spans="1:11" x14ac:dyDescent="0.25">
      <c r="A38" s="175" t="s">
        <v>34</v>
      </c>
      <c r="B38" s="175" t="s">
        <v>35</v>
      </c>
      <c r="C38" s="175" t="s">
        <v>22</v>
      </c>
      <c r="D38" s="175">
        <v>101.86024999999999</v>
      </c>
      <c r="E38" s="175">
        <v>34.245123926221702</v>
      </c>
      <c r="F38" s="175">
        <v>0.31287390896984602</v>
      </c>
      <c r="G38" s="175">
        <v>34.795714795893701</v>
      </c>
      <c r="H38" s="175">
        <v>32454.465822499998</v>
      </c>
      <c r="I38" s="175">
        <v>2.19583132003353</v>
      </c>
      <c r="J38" s="175">
        <v>99.687126091030194</v>
      </c>
      <c r="K38" s="175">
        <v>0.109208397618464</v>
      </c>
    </row>
    <row r="39" spans="1:11" x14ac:dyDescent="0.25">
      <c r="A39" s="175" t="s">
        <v>36</v>
      </c>
      <c r="B39" s="175" t="s">
        <v>37</v>
      </c>
      <c r="C39" s="175" t="s">
        <v>21</v>
      </c>
      <c r="D39" s="175">
        <v>1.131677</v>
      </c>
      <c r="E39" s="175">
        <v>99.999999999999801</v>
      </c>
      <c r="F39" s="175">
        <v>4.5637218037315297E-2</v>
      </c>
      <c r="G39" s="175">
        <v>103.85669494091</v>
      </c>
      <c r="H39" s="175">
        <v>2478.5922165000002</v>
      </c>
      <c r="I39" s="175">
        <v>28.104365983575601</v>
      </c>
      <c r="J39" s="175">
        <v>99.954362781962701</v>
      </c>
      <c r="K39" s="175">
        <v>4.74189470047678E-2</v>
      </c>
    </row>
    <row r="40" spans="1:11" x14ac:dyDescent="0.25">
      <c r="A40" s="175" t="s">
        <v>36</v>
      </c>
      <c r="B40" s="175" t="s">
        <v>37</v>
      </c>
      <c r="C40" s="175" t="s">
        <v>22</v>
      </c>
      <c r="D40" s="175">
        <v>96.6268046</v>
      </c>
      <c r="E40" s="175">
        <v>86.036722656890802</v>
      </c>
      <c r="F40" s="175">
        <v>0.104617638074606</v>
      </c>
      <c r="G40" s="175">
        <v>85.804858010989904</v>
      </c>
      <c r="H40" s="175">
        <v>92265.241020300004</v>
      </c>
      <c r="I40" s="175">
        <v>2.9812406974504202</v>
      </c>
      <c r="J40" s="175">
        <v>99.8953823619254</v>
      </c>
      <c r="K40" s="175">
        <v>8.98610262876188E-2</v>
      </c>
    </row>
    <row r="41" spans="1:11" x14ac:dyDescent="0.25">
      <c r="A41" s="175" t="s">
        <v>38</v>
      </c>
      <c r="B41" s="175" t="s">
        <v>39</v>
      </c>
      <c r="C41" s="175" t="s">
        <v>21</v>
      </c>
      <c r="D41" s="175">
        <v>15.7248465</v>
      </c>
      <c r="E41" s="175">
        <v>72.648456434813397</v>
      </c>
      <c r="F41" s="175">
        <v>0.838732707442017</v>
      </c>
      <c r="G41" s="175">
        <v>74.3784516244543</v>
      </c>
      <c r="H41" s="175">
        <v>1859.1092169000001</v>
      </c>
      <c r="I41" s="175">
        <v>15.847050580009601</v>
      </c>
      <c r="J41" s="175">
        <v>99.161267292557994</v>
      </c>
      <c r="K41" s="175">
        <v>0.62911297737121097</v>
      </c>
    </row>
    <row r="42" spans="1:11" x14ac:dyDescent="0.25">
      <c r="A42" s="175" t="s">
        <v>38</v>
      </c>
      <c r="B42" s="175" t="s">
        <v>39</v>
      </c>
      <c r="C42" s="175" t="s">
        <v>22</v>
      </c>
      <c r="D42" s="175">
        <v>109.2363593</v>
      </c>
      <c r="E42" s="175">
        <v>32.901386032776401</v>
      </c>
      <c r="F42" s="175">
        <v>0.38574550143471498</v>
      </c>
      <c r="G42" s="175">
        <v>32.811640771359997</v>
      </c>
      <c r="H42" s="175">
        <v>28209.009451400001</v>
      </c>
      <c r="I42" s="175">
        <v>2.4914307069018502</v>
      </c>
      <c r="J42" s="175">
        <v>99.614254498565302</v>
      </c>
      <c r="K42" s="175">
        <v>0.127059554738989</v>
      </c>
    </row>
    <row r="43" spans="1:11" x14ac:dyDescent="0.25">
      <c r="A43" s="175" t="s">
        <v>40</v>
      </c>
      <c r="B43" s="175" t="s">
        <v>41</v>
      </c>
      <c r="C43" s="175" t="s">
        <v>21</v>
      </c>
      <c r="D43" s="175"/>
      <c r="E43" s="175"/>
      <c r="F43" s="175"/>
      <c r="G43" s="175"/>
      <c r="H43" s="175">
        <v>5738.4940784999999</v>
      </c>
      <c r="I43" s="175">
        <v>39.615335660563197</v>
      </c>
      <c r="J43" s="175">
        <v>100</v>
      </c>
      <c r="K43" s="175">
        <v>0</v>
      </c>
    </row>
    <row r="44" spans="1:11" x14ac:dyDescent="0.25">
      <c r="A44" s="175" t="s">
        <v>40</v>
      </c>
      <c r="B44" s="175" t="s">
        <v>41</v>
      </c>
      <c r="C44" s="175" t="s">
        <v>22</v>
      </c>
      <c r="D44" s="175">
        <v>262.73038680000002</v>
      </c>
      <c r="E44" s="175">
        <v>56.722686331485903</v>
      </c>
      <c r="F44" s="175">
        <v>0.20186295269730201</v>
      </c>
      <c r="G44" s="175">
        <v>56.012044123256203</v>
      </c>
      <c r="H44" s="175">
        <v>129890.1199948</v>
      </c>
      <c r="I44" s="175">
        <v>2.89377510816362</v>
      </c>
      <c r="J44" s="175">
        <v>99.798137047302703</v>
      </c>
      <c r="K44" s="175">
        <v>0.113296269327882</v>
      </c>
    </row>
    <row r="45" spans="1:11" x14ac:dyDescent="0.25">
      <c r="A45" s="175" t="s">
        <v>42</v>
      </c>
      <c r="B45" s="175" t="s">
        <v>43</v>
      </c>
      <c r="C45" s="175" t="s">
        <v>21</v>
      </c>
      <c r="D45" s="175">
        <v>870.27749700000004</v>
      </c>
      <c r="E45" s="175">
        <v>70.526411539411001</v>
      </c>
      <c r="F45" s="175">
        <v>1.61993728710129</v>
      </c>
      <c r="G45" s="175">
        <v>57.185099475317699</v>
      </c>
      <c r="H45" s="175">
        <v>52852.635354600003</v>
      </c>
      <c r="I45" s="175">
        <v>26.600019331581301</v>
      </c>
      <c r="J45" s="175">
        <v>98.380062712898706</v>
      </c>
      <c r="K45" s="175">
        <v>0.94161634331340904</v>
      </c>
    </row>
    <row r="46" spans="1:11" x14ac:dyDescent="0.25">
      <c r="A46" s="175" t="s">
        <v>42</v>
      </c>
      <c r="B46" s="175" t="s">
        <v>43</v>
      </c>
      <c r="C46" s="175" t="s">
        <v>22</v>
      </c>
      <c r="D46" s="175">
        <v>2593.7435986999999</v>
      </c>
      <c r="E46" s="175">
        <v>61.667278953954302</v>
      </c>
      <c r="F46" s="175">
        <v>0.41550061918343001</v>
      </c>
      <c r="G46" s="175">
        <v>61.775112563734602</v>
      </c>
      <c r="H46" s="175">
        <v>621651.67962049996</v>
      </c>
      <c r="I46" s="175">
        <v>2.82542229736503</v>
      </c>
      <c r="J46" s="175">
        <v>99.584499380816595</v>
      </c>
      <c r="K46" s="175">
        <v>0.25774691523229398</v>
      </c>
    </row>
    <row r="47" spans="1:11" x14ac:dyDescent="0.25">
      <c r="A47" s="175" t="s">
        <v>44</v>
      </c>
      <c r="B47" s="175" t="s">
        <v>45</v>
      </c>
      <c r="C47" s="175" t="s">
        <v>21</v>
      </c>
      <c r="D47" s="175">
        <v>14.0001029</v>
      </c>
      <c r="E47" s="175">
        <v>99.999999999999901</v>
      </c>
      <c r="F47" s="175">
        <v>1.8669390065084099</v>
      </c>
      <c r="G47" s="175">
        <v>94.359313686116707</v>
      </c>
      <c r="H47" s="175">
        <v>735.89600250000001</v>
      </c>
      <c r="I47" s="175">
        <v>19.8482693956663</v>
      </c>
      <c r="J47" s="175">
        <v>98.133060993491597</v>
      </c>
      <c r="K47" s="175">
        <v>1.79514509752893</v>
      </c>
    </row>
    <row r="48" spans="1:11" x14ac:dyDescent="0.25">
      <c r="A48" s="175" t="s">
        <v>44</v>
      </c>
      <c r="B48" s="175" t="s">
        <v>45</v>
      </c>
      <c r="C48" s="175" t="s">
        <v>22</v>
      </c>
      <c r="D48" s="175">
        <v>293.78909770000001</v>
      </c>
      <c r="E48" s="175">
        <v>35.611305328375401</v>
      </c>
      <c r="F48" s="175">
        <v>1.1256775484471799</v>
      </c>
      <c r="G48" s="175">
        <v>35.3973951094261</v>
      </c>
      <c r="H48" s="175">
        <v>25805.078922299999</v>
      </c>
      <c r="I48" s="175">
        <v>1.8356922301763401</v>
      </c>
      <c r="J48" s="175">
        <v>98.8743224515528</v>
      </c>
      <c r="K48" s="175">
        <v>0.40299697596126499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539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76" t="s">
        <v>19</v>
      </c>
      <c r="B59" s="176" t="s">
        <v>20</v>
      </c>
      <c r="C59" s="176" t="s">
        <v>21</v>
      </c>
      <c r="D59" s="176">
        <v>2004.0070530999999</v>
      </c>
      <c r="E59" s="176">
        <v>20.516970293732701</v>
      </c>
      <c r="F59" s="176">
        <v>0.56449118252837605</v>
      </c>
      <c r="G59" s="176">
        <v>20.371650740006402</v>
      </c>
      <c r="H59" s="176">
        <v>353007.21635060001</v>
      </c>
      <c r="I59" s="176">
        <v>2.7533602200360101</v>
      </c>
      <c r="J59" s="176">
        <v>99.4355088174716</v>
      </c>
      <c r="K59" s="176">
        <v>0.11564900057373401</v>
      </c>
    </row>
    <row r="60" spans="1:11" x14ac:dyDescent="0.25">
      <c r="A60" s="176" t="s">
        <v>19</v>
      </c>
      <c r="B60" s="176" t="s">
        <v>20</v>
      </c>
      <c r="C60" s="176" t="s">
        <v>22</v>
      </c>
      <c r="D60" s="176">
        <v>34979.090742300003</v>
      </c>
      <c r="E60" s="176">
        <v>6.6926738767960501</v>
      </c>
      <c r="F60" s="176">
        <v>0.54609920703048598</v>
      </c>
      <c r="G60" s="176">
        <v>6.6791127261115397</v>
      </c>
      <c r="H60" s="176">
        <v>6370283.9625599002</v>
      </c>
      <c r="I60" s="176">
        <v>0.36319307601173201</v>
      </c>
      <c r="J60" s="176">
        <v>99.453900792969506</v>
      </c>
      <c r="K60" s="176">
        <v>3.6674862768726897E-2</v>
      </c>
    </row>
    <row r="61" spans="1:11" x14ac:dyDescent="0.25">
      <c r="A61" s="176" t="s">
        <v>47</v>
      </c>
      <c r="B61" s="176" t="s">
        <v>48</v>
      </c>
      <c r="C61" s="176" t="s">
        <v>21</v>
      </c>
      <c r="D61" s="176"/>
      <c r="E61" s="176"/>
      <c r="F61" s="176"/>
      <c r="G61" s="176"/>
      <c r="H61" s="176">
        <v>602.63877960000002</v>
      </c>
      <c r="I61" s="176">
        <v>20.263655116739599</v>
      </c>
      <c r="J61" s="176">
        <v>100</v>
      </c>
      <c r="K61" s="176">
        <v>0</v>
      </c>
    </row>
    <row r="62" spans="1:11" x14ac:dyDescent="0.25">
      <c r="A62" s="176" t="s">
        <v>47</v>
      </c>
      <c r="B62" s="176" t="s">
        <v>48</v>
      </c>
      <c r="C62" s="176" t="s">
        <v>22</v>
      </c>
      <c r="D62" s="176">
        <v>26.893201999999999</v>
      </c>
      <c r="E62" s="176">
        <v>66.602529302308398</v>
      </c>
      <c r="F62" s="176">
        <v>0.35418263192405902</v>
      </c>
      <c r="G62" s="176">
        <v>64.729872296862396</v>
      </c>
      <c r="H62" s="176">
        <v>7566.1391987999996</v>
      </c>
      <c r="I62" s="176">
        <v>4.3853086244921204</v>
      </c>
      <c r="J62" s="176">
        <v>99.645817368075896</v>
      </c>
      <c r="K62" s="176">
        <v>0.23007685761184701</v>
      </c>
    </row>
    <row r="63" spans="1:11" x14ac:dyDescent="0.25">
      <c r="A63" s="176" t="s">
        <v>49</v>
      </c>
      <c r="B63" s="176" t="s">
        <v>50</v>
      </c>
      <c r="C63" s="176" t="s">
        <v>21</v>
      </c>
      <c r="D63" s="176"/>
      <c r="E63" s="176"/>
      <c r="F63" s="176"/>
      <c r="G63" s="176"/>
      <c r="H63" s="176">
        <v>2789.6695564000001</v>
      </c>
      <c r="I63" s="176">
        <v>25.483609146812199</v>
      </c>
      <c r="J63" s="176">
        <v>100</v>
      </c>
      <c r="K63" s="176">
        <v>0</v>
      </c>
    </row>
    <row r="64" spans="1:11" x14ac:dyDescent="0.25">
      <c r="A64" s="176" t="s">
        <v>49</v>
      </c>
      <c r="B64" s="176" t="s">
        <v>50</v>
      </c>
      <c r="C64" s="176" t="s">
        <v>22</v>
      </c>
      <c r="D64" s="176">
        <v>425.0934039</v>
      </c>
      <c r="E64" s="176">
        <v>33.948683659011799</v>
      </c>
      <c r="F64" s="176">
        <v>0.74525730356044795</v>
      </c>
      <c r="G64" s="176">
        <v>34.233108258898</v>
      </c>
      <c r="H64" s="176">
        <v>56614.723833600001</v>
      </c>
      <c r="I64" s="176">
        <v>3.4935606601095901</v>
      </c>
      <c r="J64" s="176">
        <v>99.254742696439607</v>
      </c>
      <c r="K64" s="176">
        <v>0.25704035152805299</v>
      </c>
    </row>
    <row r="65" spans="1:11" x14ac:dyDescent="0.25">
      <c r="A65" s="176" t="s">
        <v>32</v>
      </c>
      <c r="B65" s="176" t="s">
        <v>33</v>
      </c>
      <c r="C65" s="176" t="s">
        <v>21</v>
      </c>
      <c r="D65" s="176"/>
      <c r="E65" s="176"/>
      <c r="F65" s="176"/>
      <c r="G65" s="176"/>
      <c r="H65" s="176">
        <v>4017.7695333000001</v>
      </c>
      <c r="I65" s="176">
        <v>29.1621924788214</v>
      </c>
      <c r="J65" s="176">
        <v>100</v>
      </c>
      <c r="K65" s="176">
        <v>3.2376537538537999E-15</v>
      </c>
    </row>
    <row r="66" spans="1:11" x14ac:dyDescent="0.25">
      <c r="A66" s="176" t="s">
        <v>32</v>
      </c>
      <c r="B66" s="176" t="s">
        <v>33</v>
      </c>
      <c r="C66" s="176" t="s">
        <v>22</v>
      </c>
      <c r="D66" s="176">
        <v>63.759199299999999</v>
      </c>
      <c r="E66" s="176">
        <v>99.999999999999801</v>
      </c>
      <c r="F66" s="176">
        <v>5.6201463167425803E-2</v>
      </c>
      <c r="G66" s="176">
        <v>99.868843095357093</v>
      </c>
      <c r="H66" s="176">
        <v>113383.8197544</v>
      </c>
      <c r="I66" s="176">
        <v>2.4219901476707202</v>
      </c>
      <c r="J66" s="176">
        <v>99.943798536832603</v>
      </c>
      <c r="K66" s="176">
        <v>5.6159313423820398E-2</v>
      </c>
    </row>
    <row r="67" spans="1:11" x14ac:dyDescent="0.25">
      <c r="A67" s="176" t="s">
        <v>34</v>
      </c>
      <c r="B67" s="176" t="s">
        <v>35</v>
      </c>
      <c r="C67" s="176" t="s">
        <v>21</v>
      </c>
      <c r="D67" s="176"/>
      <c r="E67" s="176"/>
      <c r="F67" s="176"/>
      <c r="G67" s="176"/>
      <c r="H67" s="176">
        <v>516.31539669999995</v>
      </c>
      <c r="I67" s="176">
        <v>28.057976774194699</v>
      </c>
      <c r="J67" s="176">
        <v>100</v>
      </c>
      <c r="K67" s="176">
        <v>0</v>
      </c>
    </row>
    <row r="68" spans="1:11" x14ac:dyDescent="0.25">
      <c r="A68" s="176" t="s">
        <v>34</v>
      </c>
      <c r="B68" s="176" t="s">
        <v>35</v>
      </c>
      <c r="C68" s="176" t="s">
        <v>22</v>
      </c>
      <c r="D68" s="176">
        <v>83.194305600000007</v>
      </c>
      <c r="E68" s="176">
        <v>39.881167419575902</v>
      </c>
      <c r="F68" s="176">
        <v>0.37137765900057401</v>
      </c>
      <c r="G68" s="176">
        <v>40.773226757598501</v>
      </c>
      <c r="H68" s="176">
        <v>22318.343208499999</v>
      </c>
      <c r="I68" s="176">
        <v>2.8490321340298199</v>
      </c>
      <c r="J68" s="176">
        <v>99.628622340999399</v>
      </c>
      <c r="K68" s="176">
        <v>0.15198710116967201</v>
      </c>
    </row>
    <row r="69" spans="1:11" x14ac:dyDescent="0.25">
      <c r="A69" s="176" t="s">
        <v>51</v>
      </c>
      <c r="B69" s="176" t="s">
        <v>52</v>
      </c>
      <c r="C69" s="176" t="s">
        <v>21</v>
      </c>
      <c r="D69" s="176">
        <v>44.385185300000003</v>
      </c>
      <c r="E69" s="176">
        <v>57.646399330436502</v>
      </c>
      <c r="F69" s="176">
        <v>1.79330889053648</v>
      </c>
      <c r="G69" s="176">
        <v>58.152236059341398</v>
      </c>
      <c r="H69" s="176">
        <v>2430.6588818</v>
      </c>
      <c r="I69" s="176">
        <v>13.6581089392016</v>
      </c>
      <c r="J69" s="176">
        <v>98.206691109463506</v>
      </c>
      <c r="K69" s="176">
        <v>1.0618922270128699</v>
      </c>
    </row>
    <row r="70" spans="1:11" x14ac:dyDescent="0.25">
      <c r="A70" s="176" t="s">
        <v>51</v>
      </c>
      <c r="B70" s="176" t="s">
        <v>52</v>
      </c>
      <c r="C70" s="176" t="s">
        <v>22</v>
      </c>
      <c r="D70" s="176">
        <v>95.296814999999995</v>
      </c>
      <c r="E70" s="176">
        <v>54.376099444281301</v>
      </c>
      <c r="F70" s="176">
        <v>0.55908103632529804</v>
      </c>
      <c r="G70" s="176">
        <v>55.269540143757801</v>
      </c>
      <c r="H70" s="176">
        <v>16949.962961000001</v>
      </c>
      <c r="I70" s="176">
        <v>3.6981073563330802</v>
      </c>
      <c r="J70" s="176">
        <v>99.440918963674704</v>
      </c>
      <c r="K70" s="176">
        <v>0.31073879950850503</v>
      </c>
    </row>
    <row r="71" spans="1:11" x14ac:dyDescent="0.25">
      <c r="A71" s="176" t="s">
        <v>53</v>
      </c>
      <c r="B71" s="176" t="s">
        <v>54</v>
      </c>
      <c r="C71" s="176" t="s">
        <v>21</v>
      </c>
      <c r="D71" s="176"/>
      <c r="E71" s="176"/>
      <c r="F71" s="176"/>
      <c r="G71" s="176"/>
      <c r="H71" s="176">
        <v>6225.6918831000003</v>
      </c>
      <c r="I71" s="176">
        <v>22.1159427267132</v>
      </c>
      <c r="J71" s="176">
        <v>100</v>
      </c>
      <c r="K71" s="176">
        <v>0</v>
      </c>
    </row>
    <row r="72" spans="1:11" x14ac:dyDescent="0.25">
      <c r="A72" s="176" t="s">
        <v>53</v>
      </c>
      <c r="B72" s="176" t="s">
        <v>54</v>
      </c>
      <c r="C72" s="176" t="s">
        <v>22</v>
      </c>
      <c r="D72" s="176"/>
      <c r="E72" s="176"/>
      <c r="F72" s="176"/>
      <c r="G72" s="176"/>
      <c r="H72" s="176">
        <v>126149.6890957</v>
      </c>
      <c r="I72" s="176">
        <v>2.6399141077066299</v>
      </c>
      <c r="J72" s="176">
        <v>100</v>
      </c>
      <c r="K72" s="176">
        <v>0</v>
      </c>
    </row>
    <row r="73" spans="1:11" x14ac:dyDescent="0.25">
      <c r="A73" s="176" t="s">
        <v>36</v>
      </c>
      <c r="B73" s="176" t="s">
        <v>37</v>
      </c>
      <c r="C73" s="176" t="s">
        <v>21</v>
      </c>
      <c r="D73" s="176"/>
      <c r="E73" s="176"/>
      <c r="F73" s="176"/>
      <c r="G73" s="176"/>
      <c r="H73" s="176">
        <v>2324.6841445</v>
      </c>
      <c r="I73" s="176">
        <v>29.949336518293102</v>
      </c>
      <c r="J73" s="176">
        <v>100</v>
      </c>
      <c r="K73" s="176">
        <v>0</v>
      </c>
    </row>
    <row r="74" spans="1:11" x14ac:dyDescent="0.25">
      <c r="A74" s="176" t="s">
        <v>36</v>
      </c>
      <c r="B74" s="176" t="s">
        <v>37</v>
      </c>
      <c r="C74" s="176" t="s">
        <v>22</v>
      </c>
      <c r="D74" s="176">
        <v>83.046680600000002</v>
      </c>
      <c r="E74" s="176">
        <v>99.999999999999901</v>
      </c>
      <c r="F74" s="176">
        <v>9.1297093939344404E-2</v>
      </c>
      <c r="G74" s="176">
        <v>99.758282122686794</v>
      </c>
      <c r="H74" s="176">
        <v>90880.068372299997</v>
      </c>
      <c r="I74" s="176">
        <v>3.0254188525619901</v>
      </c>
      <c r="J74" s="176">
        <v>99.908702906060697</v>
      </c>
      <c r="K74" s="176">
        <v>9.1159638642752006E-2</v>
      </c>
    </row>
    <row r="75" spans="1:11" x14ac:dyDescent="0.25">
      <c r="A75" s="176" t="s">
        <v>55</v>
      </c>
      <c r="B75" s="176" t="s">
        <v>56</v>
      </c>
      <c r="C75" s="176" t="s">
        <v>21</v>
      </c>
      <c r="D75" s="176">
        <v>171.27057260000001</v>
      </c>
      <c r="E75" s="176">
        <v>100</v>
      </c>
      <c r="F75" s="176">
        <v>1.5388820184329</v>
      </c>
      <c r="G75" s="176">
        <v>101.023740900848</v>
      </c>
      <c r="H75" s="176">
        <v>10958.274808300001</v>
      </c>
      <c r="I75" s="176">
        <v>16.834680918979799</v>
      </c>
      <c r="J75" s="176">
        <v>98.461117981567099</v>
      </c>
      <c r="K75" s="176">
        <v>1.57893411626957</v>
      </c>
    </row>
    <row r="76" spans="1:11" x14ac:dyDescent="0.25">
      <c r="A76" s="176" t="s">
        <v>55</v>
      </c>
      <c r="B76" s="176" t="s">
        <v>56</v>
      </c>
      <c r="C76" s="176" t="s">
        <v>22</v>
      </c>
      <c r="D76" s="176">
        <v>961.20262479999997</v>
      </c>
      <c r="E76" s="176">
        <v>37.599896414928999</v>
      </c>
      <c r="F76" s="176">
        <v>0.85181410862288298</v>
      </c>
      <c r="G76" s="176">
        <v>37.422785304623602</v>
      </c>
      <c r="H76" s="176">
        <v>111880.6269563</v>
      </c>
      <c r="I76" s="176">
        <v>3.22253792902587</v>
      </c>
      <c r="J76" s="176">
        <v>99.148185891377096</v>
      </c>
      <c r="K76" s="176">
        <v>0.32151124319477697</v>
      </c>
    </row>
    <row r="77" spans="1:11" x14ac:dyDescent="0.25">
      <c r="A77" s="176" t="s">
        <v>57</v>
      </c>
      <c r="B77" s="176" t="s">
        <v>58</v>
      </c>
      <c r="C77" s="176" t="s">
        <v>21</v>
      </c>
      <c r="D77" s="176"/>
      <c r="E77" s="176"/>
      <c r="F77" s="176"/>
      <c r="G77" s="176"/>
      <c r="H77" s="176">
        <v>658.43024089999994</v>
      </c>
      <c r="I77" s="176">
        <v>22.896057746312401</v>
      </c>
      <c r="J77" s="176">
        <v>100</v>
      </c>
      <c r="K77" s="176">
        <v>2.5419730483103199E-15</v>
      </c>
    </row>
    <row r="78" spans="1:11" x14ac:dyDescent="0.25">
      <c r="A78" s="176" t="s">
        <v>57</v>
      </c>
      <c r="B78" s="176" t="s">
        <v>58</v>
      </c>
      <c r="C78" s="176" t="s">
        <v>22</v>
      </c>
      <c r="D78" s="176">
        <v>102.1974824</v>
      </c>
      <c r="E78" s="176">
        <v>43.105738555989099</v>
      </c>
      <c r="F78" s="176">
        <v>0.890748445533595</v>
      </c>
      <c r="G78" s="176">
        <v>42.229402987364303</v>
      </c>
      <c r="H78" s="176">
        <v>11371.0173082</v>
      </c>
      <c r="I78" s="176">
        <v>3.13760867125163</v>
      </c>
      <c r="J78" s="176">
        <v>99.109251554466397</v>
      </c>
      <c r="K78" s="176">
        <v>0.37953848381283001</v>
      </c>
    </row>
    <row r="79" spans="1:11" x14ac:dyDescent="0.25">
      <c r="A79" s="176" t="s">
        <v>38</v>
      </c>
      <c r="B79" s="176" t="s">
        <v>39</v>
      </c>
      <c r="C79" s="176" t="s">
        <v>21</v>
      </c>
      <c r="D79" s="176"/>
      <c r="E79" s="176"/>
      <c r="F79" s="176"/>
      <c r="G79" s="176"/>
      <c r="H79" s="176">
        <v>806.02246790000004</v>
      </c>
      <c r="I79" s="176">
        <v>26.549235984770601</v>
      </c>
      <c r="J79" s="176">
        <v>100</v>
      </c>
      <c r="K79" s="176">
        <v>0</v>
      </c>
    </row>
    <row r="80" spans="1:11" x14ac:dyDescent="0.25">
      <c r="A80" s="176" t="s">
        <v>38</v>
      </c>
      <c r="B80" s="176" t="s">
        <v>39</v>
      </c>
      <c r="C80" s="176" t="s">
        <v>22</v>
      </c>
      <c r="D80" s="176">
        <v>29.386894099999999</v>
      </c>
      <c r="E80" s="176">
        <v>51.351810814228998</v>
      </c>
      <c r="F80" s="176">
        <v>0.20235299680434099</v>
      </c>
      <c r="G80" s="176">
        <v>51.615031463661097</v>
      </c>
      <c r="H80" s="176">
        <v>14493.2021281</v>
      </c>
      <c r="I80" s="176">
        <v>3.7231809784096299</v>
      </c>
      <c r="J80" s="176">
        <v>99.797647003195607</v>
      </c>
      <c r="K80" s="176">
        <v>0.104656338204925</v>
      </c>
    </row>
    <row r="81" spans="1:11" x14ac:dyDescent="0.25">
      <c r="A81" s="176" t="s">
        <v>59</v>
      </c>
      <c r="B81" s="176" t="s">
        <v>60</v>
      </c>
      <c r="C81" s="176" t="s">
        <v>21</v>
      </c>
      <c r="D81" s="176"/>
      <c r="E81" s="176"/>
      <c r="F81" s="176"/>
      <c r="G81" s="176"/>
      <c r="H81" s="176">
        <v>6671.0116668000001</v>
      </c>
      <c r="I81" s="176">
        <v>16.6301458456749</v>
      </c>
      <c r="J81" s="176">
        <v>100</v>
      </c>
      <c r="K81" s="176">
        <v>0</v>
      </c>
    </row>
    <row r="82" spans="1:11" x14ac:dyDescent="0.25">
      <c r="A82" s="176" t="s">
        <v>59</v>
      </c>
      <c r="B82" s="176" t="s">
        <v>60</v>
      </c>
      <c r="C82" s="176" t="s">
        <v>22</v>
      </c>
      <c r="D82" s="176">
        <v>194.06236509999999</v>
      </c>
      <c r="E82" s="176">
        <v>50.256064459647597</v>
      </c>
      <c r="F82" s="176">
        <v>0.19181208974807001</v>
      </c>
      <c r="G82" s="176">
        <v>50.360255583628899</v>
      </c>
      <c r="H82" s="176">
        <v>100979.1042246</v>
      </c>
      <c r="I82" s="176">
        <v>2.6160309193062599</v>
      </c>
      <c r="J82" s="176">
        <v>99.808187910251903</v>
      </c>
      <c r="K82" s="176">
        <v>9.6782699555960805E-2</v>
      </c>
    </row>
    <row r="83" spans="1:11" x14ac:dyDescent="0.25">
      <c r="A83" s="176" t="s">
        <v>40</v>
      </c>
      <c r="B83" s="176" t="s">
        <v>41</v>
      </c>
      <c r="C83" s="176" t="s">
        <v>21</v>
      </c>
      <c r="D83" s="176"/>
      <c r="E83" s="176"/>
      <c r="F83" s="176"/>
      <c r="G83" s="176"/>
      <c r="H83" s="176">
        <v>5414.6981536000003</v>
      </c>
      <c r="I83" s="176">
        <v>41.975505666965802</v>
      </c>
      <c r="J83" s="176">
        <v>100</v>
      </c>
      <c r="K83" s="176">
        <v>0</v>
      </c>
    </row>
    <row r="84" spans="1:11" x14ac:dyDescent="0.25">
      <c r="A84" s="176" t="s">
        <v>40</v>
      </c>
      <c r="B84" s="176" t="s">
        <v>41</v>
      </c>
      <c r="C84" s="176" t="s">
        <v>22</v>
      </c>
      <c r="D84" s="176">
        <v>257.45193519999998</v>
      </c>
      <c r="E84" s="176">
        <v>57.873246057042003</v>
      </c>
      <c r="F84" s="176">
        <v>0.19980372376029201</v>
      </c>
      <c r="G84" s="176">
        <v>57.154576836290502</v>
      </c>
      <c r="H84" s="176">
        <v>128594.9690081</v>
      </c>
      <c r="I84" s="176">
        <v>2.9226600510282901</v>
      </c>
      <c r="J84" s="176">
        <v>99.800196276239703</v>
      </c>
      <c r="K84" s="176">
        <v>0.114425599426936</v>
      </c>
    </row>
    <row r="85" spans="1:11" x14ac:dyDescent="0.25">
      <c r="A85" s="176" t="s">
        <v>61</v>
      </c>
      <c r="B85" s="176" t="s">
        <v>62</v>
      </c>
      <c r="C85" s="176" t="s">
        <v>21</v>
      </c>
      <c r="D85" s="176"/>
      <c r="E85" s="176"/>
      <c r="F85" s="176"/>
      <c r="G85" s="176"/>
      <c r="H85" s="176">
        <v>1227.8006574000001</v>
      </c>
      <c r="I85" s="176">
        <v>21.892012801348098</v>
      </c>
      <c r="J85" s="176">
        <v>100</v>
      </c>
      <c r="K85" s="176">
        <v>2.43050166674453E-15</v>
      </c>
    </row>
    <row r="86" spans="1:11" x14ac:dyDescent="0.25">
      <c r="A86" s="176" t="s">
        <v>61</v>
      </c>
      <c r="B86" s="176" t="s">
        <v>62</v>
      </c>
      <c r="C86" s="176" t="s">
        <v>22</v>
      </c>
      <c r="D86" s="176">
        <v>53.586960099999999</v>
      </c>
      <c r="E86" s="176">
        <v>58.6854105232077</v>
      </c>
      <c r="F86" s="176">
        <v>0.23054646920958799</v>
      </c>
      <c r="G86" s="176">
        <v>58.387290625389902</v>
      </c>
      <c r="H86" s="176">
        <v>23189.865990499999</v>
      </c>
      <c r="I86" s="176">
        <v>2.6708477526288701</v>
      </c>
      <c r="J86" s="176">
        <v>99.7694535307904</v>
      </c>
      <c r="K86" s="176">
        <v>0.13492089235753299</v>
      </c>
    </row>
    <row r="87" spans="1:11" x14ac:dyDescent="0.25">
      <c r="A87" s="176" t="s">
        <v>42</v>
      </c>
      <c r="B87" s="176" t="s">
        <v>43</v>
      </c>
      <c r="C87" s="176" t="s">
        <v>21</v>
      </c>
      <c r="D87" s="176">
        <v>870.27749700000004</v>
      </c>
      <c r="E87" s="176">
        <v>70.526411539411001</v>
      </c>
      <c r="F87" s="176">
        <v>1.640176144922</v>
      </c>
      <c r="G87" s="176">
        <v>57.078512862343501</v>
      </c>
      <c r="H87" s="176">
        <v>52189.724606700001</v>
      </c>
      <c r="I87" s="176">
        <v>26.9372114434011</v>
      </c>
      <c r="J87" s="176">
        <v>98.359823855078005</v>
      </c>
      <c r="K87" s="176">
        <v>0.95179933752602197</v>
      </c>
    </row>
    <row r="88" spans="1:11" x14ac:dyDescent="0.25">
      <c r="A88" s="176" t="s">
        <v>42</v>
      </c>
      <c r="B88" s="176" t="s">
        <v>43</v>
      </c>
      <c r="C88" s="176" t="s">
        <v>22</v>
      </c>
      <c r="D88" s="176">
        <v>2593.7435986999999</v>
      </c>
      <c r="E88" s="176">
        <v>61.667278953954302</v>
      </c>
      <c r="F88" s="176">
        <v>0.417520016178065</v>
      </c>
      <c r="G88" s="176">
        <v>61.775942148033003</v>
      </c>
      <c r="H88" s="176">
        <v>618632.42477589997</v>
      </c>
      <c r="I88" s="176">
        <v>2.83913537523738</v>
      </c>
      <c r="J88" s="176">
        <v>99.582479983821898</v>
      </c>
      <c r="K88" s="176">
        <v>0.25900833529404099</v>
      </c>
    </row>
    <row r="89" spans="1:11" x14ac:dyDescent="0.25">
      <c r="A89" s="176" t="s">
        <v>44</v>
      </c>
      <c r="B89" s="176" t="s">
        <v>45</v>
      </c>
      <c r="C89" s="176" t="s">
        <v>21</v>
      </c>
      <c r="D89" s="176">
        <v>14.0001029</v>
      </c>
      <c r="E89" s="176">
        <v>99.999999999999901</v>
      </c>
      <c r="F89" s="176">
        <v>3.3958802571658202</v>
      </c>
      <c r="G89" s="176">
        <v>90.460772972145307</v>
      </c>
      <c r="H89" s="176">
        <v>398.26716920000001</v>
      </c>
      <c r="I89" s="176">
        <v>29.837850016910501</v>
      </c>
      <c r="J89" s="176">
        <v>96.6041197428342</v>
      </c>
      <c r="K89" s="176">
        <v>3.1799260093858899</v>
      </c>
    </row>
    <row r="90" spans="1:11" x14ac:dyDescent="0.25">
      <c r="A90" s="176" t="s">
        <v>44</v>
      </c>
      <c r="B90" s="176" t="s">
        <v>45</v>
      </c>
      <c r="C90" s="176" t="s">
        <v>22</v>
      </c>
      <c r="D90" s="176">
        <v>289.2408494</v>
      </c>
      <c r="E90" s="176">
        <v>36.137088810831401</v>
      </c>
      <c r="F90" s="176">
        <v>1.48753045576714</v>
      </c>
      <c r="G90" s="176">
        <v>35.859902640329999</v>
      </c>
      <c r="H90" s="176">
        <v>19155.1240225</v>
      </c>
      <c r="I90" s="176">
        <v>2.2226138578541401</v>
      </c>
      <c r="J90" s="176">
        <v>98.5124695442329</v>
      </c>
      <c r="K90" s="176">
        <v>0.54148167805684799</v>
      </c>
    </row>
    <row r="91" spans="1:11" x14ac:dyDescent="0.25">
      <c r="A91" s="176" t="s">
        <v>63</v>
      </c>
      <c r="B91" s="176" t="s">
        <v>64</v>
      </c>
      <c r="C91" s="176" t="s">
        <v>21</v>
      </c>
      <c r="D91" s="176"/>
      <c r="E91" s="176"/>
      <c r="F91" s="176"/>
      <c r="G91" s="176"/>
      <c r="H91" s="176">
        <v>415.44962179999999</v>
      </c>
      <c r="I91" s="176">
        <v>18.4584198035997</v>
      </c>
      <c r="J91" s="176">
        <v>100</v>
      </c>
      <c r="K91" s="176">
        <v>0</v>
      </c>
    </row>
    <row r="92" spans="1:11" x14ac:dyDescent="0.25">
      <c r="A92" s="176" t="s">
        <v>63</v>
      </c>
      <c r="B92" s="176" t="s">
        <v>64</v>
      </c>
      <c r="C92" s="176" t="s">
        <v>22</v>
      </c>
      <c r="D92" s="176">
        <v>6.4007164000000003</v>
      </c>
      <c r="E92" s="176">
        <v>99.999999999999901</v>
      </c>
      <c r="F92" s="176">
        <v>8.3121083367673307E-2</v>
      </c>
      <c r="G92" s="176">
        <v>100.024845502091</v>
      </c>
      <c r="H92" s="176">
        <v>7694.0720646</v>
      </c>
      <c r="I92" s="176">
        <v>3.1830279166922901</v>
      </c>
      <c r="J92" s="176">
        <v>99.916878916632299</v>
      </c>
      <c r="K92" s="176">
        <v>8.3210901020587993E-2</v>
      </c>
    </row>
    <row r="93" spans="1:11" x14ac:dyDescent="0.25">
      <c r="A93" s="176" t="s">
        <v>65</v>
      </c>
      <c r="B93" s="176" t="s">
        <v>66</v>
      </c>
      <c r="C93" s="176" t="s">
        <v>21</v>
      </c>
      <c r="D93" s="176">
        <v>11.222154700000001</v>
      </c>
      <c r="E93" s="176">
        <v>57.090505984025199</v>
      </c>
      <c r="F93" s="176">
        <v>3.4189086496952101</v>
      </c>
      <c r="G93" s="176">
        <v>53.925538211932498</v>
      </c>
      <c r="H93" s="176">
        <v>317.01576710000001</v>
      </c>
      <c r="I93" s="176">
        <v>20.6002206543304</v>
      </c>
      <c r="J93" s="176">
        <v>96.581091350304803</v>
      </c>
      <c r="K93" s="176">
        <v>1.9089294442070299</v>
      </c>
    </row>
    <row r="94" spans="1:11" x14ac:dyDescent="0.25">
      <c r="A94" s="176" t="s">
        <v>65</v>
      </c>
      <c r="B94" s="176" t="s">
        <v>66</v>
      </c>
      <c r="C94" s="176" t="s">
        <v>22</v>
      </c>
      <c r="D94" s="176">
        <v>237.7779128</v>
      </c>
      <c r="E94" s="176">
        <v>14.221922516031601</v>
      </c>
      <c r="F94" s="176">
        <v>3.3279112928202599</v>
      </c>
      <c r="G94" s="176">
        <v>14.822306388010899</v>
      </c>
      <c r="H94" s="176">
        <v>6907.1815490999998</v>
      </c>
      <c r="I94" s="176">
        <v>3.2810729440419601</v>
      </c>
      <c r="J94" s="176">
        <v>96.672088707179697</v>
      </c>
      <c r="K94" s="176">
        <v>0.51025400892822403</v>
      </c>
    </row>
    <row r="95" spans="1:11" x14ac:dyDescent="0.25">
      <c r="A95" s="176" t="s">
        <v>67</v>
      </c>
      <c r="B95" s="176" t="s">
        <v>68</v>
      </c>
      <c r="C95" s="176" t="s">
        <v>21</v>
      </c>
      <c r="D95" s="176"/>
      <c r="E95" s="176"/>
      <c r="F95" s="176"/>
      <c r="G95" s="176"/>
      <c r="H95" s="176">
        <v>681.46018779999997</v>
      </c>
      <c r="I95" s="176">
        <v>31.194916576514299</v>
      </c>
      <c r="J95" s="176">
        <v>100</v>
      </c>
      <c r="K95" s="176">
        <v>0</v>
      </c>
    </row>
    <row r="96" spans="1:11" x14ac:dyDescent="0.25">
      <c r="A96" s="176" t="s">
        <v>67</v>
      </c>
      <c r="B96" s="176" t="s">
        <v>68</v>
      </c>
      <c r="C96" s="176" t="s">
        <v>22</v>
      </c>
      <c r="D96" s="176"/>
      <c r="E96" s="176"/>
      <c r="F96" s="176"/>
      <c r="G96" s="176"/>
      <c r="H96" s="176">
        <v>9318.3041613000005</v>
      </c>
      <c r="I96" s="176">
        <v>3.0623591041338698</v>
      </c>
      <c r="J96" s="176">
        <v>100</v>
      </c>
      <c r="K96" s="176">
        <v>3.3999015870798901E-16</v>
      </c>
    </row>
    <row r="97" spans="1:11" x14ac:dyDescent="0.25">
      <c r="A97" s="176" t="s">
        <v>69</v>
      </c>
      <c r="B97" s="176" t="s">
        <v>70</v>
      </c>
      <c r="C97" s="176" t="s">
        <v>21</v>
      </c>
      <c r="D97" s="176">
        <v>16.3978638</v>
      </c>
      <c r="E97" s="176">
        <v>99.999999999999901</v>
      </c>
      <c r="F97" s="176">
        <v>1.3674437929661101</v>
      </c>
      <c r="G97" s="176">
        <v>102.176266228155</v>
      </c>
      <c r="H97" s="176">
        <v>1182.7639506999999</v>
      </c>
      <c r="I97" s="176">
        <v>23.334966507224902</v>
      </c>
      <c r="J97" s="176">
        <v>98.6325562070339</v>
      </c>
      <c r="K97" s="176">
        <v>1.4165738617669501</v>
      </c>
    </row>
    <row r="98" spans="1:11" x14ac:dyDescent="0.25">
      <c r="A98" s="176" t="s">
        <v>69</v>
      </c>
      <c r="B98" s="176" t="s">
        <v>70</v>
      </c>
      <c r="C98" s="176" t="s">
        <v>22</v>
      </c>
      <c r="D98" s="176">
        <v>127.1411382</v>
      </c>
      <c r="E98" s="176">
        <v>28.6994020608022</v>
      </c>
      <c r="F98" s="176">
        <v>0.76505287507224995</v>
      </c>
      <c r="G98" s="176">
        <v>29.1446969234369</v>
      </c>
      <c r="H98" s="176">
        <v>16491.466848600001</v>
      </c>
      <c r="I98" s="176">
        <v>4.0547765332059704</v>
      </c>
      <c r="J98" s="176">
        <v>99.2349471249277</v>
      </c>
      <c r="K98" s="176">
        <v>0.22469134937225901</v>
      </c>
    </row>
    <row r="99" spans="1:11" x14ac:dyDescent="0.25">
      <c r="A99" s="176" t="s">
        <v>71</v>
      </c>
      <c r="B99" s="176" t="s">
        <v>72</v>
      </c>
      <c r="C99" s="176" t="s">
        <v>21</v>
      </c>
      <c r="D99" s="176"/>
      <c r="E99" s="176"/>
      <c r="F99" s="176"/>
      <c r="G99" s="176"/>
      <c r="H99" s="176">
        <v>113.2165165</v>
      </c>
      <c r="I99" s="176">
        <v>26.197558358664999</v>
      </c>
      <c r="J99" s="176">
        <v>100</v>
      </c>
      <c r="K99" s="176">
        <v>0</v>
      </c>
    </row>
    <row r="100" spans="1:11" x14ac:dyDescent="0.25">
      <c r="A100" s="176" t="s">
        <v>71</v>
      </c>
      <c r="B100" s="176" t="s">
        <v>72</v>
      </c>
      <c r="C100" s="176" t="s">
        <v>22</v>
      </c>
      <c r="D100" s="176">
        <v>14.2029295</v>
      </c>
      <c r="E100" s="176">
        <v>37.685965193266</v>
      </c>
      <c r="F100" s="176">
        <v>1.0899039946820299</v>
      </c>
      <c r="G100" s="176">
        <v>37.836309361946</v>
      </c>
      <c r="H100" s="176">
        <v>1288.9329035000001</v>
      </c>
      <c r="I100" s="176">
        <v>4.2089482437678001</v>
      </c>
      <c r="J100" s="176">
        <v>98.910096005317996</v>
      </c>
      <c r="K100" s="176">
        <v>0.41692351320125198</v>
      </c>
    </row>
    <row r="101" spans="1:11" x14ac:dyDescent="0.25">
      <c r="A101" s="176" t="s">
        <v>73</v>
      </c>
      <c r="B101" s="176" t="s">
        <v>74</v>
      </c>
      <c r="C101" s="176" t="s">
        <v>21</v>
      </c>
      <c r="D101" s="176"/>
      <c r="E101" s="176"/>
      <c r="F101" s="176"/>
      <c r="G101" s="176"/>
      <c r="H101" s="176">
        <v>3178.8836329999999</v>
      </c>
      <c r="I101" s="176">
        <v>29.924036022231899</v>
      </c>
      <c r="J101" s="176">
        <v>100</v>
      </c>
      <c r="K101" s="176">
        <v>0</v>
      </c>
    </row>
    <row r="102" spans="1:11" x14ac:dyDescent="0.25">
      <c r="A102" s="176" t="s">
        <v>73</v>
      </c>
      <c r="B102" s="176" t="s">
        <v>74</v>
      </c>
      <c r="C102" s="176" t="s">
        <v>22</v>
      </c>
      <c r="D102" s="176"/>
      <c r="E102" s="176"/>
      <c r="F102" s="176"/>
      <c r="G102" s="176"/>
      <c r="H102" s="176">
        <v>108533.23464730001</v>
      </c>
      <c r="I102" s="176">
        <v>2.9686039043693899</v>
      </c>
      <c r="J102" s="176">
        <v>100</v>
      </c>
      <c r="K102" s="176">
        <v>3.2958124056230399E-16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540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77" t="s">
        <v>77</v>
      </c>
      <c r="B113" s="177" t="s">
        <v>78</v>
      </c>
      <c r="C113" s="177" t="s">
        <v>21</v>
      </c>
      <c r="D113" s="177">
        <v>136.31770220000001</v>
      </c>
      <c r="E113" s="177">
        <v>100</v>
      </c>
      <c r="F113" s="177">
        <v>1.4032714350318201</v>
      </c>
      <c r="G113" s="177">
        <v>99.511374987530402</v>
      </c>
      <c r="H113" s="177">
        <v>9577.9612887999992</v>
      </c>
      <c r="I113" s="177">
        <v>15.1169178947027</v>
      </c>
      <c r="J113" s="177">
        <v>98.596728564968203</v>
      </c>
      <c r="K113" s="177">
        <v>1.41628907990317</v>
      </c>
    </row>
    <row r="114" spans="1:11" x14ac:dyDescent="0.25">
      <c r="A114" s="177" t="s">
        <v>77</v>
      </c>
      <c r="B114" s="177" t="s">
        <v>78</v>
      </c>
      <c r="C114" s="177" t="s">
        <v>22</v>
      </c>
      <c r="D114" s="177">
        <v>3721.8106607999998</v>
      </c>
      <c r="E114" s="177">
        <v>26.5793329991102</v>
      </c>
      <c r="F114" s="177">
        <v>0.89213157773796603</v>
      </c>
      <c r="G114" s="177">
        <v>26.603197027837702</v>
      </c>
      <c r="H114" s="177">
        <v>413459.99902659998</v>
      </c>
      <c r="I114" s="177">
        <v>1.3150677929211301</v>
      </c>
      <c r="J114" s="177">
        <v>99.107868422262001</v>
      </c>
      <c r="K114" s="177">
        <v>0.239471926045256</v>
      </c>
    </row>
    <row r="115" spans="1:11" x14ac:dyDescent="0.25">
      <c r="A115" s="177" t="s">
        <v>79</v>
      </c>
      <c r="B115" s="177" t="s">
        <v>80</v>
      </c>
      <c r="C115" s="177" t="s">
        <v>21</v>
      </c>
      <c r="D115" s="177">
        <v>10.1692033</v>
      </c>
      <c r="E115" s="177">
        <v>99.999999999999801</v>
      </c>
      <c r="F115" s="177">
        <v>0.35479318698825801</v>
      </c>
      <c r="G115" s="177">
        <v>100.677278128526</v>
      </c>
      <c r="H115" s="177">
        <v>2856.0648938999998</v>
      </c>
      <c r="I115" s="177">
        <v>16.6025308673516</v>
      </c>
      <c r="J115" s="177">
        <v>99.645206813011697</v>
      </c>
      <c r="K115" s="177">
        <v>0.35846794348625699</v>
      </c>
    </row>
    <row r="116" spans="1:11" x14ac:dyDescent="0.25">
      <c r="A116" s="177" t="s">
        <v>79</v>
      </c>
      <c r="B116" s="177" t="s">
        <v>80</v>
      </c>
      <c r="C116" s="177" t="s">
        <v>22</v>
      </c>
      <c r="D116" s="177">
        <v>183.24574179999999</v>
      </c>
      <c r="E116" s="177">
        <v>36.244688904171603</v>
      </c>
      <c r="F116" s="177">
        <v>0.11765797728250101</v>
      </c>
      <c r="G116" s="177">
        <v>36.111565945425198</v>
      </c>
      <c r="H116" s="177">
        <v>155561.18063059999</v>
      </c>
      <c r="I116" s="177">
        <v>2.31022004039054</v>
      </c>
      <c r="J116" s="177">
        <v>99.882342022717495</v>
      </c>
      <c r="K116" s="177">
        <v>4.25381876275591E-2</v>
      </c>
    </row>
    <row r="117" spans="1:11" x14ac:dyDescent="0.25">
      <c r="A117" s="177" t="s">
        <v>81</v>
      </c>
      <c r="B117" s="177" t="s">
        <v>82</v>
      </c>
      <c r="C117" s="177" t="s">
        <v>21</v>
      </c>
      <c r="D117" s="177">
        <v>13.154354400000001</v>
      </c>
      <c r="E117" s="177">
        <v>99.999999999999801</v>
      </c>
      <c r="F117" s="177">
        <v>0.14754573962111101</v>
      </c>
      <c r="G117" s="177">
        <v>99.647621098437398</v>
      </c>
      <c r="H117" s="177">
        <v>8902.2873478000001</v>
      </c>
      <c r="I117" s="177">
        <v>10.330252592024101</v>
      </c>
      <c r="J117" s="177">
        <v>99.852454260378906</v>
      </c>
      <c r="K117" s="177">
        <v>0.147243070441856</v>
      </c>
    </row>
    <row r="118" spans="1:11" x14ac:dyDescent="0.25">
      <c r="A118" s="177" t="s">
        <v>81</v>
      </c>
      <c r="B118" s="177" t="s">
        <v>82</v>
      </c>
      <c r="C118" s="177" t="s">
        <v>22</v>
      </c>
      <c r="D118" s="177">
        <v>174.1782867</v>
      </c>
      <c r="E118" s="177">
        <v>28.943747409812101</v>
      </c>
      <c r="F118" s="177">
        <v>0.20231931103058201</v>
      </c>
      <c r="G118" s="177">
        <v>29.066745026011802</v>
      </c>
      <c r="H118" s="177">
        <v>85916.608506100005</v>
      </c>
      <c r="I118" s="177">
        <v>2.0357204924788701</v>
      </c>
      <c r="J118" s="177">
        <v>99.797680688969393</v>
      </c>
      <c r="K118" s="177">
        <v>5.8926858690156902E-2</v>
      </c>
    </row>
    <row r="119" spans="1:11" x14ac:dyDescent="0.25">
      <c r="A119" s="177" t="s">
        <v>83</v>
      </c>
      <c r="B119" s="177" t="s">
        <v>84</v>
      </c>
      <c r="C119" s="177" t="s">
        <v>21</v>
      </c>
      <c r="D119" s="177"/>
      <c r="E119" s="177"/>
      <c r="F119" s="177"/>
      <c r="G119" s="177"/>
      <c r="H119" s="177">
        <v>20887.745099899999</v>
      </c>
      <c r="I119" s="177">
        <v>9.5768331186704607</v>
      </c>
      <c r="J119" s="177">
        <v>100</v>
      </c>
      <c r="K119" s="177">
        <v>0</v>
      </c>
    </row>
    <row r="120" spans="1:11" x14ac:dyDescent="0.25">
      <c r="A120" s="177" t="s">
        <v>83</v>
      </c>
      <c r="B120" s="177" t="s">
        <v>84</v>
      </c>
      <c r="C120" s="177" t="s">
        <v>22</v>
      </c>
      <c r="D120" s="177">
        <v>502.87096839999998</v>
      </c>
      <c r="E120" s="177">
        <v>28.8077068397128</v>
      </c>
      <c r="F120" s="177">
        <v>0.15288178212880901</v>
      </c>
      <c r="G120" s="177">
        <v>28.697406622930899</v>
      </c>
      <c r="H120" s="177">
        <v>328425.11600149999</v>
      </c>
      <c r="I120" s="177">
        <v>1.4012437134870701</v>
      </c>
      <c r="J120" s="177">
        <v>99.847118217871198</v>
      </c>
      <c r="K120" s="177">
        <v>4.3940283358158E-2</v>
      </c>
    </row>
    <row r="121" spans="1:11" x14ac:dyDescent="0.25">
      <c r="A121" s="177" t="s">
        <v>85</v>
      </c>
      <c r="B121" s="177" t="s">
        <v>86</v>
      </c>
      <c r="C121" s="177" t="s">
        <v>21</v>
      </c>
      <c r="D121" s="177">
        <v>39.275926699999999</v>
      </c>
      <c r="E121" s="177">
        <v>99.999999999999801</v>
      </c>
      <c r="F121" s="177">
        <v>9.4428914767648295E-2</v>
      </c>
      <c r="G121" s="177">
        <v>100.223955255428</v>
      </c>
      <c r="H121" s="177">
        <v>41553.838636400003</v>
      </c>
      <c r="I121" s="177">
        <v>6.4893863731978199</v>
      </c>
      <c r="J121" s="177">
        <v>99.905571085232395</v>
      </c>
      <c r="K121" s="177">
        <v>9.4729845650122102E-2</v>
      </c>
    </row>
    <row r="122" spans="1:11" x14ac:dyDescent="0.25">
      <c r="A122" s="177" t="s">
        <v>85</v>
      </c>
      <c r="B122" s="177" t="s">
        <v>86</v>
      </c>
      <c r="C122" s="177" t="s">
        <v>22</v>
      </c>
      <c r="D122" s="177">
        <v>461.15968370000002</v>
      </c>
      <c r="E122" s="177">
        <v>33.750689630055298</v>
      </c>
      <c r="F122" s="177">
        <v>0.15661666491599199</v>
      </c>
      <c r="G122" s="177">
        <v>33.484363400427902</v>
      </c>
      <c r="H122" s="177">
        <v>293990.06231579999</v>
      </c>
      <c r="I122" s="177">
        <v>1.4518370404562799</v>
      </c>
      <c r="J122" s="177">
        <v>99.843383335083999</v>
      </c>
      <c r="K122" s="177">
        <v>5.2524355119357699E-2</v>
      </c>
    </row>
    <row r="123" spans="1:11" x14ac:dyDescent="0.25">
      <c r="A123" s="177" t="s">
        <v>87</v>
      </c>
      <c r="B123" s="177" t="s">
        <v>88</v>
      </c>
      <c r="C123" s="177" t="s">
        <v>21</v>
      </c>
      <c r="D123" s="177"/>
      <c r="E123" s="177"/>
      <c r="F123" s="177"/>
      <c r="G123" s="177"/>
      <c r="H123" s="177">
        <v>7130.3534696999996</v>
      </c>
      <c r="I123" s="177">
        <v>16.1033847048149</v>
      </c>
      <c r="J123" s="177">
        <v>100</v>
      </c>
      <c r="K123" s="177">
        <v>0</v>
      </c>
    </row>
    <row r="124" spans="1:11" x14ac:dyDescent="0.25">
      <c r="A124" s="177" t="s">
        <v>87</v>
      </c>
      <c r="B124" s="177" t="s">
        <v>88</v>
      </c>
      <c r="C124" s="177" t="s">
        <v>22</v>
      </c>
      <c r="D124" s="177">
        <v>389.791132</v>
      </c>
      <c r="E124" s="177">
        <v>38.724913786866502</v>
      </c>
      <c r="F124" s="177">
        <v>0.257837303019611</v>
      </c>
      <c r="G124" s="177">
        <v>38.7537887574954</v>
      </c>
      <c r="H124" s="177">
        <v>150787.37657610001</v>
      </c>
      <c r="I124" s="177">
        <v>2.3552277327309699</v>
      </c>
      <c r="J124" s="177">
        <v>99.742162696980401</v>
      </c>
      <c r="K124" s="177">
        <v>0.100180025225449</v>
      </c>
    </row>
    <row r="125" spans="1:11" x14ac:dyDescent="0.25">
      <c r="A125" s="177" t="s">
        <v>89</v>
      </c>
      <c r="B125" s="177" t="s">
        <v>90</v>
      </c>
      <c r="C125" s="177" t="s">
        <v>21</v>
      </c>
      <c r="D125" s="177">
        <v>129.80824509999999</v>
      </c>
      <c r="E125" s="177">
        <v>57.727374806689298</v>
      </c>
      <c r="F125" s="177">
        <v>0.26457512179874498</v>
      </c>
      <c r="G125" s="177">
        <v>57.3612638829443</v>
      </c>
      <c r="H125" s="177">
        <v>48933.098432400002</v>
      </c>
      <c r="I125" s="177">
        <v>8.5931211459822503</v>
      </c>
      <c r="J125" s="177">
        <v>99.7354248782013</v>
      </c>
      <c r="K125" s="177">
        <v>0.15216622776604799</v>
      </c>
    </row>
    <row r="126" spans="1:11" x14ac:dyDescent="0.25">
      <c r="A126" s="177" t="s">
        <v>89</v>
      </c>
      <c r="B126" s="177" t="s">
        <v>90</v>
      </c>
      <c r="C126" s="177" t="s">
        <v>22</v>
      </c>
      <c r="D126" s="177">
        <v>1858.8715705</v>
      </c>
      <c r="E126" s="177">
        <v>26.4717667093004</v>
      </c>
      <c r="F126" s="177">
        <v>0.322742008834284</v>
      </c>
      <c r="G126" s="177">
        <v>26.364593148249899</v>
      </c>
      <c r="H126" s="177">
        <v>574103.20328120003</v>
      </c>
      <c r="I126" s="177">
        <v>1.41509096987529</v>
      </c>
      <c r="J126" s="177">
        <v>99.677257991165703</v>
      </c>
      <c r="K126" s="177">
        <v>8.5365126672313996E-2</v>
      </c>
    </row>
    <row r="127" spans="1:11" x14ac:dyDescent="0.25">
      <c r="A127" s="177" t="s">
        <v>91</v>
      </c>
      <c r="B127" s="177" t="s">
        <v>92</v>
      </c>
      <c r="C127" s="177" t="s">
        <v>21</v>
      </c>
      <c r="D127" s="177">
        <v>412.10166620000001</v>
      </c>
      <c r="E127" s="177">
        <v>52.001311457399503</v>
      </c>
      <c r="F127" s="177">
        <v>0.92731119037902698</v>
      </c>
      <c r="G127" s="177">
        <v>50.1844250961935</v>
      </c>
      <c r="H127" s="177">
        <v>44028.391501099999</v>
      </c>
      <c r="I127" s="177">
        <v>6.4339509367349503</v>
      </c>
      <c r="J127" s="177">
        <v>99.072688809620999</v>
      </c>
      <c r="K127" s="177">
        <v>0.46972157043061102</v>
      </c>
    </row>
    <row r="128" spans="1:11" x14ac:dyDescent="0.25">
      <c r="A128" s="177" t="s">
        <v>91</v>
      </c>
      <c r="B128" s="177" t="s">
        <v>92</v>
      </c>
      <c r="C128" s="177" t="s">
        <v>22</v>
      </c>
      <c r="D128" s="177">
        <v>5945.0133955000001</v>
      </c>
      <c r="E128" s="177">
        <v>12.402445195277</v>
      </c>
      <c r="F128" s="177">
        <v>0.68098571027200505</v>
      </c>
      <c r="G128" s="177">
        <v>12.4771541139114</v>
      </c>
      <c r="H128" s="177">
        <v>867056.18263920001</v>
      </c>
      <c r="I128" s="177">
        <v>0.96204742991626002</v>
      </c>
      <c r="J128" s="177">
        <v>99.319014289728003</v>
      </c>
      <c r="K128" s="177">
        <v>8.5550221346830102E-2</v>
      </c>
    </row>
    <row r="129" spans="1:11" x14ac:dyDescent="0.25">
      <c r="A129" s="177" t="s">
        <v>93</v>
      </c>
      <c r="B129" s="177" t="s">
        <v>94</v>
      </c>
      <c r="C129" s="177" t="s">
        <v>21</v>
      </c>
      <c r="D129" s="177">
        <v>127.50246799999999</v>
      </c>
      <c r="E129" s="177">
        <v>86.619355858381198</v>
      </c>
      <c r="F129" s="177">
        <v>1.5057849519141799</v>
      </c>
      <c r="G129" s="177">
        <v>84.298034322136402</v>
      </c>
      <c r="H129" s="177">
        <v>8340.0059791999993</v>
      </c>
      <c r="I129" s="177">
        <v>16.605057190413401</v>
      </c>
      <c r="J129" s="177">
        <v>98.494215048085806</v>
      </c>
      <c r="K129" s="177">
        <v>1.2887529637780999</v>
      </c>
    </row>
    <row r="130" spans="1:11" x14ac:dyDescent="0.25">
      <c r="A130" s="177" t="s">
        <v>93</v>
      </c>
      <c r="B130" s="177" t="s">
        <v>94</v>
      </c>
      <c r="C130" s="177" t="s">
        <v>22</v>
      </c>
      <c r="D130" s="177">
        <v>1126.7991038</v>
      </c>
      <c r="E130" s="177">
        <v>26.025911852727699</v>
      </c>
      <c r="F130" s="177">
        <v>0.37397013062291001</v>
      </c>
      <c r="G130" s="177">
        <v>25.8705845008135</v>
      </c>
      <c r="H130" s="177">
        <v>300180.44752659998</v>
      </c>
      <c r="I130" s="177">
        <v>1.28645712611581</v>
      </c>
      <c r="J130" s="177">
        <v>99.626029869377106</v>
      </c>
      <c r="K130" s="177">
        <v>9.7111426378680699E-2</v>
      </c>
    </row>
    <row r="131" spans="1:11" x14ac:dyDescent="0.25">
      <c r="A131" s="177" t="s">
        <v>95</v>
      </c>
      <c r="B131" s="177" t="s">
        <v>96</v>
      </c>
      <c r="C131" s="177" t="s">
        <v>21</v>
      </c>
      <c r="D131" s="177">
        <v>240.97178500000001</v>
      </c>
      <c r="E131" s="177">
        <v>63.362794489149699</v>
      </c>
      <c r="F131" s="177">
        <v>0.98090468056475799</v>
      </c>
      <c r="G131" s="177">
        <v>62.899040161009403</v>
      </c>
      <c r="H131" s="177">
        <v>24325.307668500001</v>
      </c>
      <c r="I131" s="177">
        <v>10.6367797377185</v>
      </c>
      <c r="J131" s="177">
        <v>99.019095319435294</v>
      </c>
      <c r="K131" s="177">
        <v>0.62309156327804605</v>
      </c>
    </row>
    <row r="132" spans="1:11" x14ac:dyDescent="0.25">
      <c r="A132" s="177" t="s">
        <v>95</v>
      </c>
      <c r="B132" s="177" t="s">
        <v>96</v>
      </c>
      <c r="C132" s="177" t="s">
        <v>22</v>
      </c>
      <c r="D132" s="177">
        <v>8910.5289852999995</v>
      </c>
      <c r="E132" s="177">
        <v>17.566776880452601</v>
      </c>
      <c r="F132" s="177">
        <v>1.2530347296473401</v>
      </c>
      <c r="G132" s="177">
        <v>17.520567077836098</v>
      </c>
      <c r="H132" s="177">
        <v>702205.35427580005</v>
      </c>
      <c r="I132" s="177">
        <v>1.15196875349482</v>
      </c>
      <c r="J132" s="177">
        <v>98.746965270352703</v>
      </c>
      <c r="K132" s="177">
        <v>0.22232459470059099</v>
      </c>
    </row>
    <row r="133" spans="1:11" x14ac:dyDescent="0.25">
      <c r="A133" s="177" t="s">
        <v>97</v>
      </c>
      <c r="B133" s="177" t="s">
        <v>98</v>
      </c>
      <c r="C133" s="177" t="s">
        <v>21</v>
      </c>
      <c r="D133" s="177">
        <v>319.44109759999998</v>
      </c>
      <c r="E133" s="177">
        <v>59.723149111126403</v>
      </c>
      <c r="F133" s="177">
        <v>0.85948582338607005</v>
      </c>
      <c r="G133" s="177">
        <v>60.386852116856403</v>
      </c>
      <c r="H133" s="177">
        <v>36847.093696600001</v>
      </c>
      <c r="I133" s="177">
        <v>11.4238281083449</v>
      </c>
      <c r="J133" s="177">
        <v>99.140514176613905</v>
      </c>
      <c r="K133" s="177">
        <v>0.52351597875404399</v>
      </c>
    </row>
    <row r="134" spans="1:11" x14ac:dyDescent="0.25">
      <c r="A134" s="177" t="s">
        <v>97</v>
      </c>
      <c r="B134" s="177" t="s">
        <v>98</v>
      </c>
      <c r="C134" s="177" t="s">
        <v>22</v>
      </c>
      <c r="D134" s="177">
        <v>5497.0472473999998</v>
      </c>
      <c r="E134" s="177">
        <v>13.740019620479</v>
      </c>
      <c r="F134" s="177">
        <v>0.50848558208530303</v>
      </c>
      <c r="G134" s="177">
        <v>13.6864629071087</v>
      </c>
      <c r="H134" s="177">
        <v>1075565.5120599</v>
      </c>
      <c r="I134" s="177">
        <v>1.05720181213409</v>
      </c>
      <c r="J134" s="177">
        <v>99.491514417914701</v>
      </c>
      <c r="K134" s="177">
        <v>6.9949373056854003E-2</v>
      </c>
    </row>
    <row r="135" spans="1:11" x14ac:dyDescent="0.25">
      <c r="A135" s="177" t="s">
        <v>99</v>
      </c>
      <c r="B135" s="177" t="s">
        <v>100</v>
      </c>
      <c r="C135" s="177" t="s">
        <v>21</v>
      </c>
      <c r="D135" s="177"/>
      <c r="E135" s="177"/>
      <c r="F135" s="177"/>
      <c r="G135" s="177"/>
      <c r="H135" s="177">
        <v>2393.7566302999999</v>
      </c>
      <c r="I135" s="177">
        <v>25.265025942214098</v>
      </c>
      <c r="J135" s="177">
        <v>100</v>
      </c>
      <c r="K135" s="177">
        <v>0</v>
      </c>
    </row>
    <row r="136" spans="1:11" x14ac:dyDescent="0.25">
      <c r="A136" s="177" t="s">
        <v>99</v>
      </c>
      <c r="B136" s="177" t="s">
        <v>100</v>
      </c>
      <c r="C136" s="177" t="s">
        <v>22</v>
      </c>
      <c r="D136" s="177">
        <v>219.24556279999999</v>
      </c>
      <c r="E136" s="177">
        <v>46.065490881040198</v>
      </c>
      <c r="F136" s="177">
        <v>0.16599507449104201</v>
      </c>
      <c r="G136" s="177">
        <v>46.078550425794297</v>
      </c>
      <c r="H136" s="177">
        <v>131860.31370860001</v>
      </c>
      <c r="I136" s="177">
        <v>1.80461423045625</v>
      </c>
      <c r="J136" s="177">
        <v>99.834004925509007</v>
      </c>
      <c r="K136" s="177">
        <v>7.6615301730869098E-2</v>
      </c>
    </row>
    <row r="137" spans="1:11" x14ac:dyDescent="0.25">
      <c r="A137" s="177" t="s">
        <v>101</v>
      </c>
      <c r="B137" s="177" t="s">
        <v>102</v>
      </c>
      <c r="C137" s="177" t="s">
        <v>21</v>
      </c>
      <c r="D137" s="177">
        <v>24.166923400000002</v>
      </c>
      <c r="E137" s="177">
        <v>71.677183870591605</v>
      </c>
      <c r="F137" s="177">
        <v>3.4727514315858499</v>
      </c>
      <c r="G137" s="177">
        <v>69.905208524420701</v>
      </c>
      <c r="H137" s="177">
        <v>671.73440660000006</v>
      </c>
      <c r="I137" s="177">
        <v>24.085337530361599</v>
      </c>
      <c r="J137" s="177">
        <v>96.527248568414095</v>
      </c>
      <c r="K137" s="177">
        <v>2.5149728867121901</v>
      </c>
    </row>
    <row r="138" spans="1:11" x14ac:dyDescent="0.25">
      <c r="A138" s="177" t="s">
        <v>101</v>
      </c>
      <c r="B138" s="177" t="s">
        <v>102</v>
      </c>
      <c r="C138" s="177" t="s">
        <v>22</v>
      </c>
      <c r="D138" s="177">
        <v>331.9915823</v>
      </c>
      <c r="E138" s="177">
        <v>20.291922324413701</v>
      </c>
      <c r="F138" s="177">
        <v>0.25059803653922902</v>
      </c>
      <c r="G138" s="177">
        <v>20.3481312101028</v>
      </c>
      <c r="H138" s="177">
        <v>132147.7304797</v>
      </c>
      <c r="I138" s="177">
        <v>1.5473467158229599</v>
      </c>
      <c r="J138" s="177">
        <v>99.749401963460798</v>
      </c>
      <c r="K138" s="177">
        <v>5.1120123310235598E-2</v>
      </c>
    </row>
    <row r="139" spans="1:11" x14ac:dyDescent="0.25">
      <c r="A139" s="177" t="s">
        <v>103</v>
      </c>
      <c r="B139" s="177" t="s">
        <v>104</v>
      </c>
      <c r="C139" s="177" t="s">
        <v>21</v>
      </c>
      <c r="D139" s="177"/>
      <c r="E139" s="177"/>
      <c r="F139" s="177"/>
      <c r="G139" s="177"/>
      <c r="H139" s="177">
        <v>4939.1732903000002</v>
      </c>
      <c r="I139" s="177">
        <v>12.4832255340879</v>
      </c>
      <c r="J139" s="177">
        <v>100</v>
      </c>
      <c r="K139" s="177">
        <v>0</v>
      </c>
    </row>
    <row r="140" spans="1:11" x14ac:dyDescent="0.25">
      <c r="A140" s="177" t="s">
        <v>103</v>
      </c>
      <c r="B140" s="177" t="s">
        <v>104</v>
      </c>
      <c r="C140" s="177" t="s">
        <v>22</v>
      </c>
      <c r="D140" s="177">
        <v>74.510618899999997</v>
      </c>
      <c r="E140" s="177">
        <v>53.402991406034403</v>
      </c>
      <c r="F140" s="177">
        <v>0.108297367848913</v>
      </c>
      <c r="G140" s="177">
        <v>53.417520314273403</v>
      </c>
      <c r="H140" s="177">
        <v>68727.363683300006</v>
      </c>
      <c r="I140" s="177">
        <v>2.30846402033109</v>
      </c>
      <c r="J140" s="177">
        <v>99.891702632151095</v>
      </c>
      <c r="K140" s="177">
        <v>5.7912486168692899E-2</v>
      </c>
    </row>
    <row r="141" spans="1:11" x14ac:dyDescent="0.25">
      <c r="A141" s="177" t="s">
        <v>105</v>
      </c>
      <c r="B141" s="177" t="s">
        <v>106</v>
      </c>
      <c r="C141" s="177" t="s">
        <v>21</v>
      </c>
      <c r="D141" s="177">
        <v>49.817393500000001</v>
      </c>
      <c r="E141" s="177">
        <v>100</v>
      </c>
      <c r="F141" s="177">
        <v>1.64105567636021</v>
      </c>
      <c r="G141" s="177">
        <v>94.570357931005404</v>
      </c>
      <c r="H141" s="177">
        <v>2985.8744612999999</v>
      </c>
      <c r="I141" s="177">
        <v>19.548663407093098</v>
      </c>
      <c r="J141" s="177">
        <v>98.358944323639804</v>
      </c>
      <c r="K141" s="177">
        <v>1.57784555095915</v>
      </c>
    </row>
    <row r="142" spans="1:11" x14ac:dyDescent="0.25">
      <c r="A142" s="177" t="s">
        <v>105</v>
      </c>
      <c r="B142" s="177" t="s">
        <v>106</v>
      </c>
      <c r="C142" s="177" t="s">
        <v>22</v>
      </c>
      <c r="D142" s="177">
        <v>429.11734259999997</v>
      </c>
      <c r="E142" s="177">
        <v>32.911080655592798</v>
      </c>
      <c r="F142" s="177">
        <v>0.60603356948880405</v>
      </c>
      <c r="G142" s="177">
        <v>33.051691174760897</v>
      </c>
      <c r="H142" s="177">
        <v>70378.402934199999</v>
      </c>
      <c r="I142" s="177">
        <v>2.4120299172463699</v>
      </c>
      <c r="J142" s="177">
        <v>99.393966430511199</v>
      </c>
      <c r="K142" s="177">
        <v>0.20152565693497801</v>
      </c>
    </row>
    <row r="143" spans="1:11" x14ac:dyDescent="0.25">
      <c r="A143" s="177" t="s">
        <v>107</v>
      </c>
      <c r="B143" s="177" t="s">
        <v>108</v>
      </c>
      <c r="C143" s="177" t="s">
        <v>21</v>
      </c>
      <c r="D143" s="177">
        <v>57.591323799999998</v>
      </c>
      <c r="E143" s="177">
        <v>86.845698136225806</v>
      </c>
      <c r="F143" s="177">
        <v>0.81629468031513697</v>
      </c>
      <c r="G143" s="177">
        <v>87.196606479354799</v>
      </c>
      <c r="H143" s="177">
        <v>6997.6211122000004</v>
      </c>
      <c r="I143" s="177">
        <v>15.167806804244499</v>
      </c>
      <c r="J143" s="177">
        <v>99.183705319684904</v>
      </c>
      <c r="K143" s="177">
        <v>0.71763931163099104</v>
      </c>
    </row>
    <row r="144" spans="1:11" x14ac:dyDescent="0.25">
      <c r="A144" s="177" t="s">
        <v>107</v>
      </c>
      <c r="B144" s="177" t="s">
        <v>108</v>
      </c>
      <c r="C144" s="177" t="s">
        <v>22</v>
      </c>
      <c r="D144" s="177">
        <v>407.91867239999999</v>
      </c>
      <c r="E144" s="177">
        <v>33.095743311790898</v>
      </c>
      <c r="F144" s="177">
        <v>0.18263755681727001</v>
      </c>
      <c r="G144" s="177">
        <v>32.961422948619401</v>
      </c>
      <c r="H144" s="177">
        <v>222940.8161161</v>
      </c>
      <c r="I144" s="177">
        <v>1.46272530703523</v>
      </c>
      <c r="J144" s="177">
        <v>99.817362443182702</v>
      </c>
      <c r="K144" s="177">
        <v>6.03100864339427E-2</v>
      </c>
    </row>
    <row r="145" spans="1:11" x14ac:dyDescent="0.25">
      <c r="A145" s="177" t="s">
        <v>109</v>
      </c>
      <c r="B145" s="177" t="s">
        <v>110</v>
      </c>
      <c r="C145" s="177" t="s">
        <v>21</v>
      </c>
      <c r="D145" s="177"/>
      <c r="E145" s="177"/>
      <c r="F145" s="177"/>
      <c r="G145" s="177"/>
      <c r="H145" s="177">
        <v>911.46285639999996</v>
      </c>
      <c r="I145" s="177">
        <v>22.922058688010999</v>
      </c>
      <c r="J145" s="177">
        <v>100</v>
      </c>
      <c r="K145" s="177">
        <v>0</v>
      </c>
    </row>
    <row r="146" spans="1:11" x14ac:dyDescent="0.25">
      <c r="A146" s="177" t="s">
        <v>109</v>
      </c>
      <c r="B146" s="177" t="s">
        <v>110</v>
      </c>
      <c r="C146" s="177" t="s">
        <v>22</v>
      </c>
      <c r="D146" s="177">
        <v>34.469144900000003</v>
      </c>
      <c r="E146" s="177">
        <v>50.979292187576903</v>
      </c>
      <c r="F146" s="177">
        <v>0.21939448962552299</v>
      </c>
      <c r="G146" s="177">
        <v>50.677800440566401</v>
      </c>
      <c r="H146" s="177">
        <v>15676.565785299999</v>
      </c>
      <c r="I146" s="177">
        <v>2.7715032724853002</v>
      </c>
      <c r="J146" s="177">
        <v>99.7806055103745</v>
      </c>
      <c r="K146" s="177">
        <v>0.111428770211724</v>
      </c>
    </row>
    <row r="147" spans="1:11" x14ac:dyDescent="0.25">
      <c r="A147" s="177" t="s">
        <v>111</v>
      </c>
      <c r="B147" s="177" t="s">
        <v>112</v>
      </c>
      <c r="C147" s="177" t="s">
        <v>21</v>
      </c>
      <c r="D147" s="177">
        <v>230.71890400000001</v>
      </c>
      <c r="E147" s="177">
        <v>50.733178081587603</v>
      </c>
      <c r="F147" s="177">
        <v>0.85608030933880996</v>
      </c>
      <c r="G147" s="177">
        <v>50.0969208375016</v>
      </c>
      <c r="H147" s="177">
        <v>26719.895598300001</v>
      </c>
      <c r="I147" s="177">
        <v>9.2013473586615095</v>
      </c>
      <c r="J147" s="177">
        <v>99.143919690661207</v>
      </c>
      <c r="K147" s="177">
        <v>0.43257304755855802</v>
      </c>
    </row>
    <row r="148" spans="1:11" x14ac:dyDescent="0.25">
      <c r="A148" s="177" t="s">
        <v>111</v>
      </c>
      <c r="B148" s="177" t="s">
        <v>112</v>
      </c>
      <c r="C148" s="177" t="s">
        <v>22</v>
      </c>
      <c r="D148" s="177">
        <v>1835.7416923000001</v>
      </c>
      <c r="E148" s="177">
        <v>27.127603022984498</v>
      </c>
      <c r="F148" s="177">
        <v>0.59426932921491604</v>
      </c>
      <c r="G148" s="177">
        <v>26.801560003600301</v>
      </c>
      <c r="H148" s="177">
        <v>307071.61765690002</v>
      </c>
      <c r="I148" s="177">
        <v>1.5377136740375901</v>
      </c>
      <c r="J148" s="177">
        <v>99.405730670785104</v>
      </c>
      <c r="K148" s="177">
        <v>0.16022562258509601</v>
      </c>
    </row>
    <row r="149" spans="1:11" x14ac:dyDescent="0.25">
      <c r="A149" s="177" t="s">
        <v>113</v>
      </c>
      <c r="B149" s="177" t="s">
        <v>114</v>
      </c>
      <c r="C149" s="177" t="s">
        <v>21</v>
      </c>
      <c r="D149" s="177">
        <v>228.12535629999999</v>
      </c>
      <c r="E149" s="177">
        <v>34.815761836484597</v>
      </c>
      <c r="F149" s="177">
        <v>0.39832761740135703</v>
      </c>
      <c r="G149" s="177">
        <v>34.840778972109298</v>
      </c>
      <c r="H149" s="177">
        <v>57042.660382399998</v>
      </c>
      <c r="I149" s="177">
        <v>7.5302913725396499</v>
      </c>
      <c r="J149" s="177">
        <v>99.601672382598693</v>
      </c>
      <c r="K149" s="177">
        <v>0.139335456367219</v>
      </c>
    </row>
    <row r="150" spans="1:11" x14ac:dyDescent="0.25">
      <c r="A150" s="177" t="s">
        <v>113</v>
      </c>
      <c r="B150" s="177" t="s">
        <v>114</v>
      </c>
      <c r="C150" s="177" t="s">
        <v>22</v>
      </c>
      <c r="D150" s="177">
        <v>2965.6144321000002</v>
      </c>
      <c r="E150" s="177">
        <v>16.247693825739599</v>
      </c>
      <c r="F150" s="177">
        <v>0.598987116082911</v>
      </c>
      <c r="G150" s="177">
        <v>16.052497974377001</v>
      </c>
      <c r="H150" s="177">
        <v>492139.26386539999</v>
      </c>
      <c r="I150" s="177">
        <v>1.3627533348460199</v>
      </c>
      <c r="J150" s="177">
        <v>99.401012883917105</v>
      </c>
      <c r="K150" s="177">
        <v>9.6731805729462106E-2</v>
      </c>
    </row>
    <row r="151" spans="1:11" x14ac:dyDescent="0.25">
      <c r="A151" s="177" t="s">
        <v>115</v>
      </c>
      <c r="B151" s="177" t="s">
        <v>116</v>
      </c>
      <c r="C151" s="177" t="s">
        <v>21</v>
      </c>
      <c r="D151" s="177">
        <v>1.8046324</v>
      </c>
      <c r="E151" s="177">
        <v>100</v>
      </c>
      <c r="F151" s="177">
        <v>0.348432055749129</v>
      </c>
      <c r="G151" s="177">
        <v>101.82890587826201</v>
      </c>
      <c r="H151" s="177">
        <v>516.12486639999997</v>
      </c>
      <c r="I151" s="177">
        <v>12.2200398420515</v>
      </c>
      <c r="J151" s="177">
        <v>99.6515679442509</v>
      </c>
      <c r="K151" s="177">
        <v>0.356045125448468</v>
      </c>
    </row>
    <row r="152" spans="1:11" x14ac:dyDescent="0.25">
      <c r="A152" s="177" t="s">
        <v>115</v>
      </c>
      <c r="B152" s="177" t="s">
        <v>116</v>
      </c>
      <c r="C152" s="177" t="s">
        <v>22</v>
      </c>
      <c r="D152" s="177">
        <v>7.2185296000000001</v>
      </c>
      <c r="E152" s="177">
        <v>42.640143271122099</v>
      </c>
      <c r="F152" s="177">
        <v>0.28169014084506999</v>
      </c>
      <c r="G152" s="177">
        <v>40.246172212260099</v>
      </c>
      <c r="H152" s="177">
        <v>2555.3594784000002</v>
      </c>
      <c r="I152" s="177">
        <v>7.3087404769278601</v>
      </c>
      <c r="J152" s="177">
        <v>99.7183098591549</v>
      </c>
      <c r="K152" s="177">
        <v>0.113689752012034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541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78" t="s">
        <v>77</v>
      </c>
      <c r="B163" s="178" t="s">
        <v>78</v>
      </c>
      <c r="C163" s="178" t="s">
        <v>21</v>
      </c>
      <c r="D163" s="178">
        <v>136.31770220000001</v>
      </c>
      <c r="E163" s="178">
        <v>100</v>
      </c>
      <c r="F163" s="178">
        <v>1.407549711156</v>
      </c>
      <c r="G163" s="178">
        <v>99.513266296017804</v>
      </c>
      <c r="H163" s="178">
        <v>9548.4345391999996</v>
      </c>
      <c r="I163" s="178">
        <v>15.1632050454973</v>
      </c>
      <c r="J163" s="178">
        <v>98.592450288844006</v>
      </c>
      <c r="K163" s="178">
        <v>1.4206956903981001</v>
      </c>
    </row>
    <row r="164" spans="1:11" x14ac:dyDescent="0.25">
      <c r="A164" s="178" t="s">
        <v>77</v>
      </c>
      <c r="B164" s="178" t="s">
        <v>78</v>
      </c>
      <c r="C164" s="178" t="s">
        <v>22</v>
      </c>
      <c r="D164" s="178">
        <v>3721.8106607999998</v>
      </c>
      <c r="E164" s="178">
        <v>26.5793329991102</v>
      </c>
      <c r="F164" s="178">
        <v>0.89299180909818299</v>
      </c>
      <c r="G164" s="178">
        <v>26.603236222785899</v>
      </c>
      <c r="H164" s="178">
        <v>413058.12201950001</v>
      </c>
      <c r="I164" s="178">
        <v>1.31606615242935</v>
      </c>
      <c r="J164" s="178">
        <v>99.107008190901794</v>
      </c>
      <c r="K164" s="178">
        <v>0.23970526884124799</v>
      </c>
    </row>
    <row r="165" spans="1:11" x14ac:dyDescent="0.25">
      <c r="A165" s="178" t="s">
        <v>79</v>
      </c>
      <c r="B165" s="178" t="s">
        <v>80</v>
      </c>
      <c r="C165" s="178" t="s">
        <v>21</v>
      </c>
      <c r="D165" s="178">
        <v>10.1692033</v>
      </c>
      <c r="E165" s="178">
        <v>99.999999999999801</v>
      </c>
      <c r="F165" s="178">
        <v>0.37198708888644499</v>
      </c>
      <c r="G165" s="178">
        <v>100.766328789003</v>
      </c>
      <c r="H165" s="178">
        <v>2723.5824788999998</v>
      </c>
      <c r="I165" s="178">
        <v>17.335521624181201</v>
      </c>
      <c r="J165" s="178">
        <v>99.628012911113601</v>
      </c>
      <c r="K165" s="178">
        <v>0.37623728717180999</v>
      </c>
    </row>
    <row r="166" spans="1:11" x14ac:dyDescent="0.25">
      <c r="A166" s="178" t="s">
        <v>79</v>
      </c>
      <c r="B166" s="178" t="s">
        <v>80</v>
      </c>
      <c r="C166" s="178" t="s">
        <v>22</v>
      </c>
      <c r="D166" s="178">
        <v>181.5472493</v>
      </c>
      <c r="E166" s="178">
        <v>36.571816863564599</v>
      </c>
      <c r="F166" s="178">
        <v>0.117152564979979</v>
      </c>
      <c r="G166" s="178">
        <v>36.436317739710198</v>
      </c>
      <c r="H166" s="178">
        <v>154784.96955810001</v>
      </c>
      <c r="I166" s="178">
        <v>2.31975933879938</v>
      </c>
      <c r="J166" s="178">
        <v>99.882847435019997</v>
      </c>
      <c r="K166" s="178">
        <v>4.2736147309071902E-2</v>
      </c>
    </row>
    <row r="167" spans="1:11" x14ac:dyDescent="0.25">
      <c r="A167" s="178" t="s">
        <v>81</v>
      </c>
      <c r="B167" s="178" t="s">
        <v>82</v>
      </c>
      <c r="C167" s="178" t="s">
        <v>21</v>
      </c>
      <c r="D167" s="178">
        <v>13.154354400000001</v>
      </c>
      <c r="E167" s="178">
        <v>99.999999999999801</v>
      </c>
      <c r="F167" s="178">
        <v>0.15178650787832099</v>
      </c>
      <c r="G167" s="178">
        <v>99.644351742693004</v>
      </c>
      <c r="H167" s="178">
        <v>8653.1985275999996</v>
      </c>
      <c r="I167" s="178">
        <v>10.5431585329735</v>
      </c>
      <c r="J167" s="178">
        <v>99.848213492121701</v>
      </c>
      <c r="K167" s="178">
        <v>0.15147660285394901</v>
      </c>
    </row>
    <row r="168" spans="1:11" x14ac:dyDescent="0.25">
      <c r="A168" s="178" t="s">
        <v>81</v>
      </c>
      <c r="B168" s="178" t="s">
        <v>82</v>
      </c>
      <c r="C168" s="178" t="s">
        <v>22</v>
      </c>
      <c r="D168" s="178">
        <v>174.1782867</v>
      </c>
      <c r="E168" s="178">
        <v>28.943747409812101</v>
      </c>
      <c r="F168" s="178">
        <v>0.2035765764645</v>
      </c>
      <c r="G168" s="178">
        <v>29.066665246000099</v>
      </c>
      <c r="H168" s="178">
        <v>85384.921745800006</v>
      </c>
      <c r="I168" s="178">
        <v>2.0299995353618301</v>
      </c>
      <c r="J168" s="178">
        <v>99.796423423535501</v>
      </c>
      <c r="K168" s="178">
        <v>5.9293629942101203E-2</v>
      </c>
    </row>
    <row r="169" spans="1:11" x14ac:dyDescent="0.25">
      <c r="A169" s="178" t="s">
        <v>83</v>
      </c>
      <c r="B169" s="178" t="s">
        <v>84</v>
      </c>
      <c r="C169" s="178" t="s">
        <v>21</v>
      </c>
      <c r="D169" s="178"/>
      <c r="E169" s="178"/>
      <c r="F169" s="178"/>
      <c r="G169" s="178"/>
      <c r="H169" s="178">
        <v>20887.745099899999</v>
      </c>
      <c r="I169" s="178">
        <v>9.5768331186704607</v>
      </c>
      <c r="J169" s="178">
        <v>100</v>
      </c>
      <c r="K169" s="178">
        <v>0</v>
      </c>
    </row>
    <row r="170" spans="1:11" x14ac:dyDescent="0.25">
      <c r="A170" s="178" t="s">
        <v>83</v>
      </c>
      <c r="B170" s="178" t="s">
        <v>84</v>
      </c>
      <c r="C170" s="178" t="s">
        <v>22</v>
      </c>
      <c r="D170" s="178">
        <v>502.87096839999998</v>
      </c>
      <c r="E170" s="178">
        <v>28.8077068397128</v>
      </c>
      <c r="F170" s="178">
        <v>0.15288178212880901</v>
      </c>
      <c r="G170" s="178">
        <v>28.697406622930899</v>
      </c>
      <c r="H170" s="178">
        <v>328425.11600149999</v>
      </c>
      <c r="I170" s="178">
        <v>1.4012437134870701</v>
      </c>
      <c r="J170" s="178">
        <v>99.847118217871198</v>
      </c>
      <c r="K170" s="178">
        <v>4.3940283358158E-2</v>
      </c>
    </row>
    <row r="171" spans="1:11" x14ac:dyDescent="0.25">
      <c r="A171" s="178" t="s">
        <v>85</v>
      </c>
      <c r="B171" s="178" t="s">
        <v>86</v>
      </c>
      <c r="C171" s="178" t="s">
        <v>21</v>
      </c>
      <c r="D171" s="178">
        <v>39.275926699999999</v>
      </c>
      <c r="E171" s="178">
        <v>99.999999999999801</v>
      </c>
      <c r="F171" s="178">
        <v>9.7357975903695895E-2</v>
      </c>
      <c r="G171" s="178">
        <v>100.236430933796</v>
      </c>
      <c r="H171" s="178">
        <v>40302.489948599999</v>
      </c>
      <c r="I171" s="178">
        <v>6.6733383021302597</v>
      </c>
      <c r="J171" s="178">
        <v>99.902642024096295</v>
      </c>
      <c r="K171" s="178">
        <v>9.7683262722633404E-2</v>
      </c>
    </row>
    <row r="172" spans="1:11" x14ac:dyDescent="0.25">
      <c r="A172" s="178" t="s">
        <v>85</v>
      </c>
      <c r="B172" s="178" t="s">
        <v>86</v>
      </c>
      <c r="C172" s="178" t="s">
        <v>22</v>
      </c>
      <c r="D172" s="178">
        <v>442.39042669999998</v>
      </c>
      <c r="E172" s="178">
        <v>35.117409573665697</v>
      </c>
      <c r="F172" s="178">
        <v>0.15358383492739</v>
      </c>
      <c r="G172" s="178">
        <v>34.842561930030897</v>
      </c>
      <c r="H172" s="178">
        <v>287602.52452749998</v>
      </c>
      <c r="I172" s="178">
        <v>1.48167553239823</v>
      </c>
      <c r="J172" s="178">
        <v>99.846416165072597</v>
      </c>
      <c r="K172" s="178">
        <v>5.3594855834006097E-2</v>
      </c>
    </row>
    <row r="173" spans="1:11" x14ac:dyDescent="0.25">
      <c r="A173" s="178" t="s">
        <v>87</v>
      </c>
      <c r="B173" s="178" t="s">
        <v>88</v>
      </c>
      <c r="C173" s="178" t="s">
        <v>21</v>
      </c>
      <c r="D173" s="178"/>
      <c r="E173" s="178"/>
      <c r="F173" s="178"/>
      <c r="G173" s="178"/>
      <c r="H173" s="178">
        <v>7130.3534696999996</v>
      </c>
      <c r="I173" s="178">
        <v>16.1033847048149</v>
      </c>
      <c r="J173" s="178">
        <v>100</v>
      </c>
      <c r="K173" s="178">
        <v>0</v>
      </c>
    </row>
    <row r="174" spans="1:11" x14ac:dyDescent="0.25">
      <c r="A174" s="178" t="s">
        <v>87</v>
      </c>
      <c r="B174" s="178" t="s">
        <v>88</v>
      </c>
      <c r="C174" s="178" t="s">
        <v>22</v>
      </c>
      <c r="D174" s="178">
        <v>389.791132</v>
      </c>
      <c r="E174" s="178">
        <v>38.724913786866502</v>
      </c>
      <c r="F174" s="178">
        <v>0.257837303019611</v>
      </c>
      <c r="G174" s="178">
        <v>38.7537887574954</v>
      </c>
      <c r="H174" s="178">
        <v>150787.37657610001</v>
      </c>
      <c r="I174" s="178">
        <v>2.3552277327309699</v>
      </c>
      <c r="J174" s="178">
        <v>99.742162696980401</v>
      </c>
      <c r="K174" s="178">
        <v>0.100180025225449</v>
      </c>
    </row>
    <row r="175" spans="1:11" x14ac:dyDescent="0.25">
      <c r="A175" s="178" t="s">
        <v>89</v>
      </c>
      <c r="B175" s="178" t="s">
        <v>90</v>
      </c>
      <c r="C175" s="178" t="s">
        <v>21</v>
      </c>
      <c r="D175" s="178">
        <v>129.80824509999999</v>
      </c>
      <c r="E175" s="178">
        <v>57.727374806689298</v>
      </c>
      <c r="F175" s="178">
        <v>0.26457512179874498</v>
      </c>
      <c r="G175" s="178">
        <v>57.3612638829443</v>
      </c>
      <c r="H175" s="178">
        <v>48933.098432400002</v>
      </c>
      <c r="I175" s="178">
        <v>8.5931211459822503</v>
      </c>
      <c r="J175" s="178">
        <v>99.7354248782013</v>
      </c>
      <c r="K175" s="178">
        <v>0.15216622776604799</v>
      </c>
    </row>
    <row r="176" spans="1:11" x14ac:dyDescent="0.25">
      <c r="A176" s="178" t="s">
        <v>89</v>
      </c>
      <c r="B176" s="178" t="s">
        <v>90</v>
      </c>
      <c r="C176" s="178" t="s">
        <v>22</v>
      </c>
      <c r="D176" s="178">
        <v>1858.8715705</v>
      </c>
      <c r="E176" s="178">
        <v>26.4717667093004</v>
      </c>
      <c r="F176" s="178">
        <v>0.322742008834284</v>
      </c>
      <c r="G176" s="178">
        <v>26.364593148249899</v>
      </c>
      <c r="H176" s="178">
        <v>574103.20328120003</v>
      </c>
      <c r="I176" s="178">
        <v>1.41509096987529</v>
      </c>
      <c r="J176" s="178">
        <v>99.677257991165703</v>
      </c>
      <c r="K176" s="178">
        <v>8.5365126672313996E-2</v>
      </c>
    </row>
    <row r="177" spans="1:11" x14ac:dyDescent="0.25">
      <c r="A177" s="178" t="s">
        <v>91</v>
      </c>
      <c r="B177" s="178" t="s">
        <v>92</v>
      </c>
      <c r="C177" s="178" t="s">
        <v>21</v>
      </c>
      <c r="D177" s="178">
        <v>412.10166620000001</v>
      </c>
      <c r="E177" s="178">
        <v>52.001311457399503</v>
      </c>
      <c r="F177" s="178">
        <v>0.92731119037902698</v>
      </c>
      <c r="G177" s="178">
        <v>50.1844250961935</v>
      </c>
      <c r="H177" s="178">
        <v>44028.391501099999</v>
      </c>
      <c r="I177" s="178">
        <v>6.4339509367349503</v>
      </c>
      <c r="J177" s="178">
        <v>99.072688809620999</v>
      </c>
      <c r="K177" s="178">
        <v>0.46972157043061102</v>
      </c>
    </row>
    <row r="178" spans="1:11" x14ac:dyDescent="0.25">
      <c r="A178" s="178" t="s">
        <v>91</v>
      </c>
      <c r="B178" s="178" t="s">
        <v>92</v>
      </c>
      <c r="C178" s="178" t="s">
        <v>22</v>
      </c>
      <c r="D178" s="178">
        <v>5945.0133955000001</v>
      </c>
      <c r="E178" s="178">
        <v>12.402445195277</v>
      </c>
      <c r="F178" s="178">
        <v>0.68098571027200505</v>
      </c>
      <c r="G178" s="178">
        <v>12.4771541139114</v>
      </c>
      <c r="H178" s="178">
        <v>867056.18263920001</v>
      </c>
      <c r="I178" s="178">
        <v>0.96204742991626002</v>
      </c>
      <c r="J178" s="178">
        <v>99.319014289728003</v>
      </c>
      <c r="K178" s="178">
        <v>8.5550221346830102E-2</v>
      </c>
    </row>
    <row r="179" spans="1:11" x14ac:dyDescent="0.25">
      <c r="A179" s="178" t="s">
        <v>93</v>
      </c>
      <c r="B179" s="178" t="s">
        <v>94</v>
      </c>
      <c r="C179" s="178" t="s">
        <v>21</v>
      </c>
      <c r="D179" s="178">
        <v>127.50246799999999</v>
      </c>
      <c r="E179" s="178">
        <v>86.619355858381198</v>
      </c>
      <c r="F179" s="178">
        <v>1.5057849519141799</v>
      </c>
      <c r="G179" s="178">
        <v>84.298034322136402</v>
      </c>
      <c r="H179" s="178">
        <v>8340.0059791999993</v>
      </c>
      <c r="I179" s="178">
        <v>16.605057190413401</v>
      </c>
      <c r="J179" s="178">
        <v>98.494215048085806</v>
      </c>
      <c r="K179" s="178">
        <v>1.2887529637780999</v>
      </c>
    </row>
    <row r="180" spans="1:11" x14ac:dyDescent="0.25">
      <c r="A180" s="178" t="s">
        <v>93</v>
      </c>
      <c r="B180" s="178" t="s">
        <v>94</v>
      </c>
      <c r="C180" s="178" t="s">
        <v>22</v>
      </c>
      <c r="D180" s="178">
        <v>1126.7991038</v>
      </c>
      <c r="E180" s="178">
        <v>26.025911852727699</v>
      </c>
      <c r="F180" s="178">
        <v>0.37397013062291001</v>
      </c>
      <c r="G180" s="178">
        <v>25.8705845008135</v>
      </c>
      <c r="H180" s="178">
        <v>300180.44752659998</v>
      </c>
      <c r="I180" s="178">
        <v>1.28645712611581</v>
      </c>
      <c r="J180" s="178">
        <v>99.626029869377106</v>
      </c>
      <c r="K180" s="178">
        <v>9.7111426378680699E-2</v>
      </c>
    </row>
    <row r="181" spans="1:11" x14ac:dyDescent="0.25">
      <c r="A181" s="178" t="s">
        <v>95</v>
      </c>
      <c r="B181" s="178" t="s">
        <v>96</v>
      </c>
      <c r="C181" s="178" t="s">
        <v>21</v>
      </c>
      <c r="D181" s="178">
        <v>240.97178500000001</v>
      </c>
      <c r="E181" s="178">
        <v>63.362794489149699</v>
      </c>
      <c r="F181" s="178">
        <v>0.98090468056475799</v>
      </c>
      <c r="G181" s="178">
        <v>62.899040161009403</v>
      </c>
      <c r="H181" s="178">
        <v>24325.307668500001</v>
      </c>
      <c r="I181" s="178">
        <v>10.6367797377185</v>
      </c>
      <c r="J181" s="178">
        <v>99.019095319435294</v>
      </c>
      <c r="K181" s="178">
        <v>0.62309156327804605</v>
      </c>
    </row>
    <row r="182" spans="1:11" x14ac:dyDescent="0.25">
      <c r="A182" s="178" t="s">
        <v>95</v>
      </c>
      <c r="B182" s="178" t="s">
        <v>96</v>
      </c>
      <c r="C182" s="178" t="s">
        <v>22</v>
      </c>
      <c r="D182" s="178">
        <v>8910.5289852999995</v>
      </c>
      <c r="E182" s="178">
        <v>17.566776880452601</v>
      </c>
      <c r="F182" s="178">
        <v>1.2530347296473401</v>
      </c>
      <c r="G182" s="178">
        <v>17.520567077836098</v>
      </c>
      <c r="H182" s="178">
        <v>702205.35427580005</v>
      </c>
      <c r="I182" s="178">
        <v>1.15196875349482</v>
      </c>
      <c r="J182" s="178">
        <v>98.746965270352703</v>
      </c>
      <c r="K182" s="178">
        <v>0.22232459470059099</v>
      </c>
    </row>
    <row r="183" spans="1:11" x14ac:dyDescent="0.25">
      <c r="A183" s="178" t="s">
        <v>97</v>
      </c>
      <c r="B183" s="178" t="s">
        <v>98</v>
      </c>
      <c r="C183" s="178" t="s">
        <v>21</v>
      </c>
      <c r="D183" s="178">
        <v>319.44109759999998</v>
      </c>
      <c r="E183" s="178">
        <v>59.723149111126403</v>
      </c>
      <c r="F183" s="178">
        <v>0.86466015615112701</v>
      </c>
      <c r="G183" s="178">
        <v>60.396565656868198</v>
      </c>
      <c r="H183" s="178">
        <v>36624.6802809</v>
      </c>
      <c r="I183" s="178">
        <v>11.489461593157801</v>
      </c>
      <c r="J183" s="178">
        <v>99.135339843848897</v>
      </c>
      <c r="K183" s="178">
        <v>0.52677989477936704</v>
      </c>
    </row>
    <row r="184" spans="1:11" x14ac:dyDescent="0.25">
      <c r="A184" s="178" t="s">
        <v>97</v>
      </c>
      <c r="B184" s="178" t="s">
        <v>98</v>
      </c>
      <c r="C184" s="178" t="s">
        <v>22</v>
      </c>
      <c r="D184" s="178">
        <v>5484.8221451999998</v>
      </c>
      <c r="E184" s="178">
        <v>13.770262115236299</v>
      </c>
      <c r="F184" s="178">
        <v>0.50880196295806301</v>
      </c>
      <c r="G184" s="178">
        <v>13.716285336413</v>
      </c>
      <c r="H184" s="178">
        <v>1072502.7927830999</v>
      </c>
      <c r="I184" s="178">
        <v>1.05776055650631</v>
      </c>
      <c r="J184" s="178">
        <v>99.491198037041897</v>
      </c>
      <c r="K184" s="178">
        <v>7.0145631386019799E-2</v>
      </c>
    </row>
    <row r="185" spans="1:11" x14ac:dyDescent="0.25">
      <c r="A185" s="178" t="s">
        <v>99</v>
      </c>
      <c r="B185" s="178" t="s">
        <v>100</v>
      </c>
      <c r="C185" s="178" t="s">
        <v>21</v>
      </c>
      <c r="D185" s="178"/>
      <c r="E185" s="178"/>
      <c r="F185" s="178"/>
      <c r="G185" s="178"/>
      <c r="H185" s="178">
        <v>2393.7566302999999</v>
      </c>
      <c r="I185" s="178">
        <v>25.265025942214098</v>
      </c>
      <c r="J185" s="178">
        <v>100</v>
      </c>
      <c r="K185" s="178">
        <v>0</v>
      </c>
    </row>
    <row r="186" spans="1:11" x14ac:dyDescent="0.25">
      <c r="A186" s="178" t="s">
        <v>99</v>
      </c>
      <c r="B186" s="178" t="s">
        <v>100</v>
      </c>
      <c r="C186" s="178" t="s">
        <v>22</v>
      </c>
      <c r="D186" s="178">
        <v>219.24556279999999</v>
      </c>
      <c r="E186" s="178">
        <v>46.065490881040198</v>
      </c>
      <c r="F186" s="178">
        <v>0.16599507449104201</v>
      </c>
      <c r="G186" s="178">
        <v>46.078550425794297</v>
      </c>
      <c r="H186" s="178">
        <v>131860.31370860001</v>
      </c>
      <c r="I186" s="178">
        <v>1.80461423045625</v>
      </c>
      <c r="J186" s="178">
        <v>99.834004925509007</v>
      </c>
      <c r="K186" s="178">
        <v>7.6615301730869098E-2</v>
      </c>
    </row>
    <row r="187" spans="1:11" x14ac:dyDescent="0.25">
      <c r="A187" s="178" t="s">
        <v>101</v>
      </c>
      <c r="B187" s="178" t="s">
        <v>102</v>
      </c>
      <c r="C187" s="178" t="s">
        <v>21</v>
      </c>
      <c r="D187" s="178">
        <v>24.166923400000002</v>
      </c>
      <c r="E187" s="178">
        <v>71.677183870591605</v>
      </c>
      <c r="F187" s="178">
        <v>3.4727514315858499</v>
      </c>
      <c r="G187" s="178">
        <v>69.905208524420701</v>
      </c>
      <c r="H187" s="178">
        <v>671.73440660000006</v>
      </c>
      <c r="I187" s="178">
        <v>24.085337530361599</v>
      </c>
      <c r="J187" s="178">
        <v>96.527248568414095</v>
      </c>
      <c r="K187" s="178">
        <v>2.5149728867121901</v>
      </c>
    </row>
    <row r="188" spans="1:11" x14ac:dyDescent="0.25">
      <c r="A188" s="178" t="s">
        <v>101</v>
      </c>
      <c r="B188" s="178" t="s">
        <v>102</v>
      </c>
      <c r="C188" s="178" t="s">
        <v>22</v>
      </c>
      <c r="D188" s="178">
        <v>331.9915823</v>
      </c>
      <c r="E188" s="178">
        <v>20.291922324413701</v>
      </c>
      <c r="F188" s="178">
        <v>0.25059803653922902</v>
      </c>
      <c r="G188" s="178">
        <v>20.3481312101028</v>
      </c>
      <c r="H188" s="178">
        <v>132147.7304797</v>
      </c>
      <c r="I188" s="178">
        <v>1.5473467158229599</v>
      </c>
      <c r="J188" s="178">
        <v>99.749401963460798</v>
      </c>
      <c r="K188" s="178">
        <v>5.1120123310235598E-2</v>
      </c>
    </row>
    <row r="189" spans="1:11" x14ac:dyDescent="0.25">
      <c r="A189" s="178" t="s">
        <v>103</v>
      </c>
      <c r="B189" s="178" t="s">
        <v>104</v>
      </c>
      <c r="C189" s="178" t="s">
        <v>21</v>
      </c>
      <c r="D189" s="178"/>
      <c r="E189" s="178"/>
      <c r="F189" s="178"/>
      <c r="G189" s="178"/>
      <c r="H189" s="178">
        <v>4939.1732903000002</v>
      </c>
      <c r="I189" s="178">
        <v>12.4832255340879</v>
      </c>
      <c r="J189" s="178">
        <v>100</v>
      </c>
      <c r="K189" s="178">
        <v>0</v>
      </c>
    </row>
    <row r="190" spans="1:11" x14ac:dyDescent="0.25">
      <c r="A190" s="178" t="s">
        <v>103</v>
      </c>
      <c r="B190" s="178" t="s">
        <v>104</v>
      </c>
      <c r="C190" s="178" t="s">
        <v>22</v>
      </c>
      <c r="D190" s="178">
        <v>74.510618899999997</v>
      </c>
      <c r="E190" s="178">
        <v>53.402991406034403</v>
      </c>
      <c r="F190" s="178">
        <v>0.108297367848913</v>
      </c>
      <c r="G190" s="178">
        <v>53.417520314273403</v>
      </c>
      <c r="H190" s="178">
        <v>68727.363683300006</v>
      </c>
      <c r="I190" s="178">
        <v>2.30846402033109</v>
      </c>
      <c r="J190" s="178">
        <v>99.891702632151095</v>
      </c>
      <c r="K190" s="178">
        <v>5.7912486168692899E-2</v>
      </c>
    </row>
    <row r="191" spans="1:11" x14ac:dyDescent="0.25">
      <c r="A191" s="178" t="s">
        <v>105</v>
      </c>
      <c r="B191" s="178" t="s">
        <v>106</v>
      </c>
      <c r="C191" s="178" t="s">
        <v>21</v>
      </c>
      <c r="D191" s="178">
        <v>49.817393500000001</v>
      </c>
      <c r="E191" s="178">
        <v>100</v>
      </c>
      <c r="F191" s="178">
        <v>1.64105567636021</v>
      </c>
      <c r="G191" s="178">
        <v>94.570357931005404</v>
      </c>
      <c r="H191" s="178">
        <v>2985.8744612999999</v>
      </c>
      <c r="I191" s="178">
        <v>19.548663407093098</v>
      </c>
      <c r="J191" s="178">
        <v>98.358944323639804</v>
      </c>
      <c r="K191" s="178">
        <v>1.57784555095915</v>
      </c>
    </row>
    <row r="192" spans="1:11" x14ac:dyDescent="0.25">
      <c r="A192" s="178" t="s">
        <v>105</v>
      </c>
      <c r="B192" s="178" t="s">
        <v>106</v>
      </c>
      <c r="C192" s="178" t="s">
        <v>22</v>
      </c>
      <c r="D192" s="178">
        <v>429.11734259999997</v>
      </c>
      <c r="E192" s="178">
        <v>32.911080655592798</v>
      </c>
      <c r="F192" s="178">
        <v>0.60603356948880405</v>
      </c>
      <c r="G192" s="178">
        <v>33.051691174760897</v>
      </c>
      <c r="H192" s="178">
        <v>70378.402934199999</v>
      </c>
      <c r="I192" s="178">
        <v>2.4120299172463699</v>
      </c>
      <c r="J192" s="178">
        <v>99.393966430511199</v>
      </c>
      <c r="K192" s="178">
        <v>0.20152565693497801</v>
      </c>
    </row>
    <row r="193" spans="1:11" x14ac:dyDescent="0.25">
      <c r="A193" s="178" t="s">
        <v>107</v>
      </c>
      <c r="B193" s="178" t="s">
        <v>108</v>
      </c>
      <c r="C193" s="178" t="s">
        <v>21</v>
      </c>
      <c r="D193" s="178">
        <v>57.591323799999998</v>
      </c>
      <c r="E193" s="178">
        <v>86.845698136225806</v>
      </c>
      <c r="F193" s="178">
        <v>0.81629468031513697</v>
      </c>
      <c r="G193" s="178">
        <v>87.196606479354799</v>
      </c>
      <c r="H193" s="178">
        <v>6997.6211122000004</v>
      </c>
      <c r="I193" s="178">
        <v>15.167806804244499</v>
      </c>
      <c r="J193" s="178">
        <v>99.183705319684904</v>
      </c>
      <c r="K193" s="178">
        <v>0.71763931163099104</v>
      </c>
    </row>
    <row r="194" spans="1:11" x14ac:dyDescent="0.25">
      <c r="A194" s="178" t="s">
        <v>107</v>
      </c>
      <c r="B194" s="178" t="s">
        <v>108</v>
      </c>
      <c r="C194" s="178" t="s">
        <v>22</v>
      </c>
      <c r="D194" s="178">
        <v>407.91867239999999</v>
      </c>
      <c r="E194" s="178">
        <v>33.095743311790898</v>
      </c>
      <c r="F194" s="178">
        <v>0.18263755681727001</v>
      </c>
      <c r="G194" s="178">
        <v>32.961422948619401</v>
      </c>
      <c r="H194" s="178">
        <v>222940.8161161</v>
      </c>
      <c r="I194" s="178">
        <v>1.46272530703523</v>
      </c>
      <c r="J194" s="178">
        <v>99.817362443182702</v>
      </c>
      <c r="K194" s="178">
        <v>6.03100864339427E-2</v>
      </c>
    </row>
    <row r="195" spans="1:11" x14ac:dyDescent="0.25">
      <c r="A195" s="178" t="s">
        <v>109</v>
      </c>
      <c r="B195" s="178" t="s">
        <v>110</v>
      </c>
      <c r="C195" s="178" t="s">
        <v>21</v>
      </c>
      <c r="D195" s="178"/>
      <c r="E195" s="178"/>
      <c r="F195" s="178"/>
      <c r="G195" s="178"/>
      <c r="H195" s="178">
        <v>911.46285639999996</v>
      </c>
      <c r="I195" s="178">
        <v>22.922058688010999</v>
      </c>
      <c r="J195" s="178">
        <v>100</v>
      </c>
      <c r="K195" s="178">
        <v>0</v>
      </c>
    </row>
    <row r="196" spans="1:11" x14ac:dyDescent="0.25">
      <c r="A196" s="178" t="s">
        <v>109</v>
      </c>
      <c r="B196" s="178" t="s">
        <v>110</v>
      </c>
      <c r="C196" s="178" t="s">
        <v>22</v>
      </c>
      <c r="D196" s="178">
        <v>34.469144900000003</v>
      </c>
      <c r="E196" s="178">
        <v>50.979292187576903</v>
      </c>
      <c r="F196" s="178">
        <v>0.21939448962552299</v>
      </c>
      <c r="G196" s="178">
        <v>50.677800440566401</v>
      </c>
      <c r="H196" s="178">
        <v>15676.565785299999</v>
      </c>
      <c r="I196" s="178">
        <v>2.7715032724853002</v>
      </c>
      <c r="J196" s="178">
        <v>99.7806055103745</v>
      </c>
      <c r="K196" s="178">
        <v>0.111428770211724</v>
      </c>
    </row>
    <row r="197" spans="1:11" x14ac:dyDescent="0.25">
      <c r="A197" s="178" t="s">
        <v>111</v>
      </c>
      <c r="B197" s="178" t="s">
        <v>112</v>
      </c>
      <c r="C197" s="178" t="s">
        <v>21</v>
      </c>
      <c r="D197" s="178">
        <v>230.71890400000001</v>
      </c>
      <c r="E197" s="178">
        <v>50.733178081587603</v>
      </c>
      <c r="F197" s="178">
        <v>0.85608030933880996</v>
      </c>
      <c r="G197" s="178">
        <v>50.0969208375016</v>
      </c>
      <c r="H197" s="178">
        <v>26719.895598300001</v>
      </c>
      <c r="I197" s="178">
        <v>9.2013473586615095</v>
      </c>
      <c r="J197" s="178">
        <v>99.143919690661207</v>
      </c>
      <c r="K197" s="178">
        <v>0.43257304755855802</v>
      </c>
    </row>
    <row r="198" spans="1:11" x14ac:dyDescent="0.25">
      <c r="A198" s="178" t="s">
        <v>111</v>
      </c>
      <c r="B198" s="178" t="s">
        <v>112</v>
      </c>
      <c r="C198" s="178" t="s">
        <v>22</v>
      </c>
      <c r="D198" s="178">
        <v>1835.7416923000001</v>
      </c>
      <c r="E198" s="178">
        <v>27.127603022984498</v>
      </c>
      <c r="F198" s="178">
        <v>0.59426932921491604</v>
      </c>
      <c r="G198" s="178">
        <v>26.801560003600301</v>
      </c>
      <c r="H198" s="178">
        <v>307071.61765690002</v>
      </c>
      <c r="I198" s="178">
        <v>1.5377136740375901</v>
      </c>
      <c r="J198" s="178">
        <v>99.405730670785104</v>
      </c>
      <c r="K198" s="178">
        <v>0.16022562258509601</v>
      </c>
    </row>
    <row r="199" spans="1:11" x14ac:dyDescent="0.25">
      <c r="A199" s="178" t="s">
        <v>113</v>
      </c>
      <c r="B199" s="178" t="s">
        <v>114</v>
      </c>
      <c r="C199" s="178" t="s">
        <v>21</v>
      </c>
      <c r="D199" s="178">
        <v>212.9700599</v>
      </c>
      <c r="E199" s="178">
        <v>37.035691690974701</v>
      </c>
      <c r="F199" s="178">
        <v>0.37960290344348702</v>
      </c>
      <c r="G199" s="178">
        <v>37.034313841615003</v>
      </c>
      <c r="H199" s="178">
        <v>55890.410069199999</v>
      </c>
      <c r="I199" s="178">
        <v>7.67735971092978</v>
      </c>
      <c r="J199" s="178">
        <v>99.620397096556502</v>
      </c>
      <c r="K199" s="178">
        <v>0.14111902251993999</v>
      </c>
    </row>
    <row r="200" spans="1:11" x14ac:dyDescent="0.25">
      <c r="A200" s="178" t="s">
        <v>113</v>
      </c>
      <c r="B200" s="178" t="s">
        <v>114</v>
      </c>
      <c r="C200" s="178" t="s">
        <v>22</v>
      </c>
      <c r="D200" s="178">
        <v>2907.4722019000001</v>
      </c>
      <c r="E200" s="178">
        <v>16.560838462863799</v>
      </c>
      <c r="F200" s="178">
        <v>0.59543035266514199</v>
      </c>
      <c r="G200" s="178">
        <v>16.3620232386927</v>
      </c>
      <c r="H200" s="178">
        <v>485390.14126140001</v>
      </c>
      <c r="I200" s="178">
        <v>1.3806052611472599</v>
      </c>
      <c r="J200" s="178">
        <v>99.404569647334895</v>
      </c>
      <c r="K200" s="178">
        <v>9.8008022185439594E-2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542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79" t="s">
        <v>93</v>
      </c>
      <c r="B211" s="179" t="s">
        <v>120</v>
      </c>
      <c r="C211" s="179" t="s">
        <v>21</v>
      </c>
      <c r="D211" s="179">
        <v>136.31770220000001</v>
      </c>
      <c r="E211" s="179">
        <v>100</v>
      </c>
      <c r="F211" s="179">
        <v>3.2187407116222202</v>
      </c>
      <c r="G211" s="179">
        <v>100.489107489071</v>
      </c>
      <c r="H211" s="179">
        <v>4098.8075971999997</v>
      </c>
      <c r="I211" s="179">
        <v>29.653894445955402</v>
      </c>
      <c r="J211" s="179">
        <v>96.781259288377797</v>
      </c>
      <c r="K211" s="179">
        <v>3.3420559282647702</v>
      </c>
    </row>
    <row r="212" spans="1:11" x14ac:dyDescent="0.25">
      <c r="A212" s="179" t="s">
        <v>93</v>
      </c>
      <c r="B212" s="179" t="s">
        <v>120</v>
      </c>
      <c r="C212" s="179" t="s">
        <v>22</v>
      </c>
      <c r="D212" s="179">
        <v>2935.5020089999998</v>
      </c>
      <c r="E212" s="179">
        <v>32.905969671117703</v>
      </c>
      <c r="F212" s="179">
        <v>2.72592675186183</v>
      </c>
      <c r="G212" s="179">
        <v>33.078901254021602</v>
      </c>
      <c r="H212" s="179">
        <v>104752.7184098</v>
      </c>
      <c r="I212" s="179">
        <v>2.8581613958209</v>
      </c>
      <c r="J212" s="179">
        <v>97.274073248138194</v>
      </c>
      <c r="K212" s="179">
        <v>0.92697528580421595</v>
      </c>
    </row>
    <row r="213" spans="1:11" x14ac:dyDescent="0.25">
      <c r="A213" s="179" t="s">
        <v>97</v>
      </c>
      <c r="B213" s="179" t="s">
        <v>121</v>
      </c>
      <c r="C213" s="179" t="s">
        <v>21</v>
      </c>
      <c r="D213" s="179"/>
      <c r="E213" s="179"/>
      <c r="F213" s="179"/>
      <c r="G213" s="179"/>
      <c r="H213" s="179">
        <v>3654.4627973000001</v>
      </c>
      <c r="I213" s="179">
        <v>18.325508553891702</v>
      </c>
      <c r="J213" s="179">
        <v>100</v>
      </c>
      <c r="K213" s="179">
        <v>0</v>
      </c>
    </row>
    <row r="214" spans="1:11" x14ac:dyDescent="0.25">
      <c r="A214" s="179" t="s">
        <v>97</v>
      </c>
      <c r="B214" s="179" t="s">
        <v>121</v>
      </c>
      <c r="C214" s="179" t="s">
        <v>22</v>
      </c>
      <c r="D214" s="179">
        <v>212.21629780000001</v>
      </c>
      <c r="E214" s="179">
        <v>39.071559175070099</v>
      </c>
      <c r="F214" s="179">
        <v>0.35848938451768603</v>
      </c>
      <c r="G214" s="179">
        <v>39.627560376253498</v>
      </c>
      <c r="H214" s="179">
        <v>58985.156613400002</v>
      </c>
      <c r="I214" s="179">
        <v>2.7118418815460998</v>
      </c>
      <c r="J214" s="179">
        <v>99.641510615482304</v>
      </c>
      <c r="K214" s="179">
        <v>0.142571701708155</v>
      </c>
    </row>
    <row r="215" spans="1:11" x14ac:dyDescent="0.25">
      <c r="A215" s="179" t="s">
        <v>99</v>
      </c>
      <c r="B215" s="179" t="s">
        <v>122</v>
      </c>
      <c r="C215" s="179" t="s">
        <v>21</v>
      </c>
      <c r="D215" s="179"/>
      <c r="E215" s="179"/>
      <c r="F215" s="179"/>
      <c r="G215" s="179"/>
      <c r="H215" s="179">
        <v>427.82030950000001</v>
      </c>
      <c r="I215" s="179">
        <v>41.889276044280102</v>
      </c>
      <c r="J215" s="179">
        <v>100</v>
      </c>
      <c r="K215" s="179">
        <v>0</v>
      </c>
    </row>
    <row r="216" spans="1:11" x14ac:dyDescent="0.25">
      <c r="A216" s="179" t="s">
        <v>99</v>
      </c>
      <c r="B216" s="179" t="s">
        <v>122</v>
      </c>
      <c r="C216" s="179" t="s">
        <v>22</v>
      </c>
      <c r="D216" s="179">
        <v>137.2206626</v>
      </c>
      <c r="E216" s="179">
        <v>40.312014948300103</v>
      </c>
      <c r="F216" s="179">
        <v>0.24681408171005101</v>
      </c>
      <c r="G216" s="179">
        <v>40.479269656597999</v>
      </c>
      <c r="H216" s="179">
        <v>55459.5514702</v>
      </c>
      <c r="I216" s="179">
        <v>2.6880462184165501</v>
      </c>
      <c r="J216" s="179">
        <v>99.753185918290001</v>
      </c>
      <c r="K216" s="179">
        <v>0.100155736146317</v>
      </c>
    </row>
    <row r="217" spans="1:11" x14ac:dyDescent="0.25">
      <c r="A217" s="179" t="s">
        <v>101</v>
      </c>
      <c r="B217" s="179" t="s">
        <v>123</v>
      </c>
      <c r="C217" s="179" t="s">
        <v>21</v>
      </c>
      <c r="D217" s="179"/>
      <c r="E217" s="179"/>
      <c r="F217" s="179"/>
      <c r="G217" s="179"/>
      <c r="H217" s="179">
        <v>396.0361418</v>
      </c>
      <c r="I217" s="179">
        <v>54.871768118788999</v>
      </c>
      <c r="J217" s="179">
        <v>100</v>
      </c>
      <c r="K217" s="179">
        <v>0</v>
      </c>
    </row>
    <row r="218" spans="1:11" x14ac:dyDescent="0.25">
      <c r="A218" s="179" t="s">
        <v>101</v>
      </c>
      <c r="B218" s="179" t="s">
        <v>123</v>
      </c>
      <c r="C218" s="179" t="s">
        <v>22</v>
      </c>
      <c r="D218" s="179">
        <v>384.44567339999998</v>
      </c>
      <c r="E218" s="179">
        <v>48.3737782670676</v>
      </c>
      <c r="F218" s="179">
        <v>0.31418794376893999</v>
      </c>
      <c r="G218" s="179">
        <v>47.878401472927699</v>
      </c>
      <c r="H218" s="179">
        <v>121977.2429351</v>
      </c>
      <c r="I218" s="179">
        <v>2.9847074098005701</v>
      </c>
      <c r="J218" s="179">
        <v>99.6858120562311</v>
      </c>
      <c r="K218" s="179">
        <v>0.15090228187374899</v>
      </c>
    </row>
    <row r="219" spans="1:11" x14ac:dyDescent="0.25">
      <c r="A219" s="179" t="s">
        <v>103</v>
      </c>
      <c r="B219" s="179" t="s">
        <v>124</v>
      </c>
      <c r="C219" s="179" t="s">
        <v>21</v>
      </c>
      <c r="D219" s="179"/>
      <c r="E219" s="179"/>
      <c r="F219" s="179"/>
      <c r="G219" s="179"/>
      <c r="H219" s="179">
        <v>461.35686809999999</v>
      </c>
      <c r="I219" s="179">
        <v>54.807678483105001</v>
      </c>
      <c r="J219" s="179">
        <v>100</v>
      </c>
      <c r="K219" s="179">
        <v>0</v>
      </c>
    </row>
    <row r="220" spans="1:11" x14ac:dyDescent="0.25">
      <c r="A220" s="179" t="s">
        <v>103</v>
      </c>
      <c r="B220" s="179" t="s">
        <v>124</v>
      </c>
      <c r="C220" s="179" t="s">
        <v>22</v>
      </c>
      <c r="D220" s="179">
        <v>41.835882599999998</v>
      </c>
      <c r="E220" s="179">
        <v>70.854005829641096</v>
      </c>
      <c r="F220" s="179">
        <v>0.109974912661585</v>
      </c>
      <c r="G220" s="179">
        <v>71.375421839907105</v>
      </c>
      <c r="H220" s="179">
        <v>37999.460616299999</v>
      </c>
      <c r="I220" s="179">
        <v>3.3069962765701799</v>
      </c>
      <c r="J220" s="179">
        <v>99.890025087338401</v>
      </c>
      <c r="K220" s="179">
        <v>7.8581477741790806E-2</v>
      </c>
    </row>
    <row r="221" spans="1:11" x14ac:dyDescent="0.25">
      <c r="A221" s="179" t="s">
        <v>111</v>
      </c>
      <c r="B221" s="179" t="s">
        <v>125</v>
      </c>
      <c r="C221" s="179" t="s">
        <v>21</v>
      </c>
      <c r="D221" s="179"/>
      <c r="E221" s="179"/>
      <c r="F221" s="179"/>
      <c r="G221" s="179"/>
      <c r="H221" s="179">
        <v>1427.0142175000001</v>
      </c>
      <c r="I221" s="179">
        <v>41.416203347266098</v>
      </c>
      <c r="J221" s="179">
        <v>100</v>
      </c>
      <c r="K221" s="179">
        <v>0</v>
      </c>
    </row>
    <row r="222" spans="1:11" x14ac:dyDescent="0.25">
      <c r="A222" s="179" t="s">
        <v>111</v>
      </c>
      <c r="B222" s="179" t="s">
        <v>125</v>
      </c>
      <c r="C222" s="179" t="s">
        <v>22</v>
      </c>
      <c r="D222" s="179">
        <v>372.55912560000002</v>
      </c>
      <c r="E222" s="179">
        <v>32.167350264829402</v>
      </c>
      <c r="F222" s="179">
        <v>0.45107044338140301</v>
      </c>
      <c r="G222" s="179">
        <v>32.031777696081001</v>
      </c>
      <c r="H222" s="179">
        <v>82221.885060800007</v>
      </c>
      <c r="I222" s="179">
        <v>1.99482350327207</v>
      </c>
      <c r="J222" s="179">
        <v>99.548929556618603</v>
      </c>
      <c r="K222" s="179">
        <v>0.14514056787971899</v>
      </c>
    </row>
    <row r="223" spans="1:11" x14ac:dyDescent="0.25">
      <c r="A223" s="179" t="s">
        <v>113</v>
      </c>
      <c r="B223" s="179" t="s">
        <v>126</v>
      </c>
      <c r="C223" s="179" t="s">
        <v>21</v>
      </c>
      <c r="D223" s="179"/>
      <c r="E223" s="179"/>
      <c r="F223" s="179"/>
      <c r="G223" s="179"/>
      <c r="H223" s="179">
        <v>1228.5978714</v>
      </c>
      <c r="I223" s="179">
        <v>41.7461191631944</v>
      </c>
      <c r="J223" s="179">
        <v>100</v>
      </c>
      <c r="K223" s="179">
        <v>4.6347502683723999E-15</v>
      </c>
    </row>
    <row r="224" spans="1:11" x14ac:dyDescent="0.25">
      <c r="A224" s="179" t="s">
        <v>113</v>
      </c>
      <c r="B224" s="179" t="s">
        <v>126</v>
      </c>
      <c r="C224" s="179" t="s">
        <v>22</v>
      </c>
      <c r="D224" s="179">
        <v>178.43126319999999</v>
      </c>
      <c r="E224" s="179">
        <v>49.525808693243199</v>
      </c>
      <c r="F224" s="179">
        <v>0.18826106234335799</v>
      </c>
      <c r="G224" s="179">
        <v>49.527910936689999</v>
      </c>
      <c r="H224" s="179">
        <v>94600.202713999999</v>
      </c>
      <c r="I224" s="179">
        <v>2.5395933978577099</v>
      </c>
      <c r="J224" s="179">
        <v>99.8117389376566</v>
      </c>
      <c r="K224" s="179">
        <v>9.3417640327982499E-2</v>
      </c>
    </row>
    <row r="225" spans="1:11" x14ac:dyDescent="0.25">
      <c r="A225" s="179" t="s">
        <v>115</v>
      </c>
      <c r="B225" s="179" t="s">
        <v>308</v>
      </c>
      <c r="C225" s="179" t="s">
        <v>21</v>
      </c>
      <c r="D225" s="179"/>
      <c r="E225" s="179"/>
      <c r="F225" s="179"/>
      <c r="G225" s="179"/>
      <c r="H225" s="179">
        <v>84.607187800000005</v>
      </c>
      <c r="I225" s="179">
        <v>71.061343197992102</v>
      </c>
      <c r="J225" s="179">
        <v>100</v>
      </c>
      <c r="K225" s="179">
        <v>0</v>
      </c>
    </row>
    <row r="226" spans="1:11" x14ac:dyDescent="0.25">
      <c r="A226" s="179" t="s">
        <v>115</v>
      </c>
      <c r="B226" s="179" t="s">
        <v>308</v>
      </c>
      <c r="C226" s="179" t="s">
        <v>22</v>
      </c>
      <c r="D226" s="179">
        <v>424.9035925</v>
      </c>
      <c r="E226" s="179">
        <v>27.428165948495501</v>
      </c>
      <c r="F226" s="179">
        <v>1.0649398812020301</v>
      </c>
      <c r="G226" s="179">
        <v>27.686344692233199</v>
      </c>
      <c r="H226" s="179">
        <v>39474.399645199999</v>
      </c>
      <c r="I226" s="179">
        <v>2.2539287753007899</v>
      </c>
      <c r="J226" s="179">
        <v>98.935060118798006</v>
      </c>
      <c r="K226" s="179">
        <v>0.29801662415792302</v>
      </c>
    </row>
    <row r="227" spans="1:11" x14ac:dyDescent="0.25">
      <c r="A227" s="179" t="s">
        <v>127</v>
      </c>
      <c r="B227" s="179" t="s">
        <v>128</v>
      </c>
      <c r="C227" s="179" t="s">
        <v>21</v>
      </c>
      <c r="D227" s="179"/>
      <c r="E227" s="179"/>
      <c r="F227" s="179"/>
      <c r="G227" s="179"/>
      <c r="H227" s="179">
        <v>450.69531699999999</v>
      </c>
      <c r="I227" s="179">
        <v>50.744744778653299</v>
      </c>
      <c r="J227" s="179">
        <v>100</v>
      </c>
      <c r="K227" s="179">
        <v>0</v>
      </c>
    </row>
    <row r="228" spans="1:11" x14ac:dyDescent="0.25">
      <c r="A228" s="179" t="s">
        <v>127</v>
      </c>
      <c r="B228" s="179" t="s">
        <v>128</v>
      </c>
      <c r="C228" s="179" t="s">
        <v>22</v>
      </c>
      <c r="D228" s="179">
        <v>72.658629599999998</v>
      </c>
      <c r="E228" s="179">
        <v>49.246233631530998</v>
      </c>
      <c r="F228" s="179">
        <v>0.25854322044514999</v>
      </c>
      <c r="G228" s="179">
        <v>48.875806880998098</v>
      </c>
      <c r="H228" s="179">
        <v>28030.429695399998</v>
      </c>
      <c r="I228" s="179">
        <v>3.5757748799787201</v>
      </c>
      <c r="J228" s="179">
        <v>99.741456779554895</v>
      </c>
      <c r="K228" s="179">
        <v>0.126692640361141</v>
      </c>
    </row>
    <row r="229" spans="1:11" x14ac:dyDescent="0.25">
      <c r="A229" s="179" t="s">
        <v>129</v>
      </c>
      <c r="B229" s="179" t="s">
        <v>130</v>
      </c>
      <c r="C229" s="179" t="s">
        <v>21</v>
      </c>
      <c r="D229" s="179"/>
      <c r="E229" s="179"/>
      <c r="F229" s="179"/>
      <c r="G229" s="179"/>
      <c r="H229" s="179">
        <v>562.48285520000002</v>
      </c>
      <c r="I229" s="179">
        <v>73.375904590416198</v>
      </c>
      <c r="J229" s="179">
        <v>100</v>
      </c>
      <c r="K229" s="179">
        <v>0</v>
      </c>
    </row>
    <row r="230" spans="1:11" x14ac:dyDescent="0.25">
      <c r="A230" s="179" t="s">
        <v>129</v>
      </c>
      <c r="B230" s="179" t="s">
        <v>130</v>
      </c>
      <c r="C230" s="179" t="s">
        <v>22</v>
      </c>
      <c r="D230" s="179">
        <v>123.6455838</v>
      </c>
      <c r="E230" s="179">
        <v>44.491318794965103</v>
      </c>
      <c r="F230" s="179">
        <v>0.228089497313645</v>
      </c>
      <c r="G230" s="179">
        <v>44.527312167764002</v>
      </c>
      <c r="H230" s="179">
        <v>54085.594761</v>
      </c>
      <c r="I230" s="179">
        <v>2.4408820131067301</v>
      </c>
      <c r="J230" s="179">
        <v>99.771910502686396</v>
      </c>
      <c r="K230" s="179">
        <v>0.10179430460840599</v>
      </c>
    </row>
    <row r="231" spans="1:11" x14ac:dyDescent="0.25">
      <c r="A231" s="179" t="s">
        <v>131</v>
      </c>
      <c r="B231" s="179" t="s">
        <v>132</v>
      </c>
      <c r="C231" s="179" t="s">
        <v>21</v>
      </c>
      <c r="D231" s="179">
        <v>38.482885099999997</v>
      </c>
      <c r="E231" s="179">
        <v>99.999999999999801</v>
      </c>
      <c r="F231" s="179">
        <v>4.1114681987702797</v>
      </c>
      <c r="G231" s="179">
        <v>47.0270885964011</v>
      </c>
      <c r="H231" s="179">
        <v>897.50599380000006</v>
      </c>
      <c r="I231" s="179">
        <v>62.346326736777897</v>
      </c>
      <c r="J231" s="179">
        <v>95.888531801229703</v>
      </c>
      <c r="K231" s="179">
        <v>2.0164077560980598</v>
      </c>
    </row>
    <row r="232" spans="1:11" x14ac:dyDescent="0.25">
      <c r="A232" s="179" t="s">
        <v>131</v>
      </c>
      <c r="B232" s="179" t="s">
        <v>132</v>
      </c>
      <c r="C232" s="179" t="s">
        <v>22</v>
      </c>
      <c r="D232" s="179">
        <v>1687.4143575999999</v>
      </c>
      <c r="E232" s="179">
        <v>22.998345675822399</v>
      </c>
      <c r="F232" s="179">
        <v>2.2313585911154799</v>
      </c>
      <c r="G232" s="179">
        <v>22.444846963836302</v>
      </c>
      <c r="H232" s="179">
        <v>73935.318999499999</v>
      </c>
      <c r="I232" s="179">
        <v>2.8139935884841498</v>
      </c>
      <c r="J232" s="179">
        <v>97.768641408884505</v>
      </c>
      <c r="K232" s="179">
        <v>0.51225527303356</v>
      </c>
    </row>
    <row r="233" spans="1:11" x14ac:dyDescent="0.25">
      <c r="A233" s="179" t="s">
        <v>133</v>
      </c>
      <c r="B233" s="179" t="s">
        <v>134</v>
      </c>
      <c r="C233" s="179" t="s">
        <v>21</v>
      </c>
      <c r="D233" s="179">
        <v>17.733398999999999</v>
      </c>
      <c r="E233" s="179">
        <v>100</v>
      </c>
      <c r="F233" s="179">
        <v>3.87302278426285</v>
      </c>
      <c r="G233" s="179">
        <v>102.787728058339</v>
      </c>
      <c r="H233" s="179">
        <v>440.13633190000002</v>
      </c>
      <c r="I233" s="179">
        <v>44.9614751986594</v>
      </c>
      <c r="J233" s="179">
        <v>96.126977215737099</v>
      </c>
      <c r="K233" s="179">
        <v>4.1413890693671798</v>
      </c>
    </row>
    <row r="234" spans="1:11" x14ac:dyDescent="0.25">
      <c r="A234" s="179" t="s">
        <v>133</v>
      </c>
      <c r="B234" s="179" t="s">
        <v>134</v>
      </c>
      <c r="C234" s="179" t="s">
        <v>22</v>
      </c>
      <c r="D234" s="179">
        <v>524.43552309999995</v>
      </c>
      <c r="E234" s="179">
        <v>26.919389118908299</v>
      </c>
      <c r="F234" s="179">
        <v>1.28817772174069</v>
      </c>
      <c r="G234" s="179">
        <v>26.523203961389601</v>
      </c>
      <c r="H234" s="179">
        <v>40186.9907226</v>
      </c>
      <c r="I234" s="179">
        <v>2.1104747387715599</v>
      </c>
      <c r="J234" s="179">
        <v>98.711822278259305</v>
      </c>
      <c r="K234" s="179">
        <v>0.34612470587296101</v>
      </c>
    </row>
    <row r="235" spans="1:11" x14ac:dyDescent="0.25">
      <c r="A235" s="179" t="s">
        <v>135</v>
      </c>
      <c r="B235" s="179" t="s">
        <v>136</v>
      </c>
      <c r="C235" s="179" t="s">
        <v>21</v>
      </c>
      <c r="D235" s="179"/>
      <c r="E235" s="179"/>
      <c r="F235" s="179"/>
      <c r="G235" s="179"/>
      <c r="H235" s="179">
        <v>3218.9031540999999</v>
      </c>
      <c r="I235" s="179">
        <v>26.058979757557999</v>
      </c>
      <c r="J235" s="179">
        <v>100</v>
      </c>
      <c r="K235" s="179">
        <v>0</v>
      </c>
    </row>
    <row r="236" spans="1:11" x14ac:dyDescent="0.25">
      <c r="A236" s="179" t="s">
        <v>135</v>
      </c>
      <c r="B236" s="179" t="s">
        <v>136</v>
      </c>
      <c r="C236" s="179" t="s">
        <v>22</v>
      </c>
      <c r="D236" s="179">
        <v>91.875331900000006</v>
      </c>
      <c r="E236" s="179">
        <v>70.360508122403502</v>
      </c>
      <c r="F236" s="179">
        <v>0.104093374308842</v>
      </c>
      <c r="G236" s="179">
        <v>70.439348230552099</v>
      </c>
      <c r="H236" s="179">
        <v>88170.545316899996</v>
      </c>
      <c r="I236" s="179">
        <v>2.65380815560937</v>
      </c>
      <c r="J236" s="179">
        <v>99.895906625691197</v>
      </c>
      <c r="K236" s="179">
        <v>7.3399098012170302E-2</v>
      </c>
    </row>
    <row r="237" spans="1:11" x14ac:dyDescent="0.25">
      <c r="A237" s="179" t="s">
        <v>137</v>
      </c>
      <c r="B237" s="179" t="s">
        <v>138</v>
      </c>
      <c r="C237" s="179" t="s">
        <v>21</v>
      </c>
      <c r="D237" s="179"/>
      <c r="E237" s="179"/>
      <c r="F237" s="179"/>
      <c r="G237" s="179"/>
      <c r="H237" s="179">
        <v>4964.0898229000004</v>
      </c>
      <c r="I237" s="179">
        <v>31.284862806169201</v>
      </c>
      <c r="J237" s="179">
        <v>100</v>
      </c>
      <c r="K237" s="179">
        <v>3.4733175009648201E-15</v>
      </c>
    </row>
    <row r="238" spans="1:11" x14ac:dyDescent="0.25">
      <c r="A238" s="179" t="s">
        <v>137</v>
      </c>
      <c r="B238" s="179" t="s">
        <v>138</v>
      </c>
      <c r="C238" s="179" t="s">
        <v>22</v>
      </c>
      <c r="D238" s="179">
        <v>71.682475199999999</v>
      </c>
      <c r="E238" s="179">
        <v>99.999999999999702</v>
      </c>
      <c r="F238" s="179">
        <v>4.5828831591315101E-2</v>
      </c>
      <c r="G238" s="179">
        <v>100.336427262634</v>
      </c>
      <c r="H238" s="179">
        <v>156341.80813970001</v>
      </c>
      <c r="I238" s="179">
        <v>2.7180588233591898</v>
      </c>
      <c r="J238" s="179">
        <v>99.954171168408706</v>
      </c>
      <c r="K238" s="179">
        <v>4.6004095414347301E-2</v>
      </c>
    </row>
    <row r="239" spans="1:11" x14ac:dyDescent="0.25">
      <c r="A239" s="179" t="s">
        <v>139</v>
      </c>
      <c r="B239" s="179" t="s">
        <v>140</v>
      </c>
      <c r="C239" s="179" t="s">
        <v>21</v>
      </c>
      <c r="D239" s="179">
        <v>263.22481349999998</v>
      </c>
      <c r="E239" s="179">
        <v>70.667862855118003</v>
      </c>
      <c r="F239" s="179">
        <v>1.8737801168392101</v>
      </c>
      <c r="G239" s="179">
        <v>72.867862682704995</v>
      </c>
      <c r="H239" s="179">
        <v>13784.5714639</v>
      </c>
      <c r="I239" s="179">
        <v>19.201469837483302</v>
      </c>
      <c r="J239" s="179">
        <v>98.1262198831608</v>
      </c>
      <c r="K239" s="179">
        <v>1.39145635502926</v>
      </c>
    </row>
    <row r="240" spans="1:11" x14ac:dyDescent="0.25">
      <c r="A240" s="179" t="s">
        <v>139</v>
      </c>
      <c r="B240" s="179" t="s">
        <v>140</v>
      </c>
      <c r="C240" s="179" t="s">
        <v>22</v>
      </c>
      <c r="D240" s="179">
        <v>1658.2449696000001</v>
      </c>
      <c r="E240" s="179">
        <v>33.913102737640003</v>
      </c>
      <c r="F240" s="179">
        <v>0.69850443802098405</v>
      </c>
      <c r="G240" s="179">
        <v>33.715661623992602</v>
      </c>
      <c r="H240" s="179">
        <v>235741.1013106</v>
      </c>
      <c r="I240" s="179">
        <v>2.60003576517851</v>
      </c>
      <c r="J240" s="179">
        <v>99.301495561978996</v>
      </c>
      <c r="K240" s="179">
        <v>0.23716197970526601</v>
      </c>
    </row>
    <row r="241" spans="1:11" x14ac:dyDescent="0.25">
      <c r="A241" s="179" t="s">
        <v>141</v>
      </c>
      <c r="B241" s="179" t="s">
        <v>142</v>
      </c>
      <c r="C241" s="179" t="s">
        <v>21</v>
      </c>
      <c r="D241" s="179"/>
      <c r="E241" s="179"/>
      <c r="F241" s="179"/>
      <c r="G241" s="179"/>
      <c r="H241" s="179">
        <v>3396.2991213999999</v>
      </c>
      <c r="I241" s="179">
        <v>25.156104537488002</v>
      </c>
      <c r="J241" s="179">
        <v>100</v>
      </c>
      <c r="K241" s="179">
        <v>0</v>
      </c>
    </row>
    <row r="242" spans="1:11" x14ac:dyDescent="0.25">
      <c r="A242" s="179" t="s">
        <v>141</v>
      </c>
      <c r="B242" s="179" t="s">
        <v>142</v>
      </c>
      <c r="C242" s="179" t="s">
        <v>22</v>
      </c>
      <c r="D242" s="179">
        <v>1981.3756827</v>
      </c>
      <c r="E242" s="179">
        <v>29.845252150321599</v>
      </c>
      <c r="F242" s="179">
        <v>2.0381954568449601</v>
      </c>
      <c r="G242" s="179">
        <v>29.5983589318563</v>
      </c>
      <c r="H242" s="179">
        <v>95230.875283999994</v>
      </c>
      <c r="I242" s="179">
        <v>2.623154736149</v>
      </c>
      <c r="J242" s="179">
        <v>97.961804543154997</v>
      </c>
      <c r="K242" s="179">
        <v>0.61582410600041704</v>
      </c>
    </row>
    <row r="243" spans="1:11" x14ac:dyDescent="0.25">
      <c r="A243" s="179" t="s">
        <v>143</v>
      </c>
      <c r="B243" s="179" t="s">
        <v>144</v>
      </c>
      <c r="C243" s="179" t="s">
        <v>21</v>
      </c>
      <c r="D243" s="179">
        <v>92.465962099999999</v>
      </c>
      <c r="E243" s="179">
        <v>99.999999999999602</v>
      </c>
      <c r="F243" s="179">
        <v>4.4006718664109696</v>
      </c>
      <c r="G243" s="179">
        <v>87.966038509085394</v>
      </c>
      <c r="H243" s="179">
        <v>2008.7123331</v>
      </c>
      <c r="I243" s="179">
        <v>32.2061273293765</v>
      </c>
      <c r="J243" s="179">
        <v>95.599328133588998</v>
      </c>
      <c r="K243" s="179">
        <v>4.0492927975980599</v>
      </c>
    </row>
    <row r="244" spans="1:11" x14ac:dyDescent="0.25">
      <c r="A244" s="179" t="s">
        <v>143</v>
      </c>
      <c r="B244" s="179" t="s">
        <v>144</v>
      </c>
      <c r="C244" s="179" t="s">
        <v>22</v>
      </c>
      <c r="D244" s="179">
        <v>2598.7325047999998</v>
      </c>
      <c r="E244" s="179">
        <v>37.779715457445398</v>
      </c>
      <c r="F244" s="179">
        <v>2.2801846822999599</v>
      </c>
      <c r="G244" s="179">
        <v>37.695473717560198</v>
      </c>
      <c r="H244" s="179">
        <v>111371.5316134</v>
      </c>
      <c r="I244" s="179">
        <v>2.9823840900152199</v>
      </c>
      <c r="J244" s="179">
        <v>97.719815317700096</v>
      </c>
      <c r="K244" s="179">
        <v>0.87958252359951805</v>
      </c>
    </row>
    <row r="245" spans="1:11" x14ac:dyDescent="0.25">
      <c r="A245" s="179" t="s">
        <v>145</v>
      </c>
      <c r="B245" s="179" t="s">
        <v>146</v>
      </c>
      <c r="C245" s="179" t="s">
        <v>21</v>
      </c>
      <c r="D245" s="179"/>
      <c r="E245" s="179"/>
      <c r="F245" s="179"/>
      <c r="G245" s="179"/>
      <c r="H245" s="179">
        <v>6221.8266651000004</v>
      </c>
      <c r="I245" s="179">
        <v>18.913432110753298</v>
      </c>
      <c r="J245" s="179">
        <v>100</v>
      </c>
      <c r="K245" s="179">
        <v>2.0998127804043101E-15</v>
      </c>
    </row>
    <row r="246" spans="1:11" x14ac:dyDescent="0.25">
      <c r="A246" s="179" t="s">
        <v>145</v>
      </c>
      <c r="B246" s="179" t="s">
        <v>146</v>
      </c>
      <c r="C246" s="179" t="s">
        <v>22</v>
      </c>
      <c r="D246" s="179">
        <v>55.9844814</v>
      </c>
      <c r="E246" s="179">
        <v>70.995383138288204</v>
      </c>
      <c r="F246" s="179">
        <v>6.7333486155792099E-2</v>
      </c>
      <c r="G246" s="179">
        <v>71.253473976573602</v>
      </c>
      <c r="H246" s="179">
        <v>83089.096215099999</v>
      </c>
      <c r="I246" s="179">
        <v>2.88248130245469</v>
      </c>
      <c r="J246" s="179">
        <v>99.932666513844197</v>
      </c>
      <c r="K246" s="179">
        <v>4.8009774690531803E-2</v>
      </c>
    </row>
    <row r="247" spans="1:11" x14ac:dyDescent="0.25">
      <c r="A247" s="179" t="s">
        <v>147</v>
      </c>
      <c r="B247" s="179" t="s">
        <v>148</v>
      </c>
      <c r="C247" s="179" t="s">
        <v>21</v>
      </c>
      <c r="D247" s="179"/>
      <c r="E247" s="179"/>
      <c r="F247" s="179"/>
      <c r="G247" s="179"/>
      <c r="H247" s="179">
        <v>1378.7972989</v>
      </c>
      <c r="I247" s="179">
        <v>42.131946817121403</v>
      </c>
      <c r="J247" s="179">
        <v>100</v>
      </c>
      <c r="K247" s="179">
        <v>0</v>
      </c>
    </row>
    <row r="248" spans="1:11" x14ac:dyDescent="0.25">
      <c r="A248" s="179" t="s">
        <v>147</v>
      </c>
      <c r="B248" s="179" t="s">
        <v>148</v>
      </c>
      <c r="C248" s="179" t="s">
        <v>22</v>
      </c>
      <c r="D248" s="179">
        <v>194.41117249999999</v>
      </c>
      <c r="E248" s="179">
        <v>39.380391163850803</v>
      </c>
      <c r="F248" s="179">
        <v>0.50627066260001696</v>
      </c>
      <c r="G248" s="179">
        <v>39.079398870918098</v>
      </c>
      <c r="H248" s="179">
        <v>38206.228418500003</v>
      </c>
      <c r="I248" s="179">
        <v>2.6692275645624699</v>
      </c>
      <c r="J248" s="179">
        <v>99.493729337399998</v>
      </c>
      <c r="K248" s="179">
        <v>0.19885427244662399</v>
      </c>
    </row>
    <row r="249" spans="1:11" x14ac:dyDescent="0.25">
      <c r="A249" s="179" t="s">
        <v>149</v>
      </c>
      <c r="B249" s="179" t="s">
        <v>150</v>
      </c>
      <c r="C249" s="179" t="s">
        <v>21</v>
      </c>
      <c r="D249" s="179"/>
      <c r="E249" s="179"/>
      <c r="F249" s="179"/>
      <c r="G249" s="179"/>
      <c r="H249" s="179">
        <v>3665.6603946999999</v>
      </c>
      <c r="I249" s="179">
        <v>21.853752753767498</v>
      </c>
      <c r="J249" s="179">
        <v>100</v>
      </c>
      <c r="K249" s="179">
        <v>0</v>
      </c>
    </row>
    <row r="250" spans="1:11" x14ac:dyDescent="0.25">
      <c r="A250" s="179" t="s">
        <v>149</v>
      </c>
      <c r="B250" s="179" t="s">
        <v>150</v>
      </c>
      <c r="C250" s="179" t="s">
        <v>22</v>
      </c>
      <c r="D250" s="179">
        <v>99.747979200000003</v>
      </c>
      <c r="E250" s="179">
        <v>75.0108313654939</v>
      </c>
      <c r="F250" s="179">
        <v>0.147786068990863</v>
      </c>
      <c r="G250" s="179">
        <v>73.765484724702702</v>
      </c>
      <c r="H250" s="179">
        <v>67395.097699499995</v>
      </c>
      <c r="I250" s="179">
        <v>2.9615327336154502</v>
      </c>
      <c r="J250" s="179">
        <v>99.852213931009103</v>
      </c>
      <c r="K250" s="179">
        <v>0.109176457741854</v>
      </c>
    </row>
    <row r="251" spans="1:11" x14ac:dyDescent="0.25">
      <c r="A251" s="179" t="s">
        <v>151</v>
      </c>
      <c r="B251" s="179" t="s">
        <v>152</v>
      </c>
      <c r="C251" s="179" t="s">
        <v>21</v>
      </c>
      <c r="D251" s="179"/>
      <c r="E251" s="179"/>
      <c r="F251" s="179"/>
      <c r="G251" s="179"/>
      <c r="H251" s="179">
        <v>1140.3167547</v>
      </c>
      <c r="I251" s="179">
        <v>25.2039377988411</v>
      </c>
      <c r="J251" s="179">
        <v>100</v>
      </c>
      <c r="K251" s="179">
        <v>0</v>
      </c>
    </row>
    <row r="252" spans="1:11" x14ac:dyDescent="0.25">
      <c r="A252" s="179" t="s">
        <v>151</v>
      </c>
      <c r="B252" s="179" t="s">
        <v>152</v>
      </c>
      <c r="C252" s="179" t="s">
        <v>22</v>
      </c>
      <c r="D252" s="179">
        <v>89.033688600000005</v>
      </c>
      <c r="E252" s="179">
        <v>48.5120592261555</v>
      </c>
      <c r="F252" s="179">
        <v>0.39639647793501198</v>
      </c>
      <c r="G252" s="179">
        <v>48.132350789674803</v>
      </c>
      <c r="H252" s="179">
        <v>22371.733133500002</v>
      </c>
      <c r="I252" s="179">
        <v>2.6059298703974001</v>
      </c>
      <c r="J252" s="179">
        <v>99.603603522065001</v>
      </c>
      <c r="K252" s="179">
        <v>0.191554257608089</v>
      </c>
    </row>
    <row r="253" spans="1:11" x14ac:dyDescent="0.25">
      <c r="A253" s="179" t="s">
        <v>153</v>
      </c>
      <c r="B253" s="179" t="s">
        <v>154</v>
      </c>
      <c r="C253" s="179" t="s">
        <v>21</v>
      </c>
      <c r="D253" s="179"/>
      <c r="E253" s="179"/>
      <c r="F253" s="179"/>
      <c r="G253" s="179"/>
      <c r="H253" s="179">
        <v>1088.3278832000001</v>
      </c>
      <c r="I253" s="179">
        <v>28.850972211073799</v>
      </c>
      <c r="J253" s="179">
        <v>100</v>
      </c>
      <c r="K253" s="179">
        <v>3.2031013631554701E-15</v>
      </c>
    </row>
    <row r="254" spans="1:11" x14ac:dyDescent="0.25">
      <c r="A254" s="179" t="s">
        <v>153</v>
      </c>
      <c r="B254" s="179" t="s">
        <v>154</v>
      </c>
      <c r="C254" s="179" t="s">
        <v>22</v>
      </c>
      <c r="D254" s="179">
        <v>118.8278021</v>
      </c>
      <c r="E254" s="179">
        <v>45.4843502463305</v>
      </c>
      <c r="F254" s="179">
        <v>0.28157638150770198</v>
      </c>
      <c r="G254" s="179">
        <v>45.535929114974202</v>
      </c>
      <c r="H254" s="179">
        <v>42082.084598200003</v>
      </c>
      <c r="I254" s="179">
        <v>2.2252738213438201</v>
      </c>
      <c r="J254" s="179">
        <v>99.718423618492295</v>
      </c>
      <c r="K254" s="179">
        <v>0.12858047373312001</v>
      </c>
    </row>
    <row r="255" spans="1:11" x14ac:dyDescent="0.25">
      <c r="A255" s="179" t="s">
        <v>155</v>
      </c>
      <c r="B255" s="179" t="s">
        <v>156</v>
      </c>
      <c r="C255" s="179" t="s">
        <v>21</v>
      </c>
      <c r="D255" s="179"/>
      <c r="E255" s="179"/>
      <c r="F255" s="179"/>
      <c r="G255" s="179"/>
      <c r="H255" s="179">
        <v>1583.7390897</v>
      </c>
      <c r="I255" s="179">
        <v>21.716629609041998</v>
      </c>
      <c r="J255" s="179">
        <v>100</v>
      </c>
      <c r="K255" s="179">
        <v>0</v>
      </c>
    </row>
    <row r="256" spans="1:11" x14ac:dyDescent="0.25">
      <c r="A256" s="179" t="s">
        <v>155</v>
      </c>
      <c r="B256" s="179" t="s">
        <v>156</v>
      </c>
      <c r="C256" s="179" t="s">
        <v>22</v>
      </c>
      <c r="D256" s="179">
        <v>11.844026700000001</v>
      </c>
      <c r="E256" s="179">
        <v>99.999999999999702</v>
      </c>
      <c r="F256" s="179">
        <v>3.1684056517756E-2</v>
      </c>
      <c r="G256" s="179">
        <v>99.829674905714498</v>
      </c>
      <c r="H256" s="179">
        <v>37369.817293599997</v>
      </c>
      <c r="I256" s="179">
        <v>3.0793898853517101</v>
      </c>
      <c r="J256" s="179">
        <v>99.968315943482196</v>
      </c>
      <c r="K256" s="179">
        <v>3.1640115490692997E-2</v>
      </c>
    </row>
    <row r="257" spans="1:11" x14ac:dyDescent="0.25">
      <c r="A257" s="179" t="s">
        <v>157</v>
      </c>
      <c r="B257" s="179" t="s">
        <v>158</v>
      </c>
      <c r="C257" s="179" t="s">
        <v>21</v>
      </c>
      <c r="D257" s="179">
        <v>49.817393500000001</v>
      </c>
      <c r="E257" s="179">
        <v>100</v>
      </c>
      <c r="F257" s="179">
        <v>2.6283659365036298</v>
      </c>
      <c r="G257" s="179">
        <v>91.948734023525105</v>
      </c>
      <c r="H257" s="179">
        <v>1845.5577066000001</v>
      </c>
      <c r="I257" s="179">
        <v>27.527609083339101</v>
      </c>
      <c r="J257" s="179">
        <v>97.371634063496401</v>
      </c>
      <c r="K257" s="179">
        <v>2.4819848484258702</v>
      </c>
    </row>
    <row r="258" spans="1:11" x14ac:dyDescent="0.25">
      <c r="A258" s="179" t="s">
        <v>157</v>
      </c>
      <c r="B258" s="179" t="s">
        <v>158</v>
      </c>
      <c r="C258" s="179" t="s">
        <v>22</v>
      </c>
      <c r="D258" s="179">
        <v>340.08365400000002</v>
      </c>
      <c r="E258" s="179">
        <v>39.5373990518817</v>
      </c>
      <c r="F258" s="179">
        <v>0.70342604145830001</v>
      </c>
      <c r="G258" s="179">
        <v>39.8227411694618</v>
      </c>
      <c r="H258" s="179">
        <v>48006.669800700001</v>
      </c>
      <c r="I258" s="179">
        <v>3.3209954838429701</v>
      </c>
      <c r="J258" s="179">
        <v>99.2965739585417</v>
      </c>
      <c r="K258" s="179">
        <v>0.28210795261222898</v>
      </c>
    </row>
    <row r="259" spans="1:11" x14ac:dyDescent="0.25">
      <c r="A259" s="179" t="s">
        <v>159</v>
      </c>
      <c r="B259" s="179" t="s">
        <v>160</v>
      </c>
      <c r="C259" s="179" t="s">
        <v>21</v>
      </c>
      <c r="D259" s="179">
        <v>44.477460000000001</v>
      </c>
      <c r="E259" s="179">
        <v>99.999999999999901</v>
      </c>
      <c r="F259" s="179">
        <v>1.0146768092893399</v>
      </c>
      <c r="G259" s="179">
        <v>99.538757907899495</v>
      </c>
      <c r="H259" s="179">
        <v>4338.9340453000004</v>
      </c>
      <c r="I259" s="179">
        <v>17.079085659164601</v>
      </c>
      <c r="J259" s="179">
        <v>98.985323190710702</v>
      </c>
      <c r="K259" s="179">
        <v>1.0203499470322499</v>
      </c>
    </row>
    <row r="260" spans="1:11" x14ac:dyDescent="0.25">
      <c r="A260" s="179" t="s">
        <v>159</v>
      </c>
      <c r="B260" s="179" t="s">
        <v>160</v>
      </c>
      <c r="C260" s="179" t="s">
        <v>22</v>
      </c>
      <c r="D260" s="179">
        <v>248.28354959999999</v>
      </c>
      <c r="E260" s="179">
        <v>41.3438640227183</v>
      </c>
      <c r="F260" s="179">
        <v>0.32069813801082098</v>
      </c>
      <c r="G260" s="179">
        <v>41.033016477501199</v>
      </c>
      <c r="H260" s="179">
        <v>77171.420580899998</v>
      </c>
      <c r="I260" s="179">
        <v>2.6844981675743198</v>
      </c>
      <c r="J260" s="179">
        <v>99.679301861989202</v>
      </c>
      <c r="K260" s="179">
        <v>0.13201549103465399</v>
      </c>
    </row>
    <row r="261" spans="1:11" x14ac:dyDescent="0.25">
      <c r="A261" s="179" t="s">
        <v>161</v>
      </c>
      <c r="B261" s="179" t="s">
        <v>162</v>
      </c>
      <c r="C261" s="179" t="s">
        <v>21</v>
      </c>
      <c r="D261" s="179">
        <v>49.328302700000002</v>
      </c>
      <c r="E261" s="179">
        <v>99.999999999999901</v>
      </c>
      <c r="F261" s="179">
        <v>1.73451440214286</v>
      </c>
      <c r="G261" s="179">
        <v>102.683813538012</v>
      </c>
      <c r="H261" s="179">
        <v>2794.5975038000001</v>
      </c>
      <c r="I261" s="179">
        <v>32.270196962571198</v>
      </c>
      <c r="J261" s="179">
        <v>98.265485597857094</v>
      </c>
      <c r="K261" s="179">
        <v>1.8125036717115399</v>
      </c>
    </row>
    <row r="262" spans="1:11" x14ac:dyDescent="0.25">
      <c r="A262" s="179" t="s">
        <v>161</v>
      </c>
      <c r="B262" s="179" t="s">
        <v>162</v>
      </c>
      <c r="C262" s="179" t="s">
        <v>22</v>
      </c>
      <c r="D262" s="179">
        <v>71.680133299999994</v>
      </c>
      <c r="E262" s="179">
        <v>70.309188540336706</v>
      </c>
      <c r="F262" s="179">
        <v>7.9466839978448098E-2</v>
      </c>
      <c r="G262" s="179">
        <v>70.046230573563605</v>
      </c>
      <c r="H262" s="179">
        <v>90129.633168500004</v>
      </c>
      <c r="I262" s="179">
        <v>2.5617084882770702</v>
      </c>
      <c r="J262" s="179">
        <v>99.920533160021606</v>
      </c>
      <c r="K262" s="179">
        <v>5.5707795185284001E-2</v>
      </c>
    </row>
    <row r="263" spans="1:11" x14ac:dyDescent="0.25">
      <c r="A263" s="179" t="s">
        <v>163</v>
      </c>
      <c r="B263" s="179" t="s">
        <v>164</v>
      </c>
      <c r="C263" s="179" t="s">
        <v>21</v>
      </c>
      <c r="D263" s="179"/>
      <c r="E263" s="179"/>
      <c r="F263" s="179"/>
      <c r="G263" s="179"/>
      <c r="H263" s="179">
        <v>1070.8758195</v>
      </c>
      <c r="I263" s="179">
        <v>31.2724611703796</v>
      </c>
      <c r="J263" s="179">
        <v>100</v>
      </c>
      <c r="K263" s="179">
        <v>0</v>
      </c>
    </row>
    <row r="264" spans="1:11" x14ac:dyDescent="0.25">
      <c r="A264" s="179" t="s">
        <v>163</v>
      </c>
      <c r="B264" s="179" t="s">
        <v>164</v>
      </c>
      <c r="C264" s="179" t="s">
        <v>22</v>
      </c>
      <c r="D264" s="179">
        <v>122.6338911</v>
      </c>
      <c r="E264" s="179">
        <v>51.928926136364304</v>
      </c>
      <c r="F264" s="179">
        <v>0.23186934907603801</v>
      </c>
      <c r="G264" s="179">
        <v>51.987928873115102</v>
      </c>
      <c r="H264" s="179">
        <v>52766.586520600002</v>
      </c>
      <c r="I264" s="179">
        <v>3.0756571167475601</v>
      </c>
      <c r="J264" s="179">
        <v>99.768130650923993</v>
      </c>
      <c r="K264" s="179">
        <v>0.12082422662400499</v>
      </c>
    </row>
    <row r="265" spans="1:11" x14ac:dyDescent="0.25">
      <c r="A265" s="179" t="s">
        <v>165</v>
      </c>
      <c r="B265" s="179" t="s">
        <v>166</v>
      </c>
      <c r="C265" s="179" t="s">
        <v>21</v>
      </c>
      <c r="D265" s="179"/>
      <c r="E265" s="179"/>
      <c r="F265" s="179"/>
      <c r="G265" s="179"/>
      <c r="H265" s="179">
        <v>4228.1055857000001</v>
      </c>
      <c r="I265" s="179">
        <v>24.790795721626498</v>
      </c>
      <c r="J265" s="179">
        <v>100</v>
      </c>
      <c r="K265" s="179">
        <v>0</v>
      </c>
    </row>
    <row r="266" spans="1:11" x14ac:dyDescent="0.25">
      <c r="A266" s="179" t="s">
        <v>165</v>
      </c>
      <c r="B266" s="179" t="s">
        <v>166</v>
      </c>
      <c r="C266" s="179" t="s">
        <v>22</v>
      </c>
      <c r="D266" s="179">
        <v>353.13432870000003</v>
      </c>
      <c r="E266" s="179">
        <v>42.298044293291298</v>
      </c>
      <c r="F266" s="179">
        <v>0.29818011372283298</v>
      </c>
      <c r="G266" s="179">
        <v>42.331612365298497</v>
      </c>
      <c r="H266" s="179">
        <v>118076.7382376</v>
      </c>
      <c r="I266" s="179">
        <v>2.8843583944209801</v>
      </c>
      <c r="J266" s="179">
        <v>99.701819886277207</v>
      </c>
      <c r="K266" s="179">
        <v>0.12660195173521599</v>
      </c>
    </row>
    <row r="267" spans="1:11" x14ac:dyDescent="0.25">
      <c r="A267" s="179" t="s">
        <v>167</v>
      </c>
      <c r="B267" s="179" t="s">
        <v>168</v>
      </c>
      <c r="C267" s="179" t="s">
        <v>21</v>
      </c>
      <c r="D267" s="179"/>
      <c r="E267" s="179"/>
      <c r="F267" s="179"/>
      <c r="G267" s="179"/>
      <c r="H267" s="179">
        <v>2312.4118905999999</v>
      </c>
      <c r="I267" s="179">
        <v>17.205738751064601</v>
      </c>
      <c r="J267" s="179">
        <v>100</v>
      </c>
      <c r="K267" s="179">
        <v>0</v>
      </c>
    </row>
    <row r="268" spans="1:11" x14ac:dyDescent="0.25">
      <c r="A268" s="179" t="s">
        <v>167</v>
      </c>
      <c r="B268" s="179" t="s">
        <v>168</v>
      </c>
      <c r="C268" s="179" t="s">
        <v>22</v>
      </c>
      <c r="D268" s="179">
        <v>187.59678980000001</v>
      </c>
      <c r="E268" s="179">
        <v>56.636741437703897</v>
      </c>
      <c r="F268" s="179">
        <v>0.29409200557106002</v>
      </c>
      <c r="G268" s="179">
        <v>56.171575487588299</v>
      </c>
      <c r="H268" s="179">
        <v>63600.872888500002</v>
      </c>
      <c r="I268" s="179">
        <v>2.4074814245432199</v>
      </c>
      <c r="J268" s="179">
        <v>99.705907994428898</v>
      </c>
      <c r="K268" s="179">
        <v>0.165683374471191</v>
      </c>
    </row>
    <row r="269" spans="1:11" x14ac:dyDescent="0.25">
      <c r="A269" s="179" t="s">
        <v>169</v>
      </c>
      <c r="B269" s="179" t="s">
        <v>170</v>
      </c>
      <c r="C269" s="179" t="s">
        <v>21</v>
      </c>
      <c r="D269" s="179"/>
      <c r="E269" s="179"/>
      <c r="F269" s="179"/>
      <c r="G269" s="179"/>
      <c r="H269" s="179">
        <v>1627.5012947</v>
      </c>
      <c r="I269" s="179">
        <v>30.120934447118501</v>
      </c>
      <c r="J269" s="179">
        <v>100</v>
      </c>
      <c r="K269" s="179">
        <v>0</v>
      </c>
    </row>
    <row r="270" spans="1:11" x14ac:dyDescent="0.25">
      <c r="A270" s="179" t="s">
        <v>169</v>
      </c>
      <c r="B270" s="179" t="s">
        <v>170</v>
      </c>
      <c r="C270" s="179" t="s">
        <v>22</v>
      </c>
      <c r="D270" s="179">
        <v>375.1292808</v>
      </c>
      <c r="E270" s="179">
        <v>48.158608244736698</v>
      </c>
      <c r="F270" s="179">
        <v>0.53279894685873996</v>
      </c>
      <c r="G270" s="179">
        <v>48.142742177161097</v>
      </c>
      <c r="H270" s="179">
        <v>70032.157184700001</v>
      </c>
      <c r="I270" s="179">
        <v>2.6916970084271798</v>
      </c>
      <c r="J270" s="179">
        <v>99.467201053141295</v>
      </c>
      <c r="K270" s="179">
        <v>0.25787799454796501</v>
      </c>
    </row>
    <row r="271" spans="1:11" x14ac:dyDescent="0.25">
      <c r="A271" s="179" t="s">
        <v>171</v>
      </c>
      <c r="B271" s="179" t="s">
        <v>172</v>
      </c>
      <c r="C271" s="179" t="s">
        <v>21</v>
      </c>
      <c r="D271" s="179">
        <v>40.2615287</v>
      </c>
      <c r="E271" s="179">
        <v>99.999999999999901</v>
      </c>
      <c r="F271" s="179">
        <v>1.3156849404787001</v>
      </c>
      <c r="G271" s="179">
        <v>99.371088405731101</v>
      </c>
      <c r="H271" s="179">
        <v>3019.8577644000002</v>
      </c>
      <c r="I271" s="179">
        <v>21.254364820220498</v>
      </c>
      <c r="J271" s="179">
        <v>98.684315059521296</v>
      </c>
      <c r="K271" s="179">
        <v>1.32484118125096</v>
      </c>
    </row>
    <row r="272" spans="1:11" x14ac:dyDescent="0.25">
      <c r="A272" s="179" t="s">
        <v>171</v>
      </c>
      <c r="B272" s="179" t="s">
        <v>172</v>
      </c>
      <c r="C272" s="179" t="s">
        <v>22</v>
      </c>
      <c r="D272" s="179">
        <v>797.87929840000004</v>
      </c>
      <c r="E272" s="179">
        <v>31.169701019184998</v>
      </c>
      <c r="F272" s="179">
        <v>1.0366400455206899</v>
      </c>
      <c r="G272" s="179">
        <v>31.000751641105001</v>
      </c>
      <c r="H272" s="179">
        <v>76169.945921899998</v>
      </c>
      <c r="I272" s="179">
        <v>2.3820722805508199</v>
      </c>
      <c r="J272" s="179">
        <v>98.963359954479301</v>
      </c>
      <c r="K272" s="179">
        <v>0.32473251319672902</v>
      </c>
    </row>
    <row r="273" spans="1:11" x14ac:dyDescent="0.25">
      <c r="A273" s="179" t="s">
        <v>173</v>
      </c>
      <c r="B273" s="179" t="s">
        <v>174</v>
      </c>
      <c r="C273" s="179" t="s">
        <v>21</v>
      </c>
      <c r="D273" s="179">
        <v>141.32364229999999</v>
      </c>
      <c r="E273" s="179">
        <v>78.412451669862307</v>
      </c>
      <c r="F273" s="179">
        <v>5.5885440334920897</v>
      </c>
      <c r="G273" s="179">
        <v>77.737343945704794</v>
      </c>
      <c r="H273" s="179">
        <v>2387.4860343</v>
      </c>
      <c r="I273" s="179">
        <v>26.5670893422757</v>
      </c>
      <c r="J273" s="179">
        <v>94.411455966507901</v>
      </c>
      <c r="K273" s="179">
        <v>4.6015450692912401</v>
      </c>
    </row>
    <row r="274" spans="1:11" x14ac:dyDescent="0.25">
      <c r="A274" s="179" t="s">
        <v>173</v>
      </c>
      <c r="B274" s="179" t="s">
        <v>174</v>
      </c>
      <c r="C274" s="179" t="s">
        <v>22</v>
      </c>
      <c r="D274" s="179">
        <v>1514.7533112000001</v>
      </c>
      <c r="E274" s="179">
        <v>21.9244802589755</v>
      </c>
      <c r="F274" s="179">
        <v>1.84853700731981</v>
      </c>
      <c r="G274" s="179">
        <v>21.8625689900786</v>
      </c>
      <c r="H274" s="179">
        <v>80428.605420699998</v>
      </c>
      <c r="I274" s="179">
        <v>2.1607432116427399</v>
      </c>
      <c r="J274" s="179">
        <v>98.151462992680194</v>
      </c>
      <c r="K274" s="179">
        <v>0.41174901138515502</v>
      </c>
    </row>
    <row r="275" spans="1:11" x14ac:dyDescent="0.25">
      <c r="A275" s="179" t="s">
        <v>175</v>
      </c>
      <c r="B275" s="179" t="s">
        <v>176</v>
      </c>
      <c r="C275" s="179" t="s">
        <v>21</v>
      </c>
      <c r="D275" s="179"/>
      <c r="E275" s="179"/>
      <c r="F275" s="179"/>
      <c r="G275" s="179"/>
      <c r="H275" s="179">
        <v>3617.6118889999998</v>
      </c>
      <c r="I275" s="179">
        <v>20.680174995946199</v>
      </c>
      <c r="J275" s="179">
        <v>100</v>
      </c>
      <c r="K275" s="179">
        <v>0</v>
      </c>
    </row>
    <row r="276" spans="1:11" x14ac:dyDescent="0.25">
      <c r="A276" s="179" t="s">
        <v>175</v>
      </c>
      <c r="B276" s="179" t="s">
        <v>176</v>
      </c>
      <c r="C276" s="179" t="s">
        <v>22</v>
      </c>
      <c r="D276" s="179">
        <v>436.32605489999997</v>
      </c>
      <c r="E276" s="179">
        <v>48.009094117589697</v>
      </c>
      <c r="F276" s="179">
        <v>0.35742739731009698</v>
      </c>
      <c r="G276" s="179">
        <v>48.270719268046598</v>
      </c>
      <c r="H276" s="179">
        <v>121637.7114094</v>
      </c>
      <c r="I276" s="179">
        <v>2.8772345929167802</v>
      </c>
      <c r="J276" s="179">
        <v>99.642572602689896</v>
      </c>
      <c r="K276" s="179">
        <v>0.17315166703954099</v>
      </c>
    </row>
    <row r="277" spans="1:11" x14ac:dyDescent="0.25">
      <c r="A277" s="179" t="s">
        <v>177</v>
      </c>
      <c r="B277" s="179" t="s">
        <v>178</v>
      </c>
      <c r="C277" s="179" t="s">
        <v>21</v>
      </c>
      <c r="D277" s="179"/>
      <c r="E277" s="179"/>
      <c r="F277" s="179"/>
      <c r="G277" s="179"/>
      <c r="H277" s="179">
        <v>1781.5034903000001</v>
      </c>
      <c r="I277" s="179">
        <v>17.272337366808902</v>
      </c>
      <c r="J277" s="179">
        <v>100</v>
      </c>
      <c r="K277" s="179">
        <v>0</v>
      </c>
    </row>
    <row r="278" spans="1:11" x14ac:dyDescent="0.25">
      <c r="A278" s="179" t="s">
        <v>177</v>
      </c>
      <c r="B278" s="179" t="s">
        <v>178</v>
      </c>
      <c r="C278" s="179" t="s">
        <v>22</v>
      </c>
      <c r="D278" s="179">
        <v>60.885686900000003</v>
      </c>
      <c r="E278" s="179">
        <v>43.911639956221798</v>
      </c>
      <c r="F278" s="179">
        <v>0.19998258063279101</v>
      </c>
      <c r="G278" s="179">
        <v>44.015201937608502</v>
      </c>
      <c r="H278" s="179">
        <v>30384.609469399998</v>
      </c>
      <c r="I278" s="179">
        <v>2.4657173343609302</v>
      </c>
      <c r="J278" s="179">
        <v>99.800017419367194</v>
      </c>
      <c r="K278" s="179">
        <v>8.8199119580997007E-2</v>
      </c>
    </row>
    <row r="279" spans="1:11" x14ac:dyDescent="0.25">
      <c r="A279" s="179" t="s">
        <v>179</v>
      </c>
      <c r="B279" s="179" t="s">
        <v>180</v>
      </c>
      <c r="C279" s="179" t="s">
        <v>21</v>
      </c>
      <c r="D279" s="179"/>
      <c r="E279" s="179"/>
      <c r="F279" s="179"/>
      <c r="G279" s="179"/>
      <c r="H279" s="179">
        <v>5158.2278382000004</v>
      </c>
      <c r="I279" s="179">
        <v>18.581339715330898</v>
      </c>
      <c r="J279" s="179">
        <v>100</v>
      </c>
      <c r="K279" s="179">
        <v>2.0629431180342199E-15</v>
      </c>
    </row>
    <row r="280" spans="1:11" x14ac:dyDescent="0.25">
      <c r="A280" s="179" t="s">
        <v>179</v>
      </c>
      <c r="B280" s="179" t="s">
        <v>180</v>
      </c>
      <c r="C280" s="179" t="s">
        <v>22</v>
      </c>
      <c r="D280" s="179">
        <v>152.72733529999999</v>
      </c>
      <c r="E280" s="179">
        <v>58.367690587403501</v>
      </c>
      <c r="F280" s="179">
        <v>0.195840147196676</v>
      </c>
      <c r="G280" s="179">
        <v>58.4846398662282</v>
      </c>
      <c r="H280" s="179">
        <v>77832.985750699998</v>
      </c>
      <c r="I280" s="179">
        <v>3.3374368261551499</v>
      </c>
      <c r="J280" s="179">
        <v>99.804159852803295</v>
      </c>
      <c r="K280" s="179">
        <v>0.114761153212844</v>
      </c>
    </row>
    <row r="281" spans="1:11" x14ac:dyDescent="0.25">
      <c r="A281" s="179" t="s">
        <v>181</v>
      </c>
      <c r="B281" s="179" t="s">
        <v>182</v>
      </c>
      <c r="C281" s="179" t="s">
        <v>21</v>
      </c>
      <c r="D281" s="179"/>
      <c r="E281" s="179"/>
      <c r="F281" s="179"/>
      <c r="G281" s="179"/>
      <c r="H281" s="179">
        <v>4463.2329030000001</v>
      </c>
      <c r="I281" s="179">
        <v>18.9971672798215</v>
      </c>
      <c r="J281" s="179">
        <v>100</v>
      </c>
      <c r="K281" s="179">
        <v>0</v>
      </c>
    </row>
    <row r="282" spans="1:11" x14ac:dyDescent="0.25">
      <c r="A282" s="179" t="s">
        <v>181</v>
      </c>
      <c r="B282" s="179" t="s">
        <v>182</v>
      </c>
      <c r="C282" s="179" t="s">
        <v>22</v>
      </c>
      <c r="D282" s="179"/>
      <c r="E282" s="179"/>
      <c r="F282" s="179"/>
      <c r="G282" s="179"/>
      <c r="H282" s="179">
        <v>61901.707917699998</v>
      </c>
      <c r="I282" s="179">
        <v>3.09527892662619</v>
      </c>
      <c r="J282" s="179">
        <v>100</v>
      </c>
      <c r="K282" s="179">
        <v>0</v>
      </c>
    </row>
    <row r="283" spans="1:11" x14ac:dyDescent="0.25">
      <c r="A283" s="179" t="s">
        <v>183</v>
      </c>
      <c r="B283" s="179" t="s">
        <v>184</v>
      </c>
      <c r="C283" s="179" t="s">
        <v>21</v>
      </c>
      <c r="D283" s="179"/>
      <c r="E283" s="179"/>
      <c r="F283" s="179"/>
      <c r="G283" s="179"/>
      <c r="H283" s="179">
        <v>2874.1385171000002</v>
      </c>
      <c r="I283" s="179">
        <v>13.540263116875201</v>
      </c>
      <c r="J283" s="179">
        <v>100</v>
      </c>
      <c r="K283" s="179">
        <v>1.50327118718377E-15</v>
      </c>
    </row>
    <row r="284" spans="1:11" x14ac:dyDescent="0.25">
      <c r="A284" s="179" t="s">
        <v>183</v>
      </c>
      <c r="B284" s="179" t="s">
        <v>184</v>
      </c>
      <c r="C284" s="179" t="s">
        <v>22</v>
      </c>
      <c r="D284" s="179">
        <v>17.406187500000001</v>
      </c>
      <c r="E284" s="179">
        <v>70.270865998284904</v>
      </c>
      <c r="F284" s="179">
        <v>0.129036530751753</v>
      </c>
      <c r="G284" s="179">
        <v>70.747977008399999</v>
      </c>
      <c r="H284" s="179">
        <v>13471.9424478</v>
      </c>
      <c r="I284" s="179">
        <v>3.77917469145833</v>
      </c>
      <c r="J284" s="179">
        <v>99.870963469248196</v>
      </c>
      <c r="K284" s="179">
        <v>9.1408685705527098E-2</v>
      </c>
    </row>
    <row r="285" spans="1:11" x14ac:dyDescent="0.25">
      <c r="A285" s="179" t="s">
        <v>185</v>
      </c>
      <c r="B285" s="179" t="s">
        <v>186</v>
      </c>
      <c r="C285" s="179" t="s">
        <v>21</v>
      </c>
      <c r="D285" s="179"/>
      <c r="E285" s="179"/>
      <c r="F285" s="179"/>
      <c r="G285" s="179"/>
      <c r="H285" s="179">
        <v>4188.7137223999998</v>
      </c>
      <c r="I285" s="179">
        <v>14.2069725809268</v>
      </c>
      <c r="J285" s="179">
        <v>100</v>
      </c>
      <c r="K285" s="179">
        <v>0</v>
      </c>
    </row>
    <row r="286" spans="1:11" x14ac:dyDescent="0.25">
      <c r="A286" s="179" t="s">
        <v>185</v>
      </c>
      <c r="B286" s="179" t="s">
        <v>186</v>
      </c>
      <c r="C286" s="179" t="s">
        <v>22</v>
      </c>
      <c r="D286" s="179">
        <v>96.712688999999997</v>
      </c>
      <c r="E286" s="179">
        <v>70.423134341348202</v>
      </c>
      <c r="F286" s="179">
        <v>0.26476033709054703</v>
      </c>
      <c r="G286" s="179">
        <v>70.409788906454807</v>
      </c>
      <c r="H286" s="179">
        <v>36431.677500700003</v>
      </c>
      <c r="I286" s="179">
        <v>3.1547045621752798</v>
      </c>
      <c r="J286" s="179">
        <v>99.735239662909393</v>
      </c>
      <c r="K286" s="179">
        <v>0.18691206346275899</v>
      </c>
    </row>
    <row r="287" spans="1:11" x14ac:dyDescent="0.25">
      <c r="A287" s="179" t="s">
        <v>187</v>
      </c>
      <c r="B287" s="179" t="s">
        <v>188</v>
      </c>
      <c r="C287" s="179" t="s">
        <v>21</v>
      </c>
      <c r="D287" s="179">
        <v>106.6891389</v>
      </c>
      <c r="E287" s="179">
        <v>86.741239198070701</v>
      </c>
      <c r="F287" s="179">
        <v>1.16581575005821</v>
      </c>
      <c r="G287" s="179">
        <v>85.848939386873496</v>
      </c>
      <c r="H287" s="179">
        <v>9044.7688761999998</v>
      </c>
      <c r="I287" s="179">
        <v>22.090810400149302</v>
      </c>
      <c r="J287" s="179">
        <v>98.834184249941799</v>
      </c>
      <c r="K287" s="179">
        <v>1.0126460436998901</v>
      </c>
    </row>
    <row r="288" spans="1:11" x14ac:dyDescent="0.25">
      <c r="A288" s="179" t="s">
        <v>187</v>
      </c>
      <c r="B288" s="179" t="s">
        <v>188</v>
      </c>
      <c r="C288" s="179" t="s">
        <v>22</v>
      </c>
      <c r="D288" s="179">
        <v>1029.4215529999999</v>
      </c>
      <c r="E288" s="179">
        <v>45.637363935330399</v>
      </c>
      <c r="F288" s="179">
        <v>1.0657901276753501</v>
      </c>
      <c r="G288" s="179">
        <v>44.5676216430846</v>
      </c>
      <c r="H288" s="179">
        <v>95558.220447900007</v>
      </c>
      <c r="I288" s="179">
        <v>3.7579435485159198</v>
      </c>
      <c r="J288" s="179">
        <v>98.934209872324701</v>
      </c>
      <c r="K288" s="179">
        <v>0.480114322664208</v>
      </c>
    </row>
    <row r="289" spans="1:11" x14ac:dyDescent="0.25">
      <c r="A289" s="179" t="s">
        <v>189</v>
      </c>
      <c r="B289" s="179" t="s">
        <v>190</v>
      </c>
      <c r="C289" s="179" t="s">
        <v>21</v>
      </c>
      <c r="D289" s="179">
        <v>79.552305099999998</v>
      </c>
      <c r="E289" s="179">
        <v>70.644940089317501</v>
      </c>
      <c r="F289" s="179">
        <v>0.97745674491169299</v>
      </c>
      <c r="G289" s="179">
        <v>69.295543426855303</v>
      </c>
      <c r="H289" s="179">
        <v>8059.1510711999999</v>
      </c>
      <c r="I289" s="179">
        <v>12.7179070596206</v>
      </c>
      <c r="J289" s="179">
        <v>99.022543255088294</v>
      </c>
      <c r="K289" s="179">
        <v>0.68401996240810803</v>
      </c>
    </row>
    <row r="290" spans="1:11" x14ac:dyDescent="0.25">
      <c r="A290" s="179" t="s">
        <v>189</v>
      </c>
      <c r="B290" s="179" t="s">
        <v>190</v>
      </c>
      <c r="C290" s="179" t="s">
        <v>22</v>
      </c>
      <c r="D290" s="179">
        <v>342.49609859999998</v>
      </c>
      <c r="E290" s="179">
        <v>27.985332416177599</v>
      </c>
      <c r="F290" s="179">
        <v>0.60974143779212198</v>
      </c>
      <c r="G290" s="179">
        <v>28.503765104481701</v>
      </c>
      <c r="H290" s="179">
        <v>55828.214529199999</v>
      </c>
      <c r="I290" s="179">
        <v>3.0561410763555599</v>
      </c>
      <c r="J290" s="179">
        <v>99.390258562207904</v>
      </c>
      <c r="K290" s="179">
        <v>0.174865494553649</v>
      </c>
    </row>
    <row r="291" spans="1:11" x14ac:dyDescent="0.25">
      <c r="A291" s="179" t="s">
        <v>191</v>
      </c>
      <c r="B291" s="179" t="s">
        <v>192</v>
      </c>
      <c r="C291" s="179" t="s">
        <v>21</v>
      </c>
      <c r="D291" s="179"/>
      <c r="E291" s="179"/>
      <c r="F291" s="179"/>
      <c r="G291" s="179"/>
      <c r="H291" s="179">
        <v>10677.679508699999</v>
      </c>
      <c r="I291" s="179">
        <v>14.7134537825987</v>
      </c>
      <c r="J291" s="179">
        <v>100</v>
      </c>
      <c r="K291" s="179">
        <v>0</v>
      </c>
    </row>
    <row r="292" spans="1:11" x14ac:dyDescent="0.25">
      <c r="A292" s="179" t="s">
        <v>191</v>
      </c>
      <c r="B292" s="179" t="s">
        <v>192</v>
      </c>
      <c r="C292" s="179" t="s">
        <v>22</v>
      </c>
      <c r="D292" s="179">
        <v>316.87401629999999</v>
      </c>
      <c r="E292" s="179">
        <v>44.631755995441402</v>
      </c>
      <c r="F292" s="179">
        <v>0.31067779565215198</v>
      </c>
      <c r="G292" s="179">
        <v>43.828807331798899</v>
      </c>
      <c r="H292" s="179">
        <v>101677.5461626</v>
      </c>
      <c r="I292" s="179">
        <v>2.7898183950799398</v>
      </c>
      <c r="J292" s="179">
        <v>99.689322204347803</v>
      </c>
      <c r="K292" s="179">
        <v>0.136590729546682</v>
      </c>
    </row>
    <row r="293" spans="1:11" x14ac:dyDescent="0.25">
      <c r="A293" s="179" t="s">
        <v>193</v>
      </c>
      <c r="B293" s="179" t="s">
        <v>194</v>
      </c>
      <c r="C293" s="179" t="s">
        <v>21</v>
      </c>
      <c r="D293" s="179">
        <v>39.275926699999999</v>
      </c>
      <c r="E293" s="179">
        <v>99.999999999999801</v>
      </c>
      <c r="F293" s="179">
        <v>0.58208306880120397</v>
      </c>
      <c r="G293" s="179">
        <v>101.30621456256399</v>
      </c>
      <c r="H293" s="179">
        <v>6708.2020202000003</v>
      </c>
      <c r="I293" s="179">
        <v>15.776379637346899</v>
      </c>
      <c r="J293" s="179">
        <v>99.417916931198803</v>
      </c>
      <c r="K293" s="179">
        <v>0.59313888362817901</v>
      </c>
    </row>
    <row r="294" spans="1:11" x14ac:dyDescent="0.25">
      <c r="A294" s="179" t="s">
        <v>193</v>
      </c>
      <c r="B294" s="179" t="s">
        <v>194</v>
      </c>
      <c r="C294" s="179" t="s">
        <v>22</v>
      </c>
      <c r="D294" s="179">
        <v>71.655780699999994</v>
      </c>
      <c r="E294" s="179">
        <v>71.915837348598302</v>
      </c>
      <c r="F294" s="179">
        <v>9.2393297222040205E-2</v>
      </c>
      <c r="G294" s="179">
        <v>71.706303910052696</v>
      </c>
      <c r="H294" s="179">
        <v>77483.516352399995</v>
      </c>
      <c r="I294" s="179">
        <v>2.7212636519453999</v>
      </c>
      <c r="J294" s="179">
        <v>99.907606702777997</v>
      </c>
      <c r="K294" s="179">
        <v>6.6313087346443506E-2</v>
      </c>
    </row>
    <row r="295" spans="1:11" x14ac:dyDescent="0.25">
      <c r="A295" s="179" t="s">
        <v>195</v>
      </c>
      <c r="B295" s="179" t="s">
        <v>196</v>
      </c>
      <c r="C295" s="179" t="s">
        <v>21</v>
      </c>
      <c r="D295" s="179"/>
      <c r="E295" s="179"/>
      <c r="F295" s="179"/>
      <c r="G295" s="179"/>
      <c r="H295" s="179">
        <v>2902.2478839999999</v>
      </c>
      <c r="I295" s="179">
        <v>16.151939086515799</v>
      </c>
      <c r="J295" s="179">
        <v>100</v>
      </c>
      <c r="K295" s="179">
        <v>0</v>
      </c>
    </row>
    <row r="296" spans="1:11" x14ac:dyDescent="0.25">
      <c r="A296" s="179" t="s">
        <v>195</v>
      </c>
      <c r="B296" s="179" t="s">
        <v>196</v>
      </c>
      <c r="C296" s="179" t="s">
        <v>22</v>
      </c>
      <c r="D296" s="179">
        <v>36.6568033</v>
      </c>
      <c r="E296" s="179">
        <v>59.374528041247203</v>
      </c>
      <c r="F296" s="179">
        <v>0.11193841549743699</v>
      </c>
      <c r="G296" s="179">
        <v>59.690028077105602</v>
      </c>
      <c r="H296" s="179">
        <v>32710.638338500001</v>
      </c>
      <c r="I296" s="179">
        <v>3.0771704499880399</v>
      </c>
      <c r="J296" s="179">
        <v>99.888061584502594</v>
      </c>
      <c r="K296" s="179">
        <v>6.6890948307133394E-2</v>
      </c>
    </row>
    <row r="297" spans="1:11" x14ac:dyDescent="0.25">
      <c r="A297" s="179" t="s">
        <v>197</v>
      </c>
      <c r="B297" s="179" t="s">
        <v>198</v>
      </c>
      <c r="C297" s="179" t="s">
        <v>21</v>
      </c>
      <c r="D297" s="179"/>
      <c r="E297" s="179"/>
      <c r="F297" s="179"/>
      <c r="G297" s="179"/>
      <c r="H297" s="179">
        <v>2209.3467280999998</v>
      </c>
      <c r="I297" s="179">
        <v>23.193856821271901</v>
      </c>
      <c r="J297" s="179">
        <v>100</v>
      </c>
      <c r="K297" s="179">
        <v>0</v>
      </c>
    </row>
    <row r="298" spans="1:11" x14ac:dyDescent="0.25">
      <c r="A298" s="179" t="s">
        <v>197</v>
      </c>
      <c r="B298" s="179" t="s">
        <v>198</v>
      </c>
      <c r="C298" s="179" t="s">
        <v>22</v>
      </c>
      <c r="D298" s="179">
        <v>419.4054721</v>
      </c>
      <c r="E298" s="179">
        <v>33.625289444628301</v>
      </c>
      <c r="F298" s="179">
        <v>0.59268286764375899</v>
      </c>
      <c r="G298" s="179">
        <v>33.604988854998602</v>
      </c>
      <c r="H298" s="179">
        <v>70344.487833499996</v>
      </c>
      <c r="I298" s="179">
        <v>2.9869096872065501</v>
      </c>
      <c r="J298" s="179">
        <v>99.407317132356198</v>
      </c>
      <c r="K298" s="179">
        <v>0.20035850213318199</v>
      </c>
    </row>
    <row r="299" spans="1:11" x14ac:dyDescent="0.25">
      <c r="A299" s="179" t="s">
        <v>199</v>
      </c>
      <c r="B299" s="179" t="s">
        <v>200</v>
      </c>
      <c r="C299" s="179" t="s">
        <v>21</v>
      </c>
      <c r="D299" s="179">
        <v>148.8328041</v>
      </c>
      <c r="E299" s="179">
        <v>41.626964869184903</v>
      </c>
      <c r="F299" s="179">
        <v>2.64171377511017</v>
      </c>
      <c r="G299" s="179">
        <v>38.723990405266697</v>
      </c>
      <c r="H299" s="179">
        <v>5485.1160931000004</v>
      </c>
      <c r="I299" s="179">
        <v>15.2952203937368</v>
      </c>
      <c r="J299" s="179">
        <v>97.358286224889795</v>
      </c>
      <c r="K299" s="179">
        <v>1.05073438376398</v>
      </c>
    </row>
    <row r="300" spans="1:11" x14ac:dyDescent="0.25">
      <c r="A300" s="179" t="s">
        <v>199</v>
      </c>
      <c r="B300" s="179" t="s">
        <v>200</v>
      </c>
      <c r="C300" s="179" t="s">
        <v>22</v>
      </c>
      <c r="D300" s="179">
        <v>593.04772879999996</v>
      </c>
      <c r="E300" s="179">
        <v>32.463046178503603</v>
      </c>
      <c r="F300" s="179">
        <v>1.0625801103652199</v>
      </c>
      <c r="G300" s="179">
        <v>31.294502668010399</v>
      </c>
      <c r="H300" s="179">
        <v>55219.000983099999</v>
      </c>
      <c r="I300" s="179">
        <v>3.6362094561482099</v>
      </c>
      <c r="J300" s="179">
        <v>98.937419889634796</v>
      </c>
      <c r="K300" s="179">
        <v>0.33610049803090902</v>
      </c>
    </row>
    <row r="301" spans="1:11" x14ac:dyDescent="0.25">
      <c r="A301" s="179" t="s">
        <v>201</v>
      </c>
      <c r="B301" s="179" t="s">
        <v>202</v>
      </c>
      <c r="C301" s="179" t="s">
        <v>21</v>
      </c>
      <c r="D301" s="179"/>
      <c r="E301" s="179"/>
      <c r="F301" s="179"/>
      <c r="G301" s="179"/>
      <c r="H301" s="179">
        <v>16517.035539100001</v>
      </c>
      <c r="I301" s="179">
        <v>16.833105806237601</v>
      </c>
      <c r="J301" s="179">
        <v>100</v>
      </c>
      <c r="K301" s="179">
        <v>1.8688501642036401E-15</v>
      </c>
    </row>
    <row r="302" spans="1:11" x14ac:dyDescent="0.25">
      <c r="A302" s="179" t="s">
        <v>201</v>
      </c>
      <c r="B302" s="179" t="s">
        <v>202</v>
      </c>
      <c r="C302" s="179" t="s">
        <v>22</v>
      </c>
      <c r="D302" s="179">
        <v>377.33848819999997</v>
      </c>
      <c r="E302" s="179">
        <v>45.0352888106233</v>
      </c>
      <c r="F302" s="179">
        <v>0.32066876126886001</v>
      </c>
      <c r="G302" s="179">
        <v>44.257792909141301</v>
      </c>
      <c r="H302" s="179">
        <v>117295.01809149999</v>
      </c>
      <c r="I302" s="179">
        <v>3.45596660778808</v>
      </c>
      <c r="J302" s="179">
        <v>99.679331238731095</v>
      </c>
      <c r="K302" s="179">
        <v>0.142377476376503</v>
      </c>
    </row>
    <row r="303" spans="1:11" x14ac:dyDescent="0.25">
      <c r="A303" s="179" t="s">
        <v>203</v>
      </c>
      <c r="B303" s="179" t="s">
        <v>204</v>
      </c>
      <c r="C303" s="179" t="s">
        <v>21</v>
      </c>
      <c r="D303" s="179"/>
      <c r="E303" s="179"/>
      <c r="F303" s="179"/>
      <c r="G303" s="179"/>
      <c r="H303" s="179">
        <v>14344.7343365</v>
      </c>
      <c r="I303" s="179">
        <v>18.0412062670766</v>
      </c>
      <c r="J303" s="179">
        <v>100</v>
      </c>
      <c r="K303" s="179">
        <v>0</v>
      </c>
    </row>
    <row r="304" spans="1:11" x14ac:dyDescent="0.25">
      <c r="A304" s="179" t="s">
        <v>203</v>
      </c>
      <c r="B304" s="179" t="s">
        <v>204</v>
      </c>
      <c r="C304" s="179" t="s">
        <v>22</v>
      </c>
      <c r="D304" s="179">
        <v>1354.9005830999999</v>
      </c>
      <c r="E304" s="179">
        <v>27.7730962287512</v>
      </c>
      <c r="F304" s="179">
        <v>1.06644623929309</v>
      </c>
      <c r="G304" s="179">
        <v>27.344902023337699</v>
      </c>
      <c r="H304" s="179">
        <v>125693.28367400001</v>
      </c>
      <c r="I304" s="179">
        <v>2.89552545265899</v>
      </c>
      <c r="J304" s="179">
        <v>98.9335537607069</v>
      </c>
      <c r="K304" s="179">
        <v>0.29476215922821403</v>
      </c>
    </row>
    <row r="305" spans="1:11" x14ac:dyDescent="0.25">
      <c r="A305" s="179" t="s">
        <v>205</v>
      </c>
      <c r="B305" s="179" t="s">
        <v>206</v>
      </c>
      <c r="C305" s="179" t="s">
        <v>21</v>
      </c>
      <c r="D305" s="179"/>
      <c r="E305" s="179"/>
      <c r="F305" s="179"/>
      <c r="G305" s="179"/>
      <c r="H305" s="179">
        <v>10235.059673600001</v>
      </c>
      <c r="I305" s="179">
        <v>13.353169741705701</v>
      </c>
      <c r="J305" s="179">
        <v>100</v>
      </c>
      <c r="K305" s="179">
        <v>1.48249964989697E-15</v>
      </c>
    </row>
    <row r="306" spans="1:11" x14ac:dyDescent="0.25">
      <c r="A306" s="179" t="s">
        <v>205</v>
      </c>
      <c r="B306" s="179" t="s">
        <v>206</v>
      </c>
      <c r="C306" s="179" t="s">
        <v>22</v>
      </c>
      <c r="D306" s="179">
        <v>162.7799297</v>
      </c>
      <c r="E306" s="179">
        <v>40.809649978844597</v>
      </c>
      <c r="F306" s="179">
        <v>0.21898120801252099</v>
      </c>
      <c r="G306" s="179">
        <v>41.250205224846503</v>
      </c>
      <c r="H306" s="179">
        <v>74172.333652600006</v>
      </c>
      <c r="I306" s="179">
        <v>2.8711239515924598</v>
      </c>
      <c r="J306" s="179">
        <v>99.781018791987506</v>
      </c>
      <c r="K306" s="179">
        <v>9.05284379760877E-2</v>
      </c>
    </row>
    <row r="307" spans="1:11" x14ac:dyDescent="0.25">
      <c r="A307" s="179" t="s">
        <v>207</v>
      </c>
      <c r="B307" s="179" t="s">
        <v>208</v>
      </c>
      <c r="C307" s="179" t="s">
        <v>21</v>
      </c>
      <c r="D307" s="179"/>
      <c r="E307" s="179"/>
      <c r="F307" s="179"/>
      <c r="G307" s="179"/>
      <c r="H307" s="179">
        <v>12680.632134900001</v>
      </c>
      <c r="I307" s="179">
        <v>21.007840910721299</v>
      </c>
      <c r="J307" s="179">
        <v>100</v>
      </c>
      <c r="K307" s="179">
        <v>0</v>
      </c>
    </row>
    <row r="308" spans="1:11" x14ac:dyDescent="0.25">
      <c r="A308" s="179" t="s">
        <v>207</v>
      </c>
      <c r="B308" s="179" t="s">
        <v>208</v>
      </c>
      <c r="C308" s="179" t="s">
        <v>22</v>
      </c>
      <c r="D308" s="179">
        <v>266.1602967</v>
      </c>
      <c r="E308" s="179">
        <v>70.576546562972595</v>
      </c>
      <c r="F308" s="179">
        <v>0.109316141877094</v>
      </c>
      <c r="G308" s="179">
        <v>70.332149832571005</v>
      </c>
      <c r="H308" s="179">
        <v>243211.4196194</v>
      </c>
      <c r="I308" s="179">
        <v>3.0600085019494299</v>
      </c>
      <c r="J308" s="179">
        <v>99.890683858122898</v>
      </c>
      <c r="K308" s="179">
        <v>7.6968531725525702E-2</v>
      </c>
    </row>
    <row r="309" spans="1:11" x14ac:dyDescent="0.25">
      <c r="A309" s="179" t="s">
        <v>209</v>
      </c>
      <c r="B309" s="179" t="s">
        <v>210</v>
      </c>
      <c r="C309" s="179" t="s">
        <v>21</v>
      </c>
      <c r="D309" s="179">
        <v>31.031329700000001</v>
      </c>
      <c r="E309" s="179">
        <v>100</v>
      </c>
      <c r="F309" s="179">
        <v>3.4751327944289598</v>
      </c>
      <c r="G309" s="179">
        <v>103.905686501706</v>
      </c>
      <c r="H309" s="179">
        <v>861.92245179999998</v>
      </c>
      <c r="I309" s="179">
        <v>37.050307803612398</v>
      </c>
      <c r="J309" s="179">
        <v>96.524867205570999</v>
      </c>
      <c r="K309" s="179">
        <v>3.7408604553759299</v>
      </c>
    </row>
    <row r="310" spans="1:11" x14ac:dyDescent="0.25">
      <c r="A310" s="179" t="s">
        <v>209</v>
      </c>
      <c r="B310" s="179" t="s">
        <v>210</v>
      </c>
      <c r="C310" s="179" t="s">
        <v>22</v>
      </c>
      <c r="D310" s="179">
        <v>664.96827289999999</v>
      </c>
      <c r="E310" s="179">
        <v>25.782396254485299</v>
      </c>
      <c r="F310" s="179">
        <v>0.86721022846556595</v>
      </c>
      <c r="G310" s="179">
        <v>25.883656977846599</v>
      </c>
      <c r="H310" s="179">
        <v>76014.048080099994</v>
      </c>
      <c r="I310" s="179">
        <v>2.4646387636238201</v>
      </c>
      <c r="J310" s="179">
        <v>99.132789771534405</v>
      </c>
      <c r="K310" s="179">
        <v>0.226429339202639</v>
      </c>
    </row>
    <row r="311" spans="1:11" x14ac:dyDescent="0.25">
      <c r="A311" s="179" t="s">
        <v>211</v>
      </c>
      <c r="B311" s="179" t="s">
        <v>212</v>
      </c>
      <c r="C311" s="179" t="s">
        <v>21</v>
      </c>
      <c r="D311" s="179"/>
      <c r="E311" s="179"/>
      <c r="F311" s="179"/>
      <c r="G311" s="179"/>
      <c r="H311" s="179">
        <v>4558.5318274000001</v>
      </c>
      <c r="I311" s="179">
        <v>26.078458489632499</v>
      </c>
      <c r="J311" s="179">
        <v>100</v>
      </c>
      <c r="K311" s="179">
        <v>0</v>
      </c>
    </row>
    <row r="312" spans="1:11" x14ac:dyDescent="0.25">
      <c r="A312" s="179" t="s">
        <v>211</v>
      </c>
      <c r="B312" s="179" t="s">
        <v>212</v>
      </c>
      <c r="C312" s="179" t="s">
        <v>22</v>
      </c>
      <c r="D312" s="179">
        <v>149.37041429999999</v>
      </c>
      <c r="E312" s="179">
        <v>74.400024484275207</v>
      </c>
      <c r="F312" s="179">
        <v>0.101113209469385</v>
      </c>
      <c r="G312" s="179">
        <v>74.765912123033004</v>
      </c>
      <c r="H312" s="179">
        <v>147576.5450065</v>
      </c>
      <c r="I312" s="179">
        <v>3.1332429183677002</v>
      </c>
      <c r="J312" s="179">
        <v>99.898886790530597</v>
      </c>
      <c r="K312" s="179">
        <v>7.5674730485409694E-2</v>
      </c>
    </row>
    <row r="313" spans="1:11" x14ac:dyDescent="0.25">
      <c r="A313" s="179" t="s">
        <v>213</v>
      </c>
      <c r="B313" s="179" t="s">
        <v>214</v>
      </c>
      <c r="C313" s="179" t="s">
        <v>21</v>
      </c>
      <c r="D313" s="179"/>
      <c r="E313" s="179"/>
      <c r="F313" s="179"/>
      <c r="G313" s="179"/>
      <c r="H313" s="179">
        <v>9453.7934648999999</v>
      </c>
      <c r="I313" s="179">
        <v>19.002739711124299</v>
      </c>
      <c r="J313" s="179">
        <v>100</v>
      </c>
      <c r="K313" s="179">
        <v>0</v>
      </c>
    </row>
    <row r="314" spans="1:11" x14ac:dyDescent="0.25">
      <c r="A314" s="179" t="s">
        <v>213</v>
      </c>
      <c r="B314" s="179" t="s">
        <v>214</v>
      </c>
      <c r="C314" s="179" t="s">
        <v>22</v>
      </c>
      <c r="D314" s="179">
        <v>130.7086831</v>
      </c>
      <c r="E314" s="179">
        <v>70.272206477748696</v>
      </c>
      <c r="F314" s="179">
        <v>0.11559815262060601</v>
      </c>
      <c r="G314" s="179">
        <v>70.161836515633794</v>
      </c>
      <c r="H314" s="179">
        <v>112940.8933597</v>
      </c>
      <c r="I314" s="179">
        <v>3.2331140768900699</v>
      </c>
      <c r="J314" s="179">
        <v>99.884401847379394</v>
      </c>
      <c r="K314" s="179">
        <v>8.1199652154587298E-2</v>
      </c>
    </row>
    <row r="315" spans="1:11" x14ac:dyDescent="0.25">
      <c r="A315" s="179" t="s">
        <v>215</v>
      </c>
      <c r="B315" s="179" t="s">
        <v>216</v>
      </c>
      <c r="C315" s="179" t="s">
        <v>21</v>
      </c>
      <c r="D315" s="179">
        <v>109.6422998</v>
      </c>
      <c r="E315" s="179">
        <v>99.999999999999801</v>
      </c>
      <c r="F315" s="179">
        <v>2.2715321547356</v>
      </c>
      <c r="G315" s="179">
        <v>96.465024955284605</v>
      </c>
      <c r="H315" s="179">
        <v>4717.1570731000002</v>
      </c>
      <c r="I315" s="179">
        <v>25.696818868431201</v>
      </c>
      <c r="J315" s="179">
        <v>97.728467845264404</v>
      </c>
      <c r="K315" s="179">
        <v>2.2421655718602298</v>
      </c>
    </row>
    <row r="316" spans="1:11" x14ac:dyDescent="0.25">
      <c r="A316" s="179" t="s">
        <v>215</v>
      </c>
      <c r="B316" s="179" t="s">
        <v>216</v>
      </c>
      <c r="C316" s="179" t="s">
        <v>22</v>
      </c>
      <c r="D316" s="179">
        <v>356.50222079999998</v>
      </c>
      <c r="E316" s="179">
        <v>73.884352945683602</v>
      </c>
      <c r="F316" s="179">
        <v>0.30199408617939699</v>
      </c>
      <c r="G316" s="179">
        <v>73.544795477725998</v>
      </c>
      <c r="H316" s="179">
        <v>117692.90242490001</v>
      </c>
      <c r="I316" s="179">
        <v>2.5682661493528398</v>
      </c>
      <c r="J316" s="179">
        <v>99.698005913820595</v>
      </c>
      <c r="K316" s="179">
        <v>0.22277369642422901</v>
      </c>
    </row>
    <row r="317" spans="1:11" x14ac:dyDescent="0.25">
      <c r="A317" s="179" t="s">
        <v>217</v>
      </c>
      <c r="B317" s="179" t="s">
        <v>218</v>
      </c>
      <c r="C317" s="179" t="s">
        <v>21</v>
      </c>
      <c r="D317" s="179">
        <v>11.7995892</v>
      </c>
      <c r="E317" s="179">
        <v>100</v>
      </c>
      <c r="F317" s="179">
        <v>0.63992826365275601</v>
      </c>
      <c r="G317" s="179">
        <v>99.603665428322799</v>
      </c>
      <c r="H317" s="179">
        <v>1832.0929016</v>
      </c>
      <c r="I317" s="179">
        <v>19.905357506623702</v>
      </c>
      <c r="J317" s="179">
        <v>99.360071736347194</v>
      </c>
      <c r="K317" s="179">
        <v>0.64149712814347704</v>
      </c>
    </row>
    <row r="318" spans="1:11" x14ac:dyDescent="0.25">
      <c r="A318" s="179" t="s">
        <v>217</v>
      </c>
      <c r="B318" s="179" t="s">
        <v>218</v>
      </c>
      <c r="C318" s="179" t="s">
        <v>22</v>
      </c>
      <c r="D318" s="179">
        <v>46.502189700000002</v>
      </c>
      <c r="E318" s="179">
        <v>66.932529638140593</v>
      </c>
      <c r="F318" s="179">
        <v>0.166524408221294</v>
      </c>
      <c r="G318" s="179">
        <v>67.227353463847194</v>
      </c>
      <c r="H318" s="179">
        <v>27878.647160299999</v>
      </c>
      <c r="I318" s="179">
        <v>3.1065220668258799</v>
      </c>
      <c r="J318" s="179">
        <v>99.833475591778694</v>
      </c>
      <c r="K318" s="179">
        <v>0.112136687473724</v>
      </c>
    </row>
    <row r="319" spans="1:11" x14ac:dyDescent="0.25">
      <c r="A319" s="179" t="s">
        <v>219</v>
      </c>
      <c r="B319" s="179" t="s">
        <v>220</v>
      </c>
      <c r="C319" s="179" t="s">
        <v>21</v>
      </c>
      <c r="D319" s="179"/>
      <c r="E319" s="179"/>
      <c r="F319" s="179"/>
      <c r="G319" s="179"/>
      <c r="H319" s="179">
        <v>1445.126802</v>
      </c>
      <c r="I319" s="179">
        <v>38.301335232826197</v>
      </c>
      <c r="J319" s="179">
        <v>100</v>
      </c>
      <c r="K319" s="179">
        <v>0</v>
      </c>
    </row>
    <row r="320" spans="1:11" x14ac:dyDescent="0.25">
      <c r="A320" s="179" t="s">
        <v>219</v>
      </c>
      <c r="B320" s="179" t="s">
        <v>220</v>
      </c>
      <c r="C320" s="179" t="s">
        <v>22</v>
      </c>
      <c r="D320" s="179">
        <v>99.181955400000007</v>
      </c>
      <c r="E320" s="179">
        <v>57.205088233161597</v>
      </c>
      <c r="F320" s="179">
        <v>0.18209383271473001</v>
      </c>
      <c r="G320" s="179">
        <v>56.641015778870198</v>
      </c>
      <c r="H320" s="179">
        <v>54368.316433400003</v>
      </c>
      <c r="I320" s="179">
        <v>3.0663892880031298</v>
      </c>
      <c r="J320" s="179">
        <v>99.817906167285301</v>
      </c>
      <c r="K320" s="179">
        <v>0.103327950345349</v>
      </c>
    </row>
    <row r="321" spans="1:11" x14ac:dyDescent="0.25">
      <c r="A321" s="179" t="s">
        <v>221</v>
      </c>
      <c r="B321" s="179" t="s">
        <v>222</v>
      </c>
      <c r="C321" s="179" t="s">
        <v>21</v>
      </c>
      <c r="D321" s="179"/>
      <c r="E321" s="179"/>
      <c r="F321" s="179"/>
      <c r="G321" s="179"/>
      <c r="H321" s="179">
        <v>526.54367990000003</v>
      </c>
      <c r="I321" s="179">
        <v>36.549449358293003</v>
      </c>
      <c r="J321" s="179">
        <v>100</v>
      </c>
      <c r="K321" s="179">
        <v>0</v>
      </c>
    </row>
    <row r="322" spans="1:11" x14ac:dyDescent="0.25">
      <c r="A322" s="179" t="s">
        <v>221</v>
      </c>
      <c r="B322" s="179" t="s">
        <v>222</v>
      </c>
      <c r="C322" s="179" t="s">
        <v>22</v>
      </c>
      <c r="D322" s="179"/>
      <c r="E322" s="179"/>
      <c r="F322" s="179"/>
      <c r="G322" s="179"/>
      <c r="H322" s="179">
        <v>25869.692026000001</v>
      </c>
      <c r="I322" s="179">
        <v>2.3192058490554199</v>
      </c>
      <c r="J322" s="179">
        <v>100</v>
      </c>
      <c r="K322" s="179">
        <v>0</v>
      </c>
    </row>
    <row r="323" spans="1:11" x14ac:dyDescent="0.25">
      <c r="A323" s="179" t="s">
        <v>223</v>
      </c>
      <c r="B323" s="179" t="s">
        <v>224</v>
      </c>
      <c r="C323" s="179" t="s">
        <v>21</v>
      </c>
      <c r="D323" s="179"/>
      <c r="E323" s="179"/>
      <c r="F323" s="179"/>
      <c r="G323" s="179"/>
      <c r="H323" s="179">
        <v>5583.5790685000002</v>
      </c>
      <c r="I323" s="179">
        <v>22.622059607606399</v>
      </c>
      <c r="J323" s="179">
        <v>100</v>
      </c>
      <c r="K323" s="179">
        <v>0</v>
      </c>
    </row>
    <row r="324" spans="1:11" x14ac:dyDescent="0.25">
      <c r="A324" s="179" t="s">
        <v>223</v>
      </c>
      <c r="B324" s="179" t="s">
        <v>224</v>
      </c>
      <c r="C324" s="179" t="s">
        <v>22</v>
      </c>
      <c r="D324" s="179"/>
      <c r="E324" s="179"/>
      <c r="F324" s="179"/>
      <c r="G324" s="179"/>
      <c r="H324" s="179">
        <v>109876.8251571</v>
      </c>
      <c r="I324" s="179">
        <v>2.5913596850561098</v>
      </c>
      <c r="J324" s="179">
        <v>100</v>
      </c>
      <c r="K324" s="179">
        <v>0</v>
      </c>
    </row>
    <row r="325" spans="1:11" x14ac:dyDescent="0.25">
      <c r="A325" s="179" t="s">
        <v>225</v>
      </c>
      <c r="B325" s="179" t="s">
        <v>226</v>
      </c>
      <c r="C325" s="179" t="s">
        <v>21</v>
      </c>
      <c r="D325" s="179"/>
      <c r="E325" s="179"/>
      <c r="F325" s="179"/>
      <c r="G325" s="179"/>
      <c r="H325" s="179">
        <v>5665.5374623999996</v>
      </c>
      <c r="I325" s="179">
        <v>14.645747438334199</v>
      </c>
      <c r="J325" s="179">
        <v>100</v>
      </c>
      <c r="K325" s="179">
        <v>0</v>
      </c>
    </row>
    <row r="326" spans="1:11" x14ac:dyDescent="0.25">
      <c r="A326" s="179" t="s">
        <v>225</v>
      </c>
      <c r="B326" s="179" t="s">
        <v>226</v>
      </c>
      <c r="C326" s="179" t="s">
        <v>22</v>
      </c>
      <c r="D326" s="179"/>
      <c r="E326" s="179"/>
      <c r="F326" s="179"/>
      <c r="G326" s="179"/>
      <c r="H326" s="179">
        <v>42649.227106400002</v>
      </c>
      <c r="I326" s="179">
        <v>2.1527812048524702</v>
      </c>
      <c r="J326" s="179">
        <v>100</v>
      </c>
      <c r="K326" s="179">
        <v>0</v>
      </c>
    </row>
    <row r="327" spans="1:11" x14ac:dyDescent="0.25">
      <c r="A327" s="179" t="s">
        <v>227</v>
      </c>
      <c r="B327" s="179" t="s">
        <v>228</v>
      </c>
      <c r="C327" s="179" t="s">
        <v>21</v>
      </c>
      <c r="D327" s="179">
        <v>55.985168000000002</v>
      </c>
      <c r="E327" s="179">
        <v>70.5834739167979</v>
      </c>
      <c r="F327" s="179">
        <v>1.54499180345259</v>
      </c>
      <c r="G327" s="179">
        <v>71.127615266733798</v>
      </c>
      <c r="H327" s="179">
        <v>3567.6695255</v>
      </c>
      <c r="I327" s="179">
        <v>15.5243021602114</v>
      </c>
      <c r="J327" s="179">
        <v>98.455008196547396</v>
      </c>
      <c r="K327" s="179">
        <v>1.11616041275274</v>
      </c>
    </row>
    <row r="328" spans="1:11" x14ac:dyDescent="0.25">
      <c r="A328" s="179" t="s">
        <v>227</v>
      </c>
      <c r="B328" s="179" t="s">
        <v>228</v>
      </c>
      <c r="C328" s="179" t="s">
        <v>22</v>
      </c>
      <c r="D328" s="179">
        <v>93.601757399999997</v>
      </c>
      <c r="E328" s="179">
        <v>57.901301317620899</v>
      </c>
      <c r="F328" s="179">
        <v>0.18252136021614401</v>
      </c>
      <c r="G328" s="179">
        <v>57.402428517251501</v>
      </c>
      <c r="H328" s="179">
        <v>51189.030198200002</v>
      </c>
      <c r="I328" s="179">
        <v>3.2234523250296201</v>
      </c>
      <c r="J328" s="179">
        <v>99.8174786397839</v>
      </c>
      <c r="K328" s="179">
        <v>0.10496327372171101</v>
      </c>
    </row>
    <row r="329" spans="1:11" x14ac:dyDescent="0.25">
      <c r="A329" s="179" t="s">
        <v>229</v>
      </c>
      <c r="B329" s="179" t="s">
        <v>230</v>
      </c>
      <c r="C329" s="179" t="s">
        <v>21</v>
      </c>
      <c r="D329" s="179"/>
      <c r="E329" s="179"/>
      <c r="F329" s="179"/>
      <c r="G329" s="179"/>
      <c r="H329" s="179">
        <v>14619.9877915</v>
      </c>
      <c r="I329" s="179">
        <v>11.075246098697599</v>
      </c>
      <c r="J329" s="179">
        <v>100</v>
      </c>
      <c r="K329" s="179">
        <v>0</v>
      </c>
    </row>
    <row r="330" spans="1:11" x14ac:dyDescent="0.25">
      <c r="A330" s="179" t="s">
        <v>229</v>
      </c>
      <c r="B330" s="179" t="s">
        <v>230</v>
      </c>
      <c r="C330" s="179" t="s">
        <v>22</v>
      </c>
      <c r="D330" s="179">
        <v>183.49560349999999</v>
      </c>
      <c r="E330" s="179">
        <v>69.6254886045826</v>
      </c>
      <c r="F330" s="179">
        <v>0.176527461843551</v>
      </c>
      <c r="G330" s="179">
        <v>69.682659425943896</v>
      </c>
      <c r="H330" s="179">
        <v>103763.84583770001</v>
      </c>
      <c r="I330" s="179">
        <v>2.7990316889390798</v>
      </c>
      <c r="J330" s="179">
        <v>99.823472538156494</v>
      </c>
      <c r="K330" s="179">
        <v>0.123226558746177</v>
      </c>
    </row>
    <row r="331" spans="1:11" x14ac:dyDescent="0.25">
      <c r="A331" s="179" t="s">
        <v>231</v>
      </c>
      <c r="B331" s="179" t="s">
        <v>232</v>
      </c>
      <c r="C331" s="179" t="s">
        <v>21</v>
      </c>
      <c r="D331" s="179"/>
      <c r="E331" s="179"/>
      <c r="F331" s="179"/>
      <c r="G331" s="179"/>
      <c r="H331" s="179">
        <v>720.5720149</v>
      </c>
      <c r="I331" s="179">
        <v>27.1867127002199</v>
      </c>
      <c r="J331" s="179">
        <v>100</v>
      </c>
      <c r="K331" s="179">
        <v>0</v>
      </c>
    </row>
    <row r="332" spans="1:11" x14ac:dyDescent="0.25">
      <c r="A332" s="179" t="s">
        <v>231</v>
      </c>
      <c r="B332" s="179" t="s">
        <v>232</v>
      </c>
      <c r="C332" s="179" t="s">
        <v>22</v>
      </c>
      <c r="D332" s="179">
        <v>9.0558201999999994</v>
      </c>
      <c r="E332" s="179">
        <v>99.999999999999702</v>
      </c>
      <c r="F332" s="179">
        <v>3.3405435170683402E-2</v>
      </c>
      <c r="G332" s="179">
        <v>100.710525669557</v>
      </c>
      <c r="H332" s="179">
        <v>27099.766901999999</v>
      </c>
      <c r="I332" s="179">
        <v>2.3017503699556401</v>
      </c>
      <c r="J332" s="179">
        <v>99.966594564829293</v>
      </c>
      <c r="K332" s="179">
        <v>3.3654031638319599E-2</v>
      </c>
    </row>
    <row r="333" spans="1:11" x14ac:dyDescent="0.25">
      <c r="A333" s="179" t="s">
        <v>233</v>
      </c>
      <c r="B333" s="179" t="s">
        <v>234</v>
      </c>
      <c r="C333" s="179" t="s">
        <v>21</v>
      </c>
      <c r="D333" s="179"/>
      <c r="E333" s="179"/>
      <c r="F333" s="179"/>
      <c r="G333" s="179"/>
      <c r="H333" s="179">
        <v>16464.898157</v>
      </c>
      <c r="I333" s="179">
        <v>15.688202475591</v>
      </c>
      <c r="J333" s="179">
        <v>100</v>
      </c>
      <c r="K333" s="179">
        <v>0</v>
      </c>
    </row>
    <row r="334" spans="1:11" x14ac:dyDescent="0.25">
      <c r="A334" s="179" t="s">
        <v>233</v>
      </c>
      <c r="B334" s="179" t="s">
        <v>234</v>
      </c>
      <c r="C334" s="179" t="s">
        <v>22</v>
      </c>
      <c r="D334" s="179">
        <v>532.31722000000002</v>
      </c>
      <c r="E334" s="179">
        <v>65.241135571326794</v>
      </c>
      <c r="F334" s="179">
        <v>0.34263160641221002</v>
      </c>
      <c r="G334" s="179">
        <v>64.525764930875894</v>
      </c>
      <c r="H334" s="179">
        <v>154829.07094090001</v>
      </c>
      <c r="I334" s="179">
        <v>3.26159054305234</v>
      </c>
      <c r="J334" s="179">
        <v>99.657368393587802</v>
      </c>
      <c r="K334" s="179">
        <v>0.221845778687702</v>
      </c>
    </row>
    <row r="335" spans="1:11" x14ac:dyDescent="0.25">
      <c r="A335" s="179" t="s">
        <v>235</v>
      </c>
      <c r="B335" s="179" t="s">
        <v>236</v>
      </c>
      <c r="C335" s="179" t="s">
        <v>21</v>
      </c>
      <c r="D335" s="179"/>
      <c r="E335" s="179"/>
      <c r="F335" s="179"/>
      <c r="G335" s="179"/>
      <c r="H335" s="179">
        <v>14609.5211633</v>
      </c>
      <c r="I335" s="179">
        <v>16.607030815985599</v>
      </c>
      <c r="J335" s="179">
        <v>100</v>
      </c>
      <c r="K335" s="179">
        <v>0</v>
      </c>
    </row>
    <row r="336" spans="1:11" x14ac:dyDescent="0.25">
      <c r="A336" s="179" t="s">
        <v>235</v>
      </c>
      <c r="B336" s="179" t="s">
        <v>236</v>
      </c>
      <c r="C336" s="179" t="s">
        <v>22</v>
      </c>
      <c r="D336" s="179">
        <v>287.86348079999999</v>
      </c>
      <c r="E336" s="179">
        <v>57.1704359817777</v>
      </c>
      <c r="F336" s="179">
        <v>0.15168173672072299</v>
      </c>
      <c r="G336" s="179">
        <v>57.151730436854301</v>
      </c>
      <c r="H336" s="179">
        <v>189493.3765178</v>
      </c>
      <c r="I336" s="179">
        <v>2.73472192629885</v>
      </c>
      <c r="J336" s="179">
        <v>99.848318263279296</v>
      </c>
      <c r="K336" s="179">
        <v>8.6820428025624397E-2</v>
      </c>
    </row>
    <row r="337" spans="1:11" x14ac:dyDescent="0.25">
      <c r="A337" s="179" t="s">
        <v>237</v>
      </c>
      <c r="B337" s="179" t="s">
        <v>238</v>
      </c>
      <c r="C337" s="179" t="s">
        <v>21</v>
      </c>
      <c r="D337" s="179">
        <v>48.3945115</v>
      </c>
      <c r="E337" s="179">
        <v>99.999999999999801</v>
      </c>
      <c r="F337" s="179">
        <v>0.532895020074447</v>
      </c>
      <c r="G337" s="179">
        <v>95.148392615797803</v>
      </c>
      <c r="H337" s="179">
        <v>9033.0398568000001</v>
      </c>
      <c r="I337" s="179">
        <v>18.9969157172088</v>
      </c>
      <c r="J337" s="179">
        <v>99.467104979925594</v>
      </c>
      <c r="K337" s="179">
        <v>0.50975751836026595</v>
      </c>
    </row>
    <row r="338" spans="1:11" x14ac:dyDescent="0.25">
      <c r="A338" s="179" t="s">
        <v>237</v>
      </c>
      <c r="B338" s="179" t="s">
        <v>238</v>
      </c>
      <c r="C338" s="179" t="s">
        <v>22</v>
      </c>
      <c r="D338" s="179">
        <v>893.96172660000002</v>
      </c>
      <c r="E338" s="179">
        <v>33.6070079990645</v>
      </c>
      <c r="F338" s="179">
        <v>0.79479812542565598</v>
      </c>
      <c r="G338" s="179">
        <v>33.921627343671702</v>
      </c>
      <c r="H338" s="179">
        <v>111582.6154069</v>
      </c>
      <c r="I338" s="179">
        <v>2.7583042904200501</v>
      </c>
      <c r="J338" s="179">
        <v>99.2052018745743</v>
      </c>
      <c r="K338" s="179">
        <v>0.271768468937997</v>
      </c>
    </row>
    <row r="339" spans="1:11" x14ac:dyDescent="0.25">
      <c r="A339" s="179" t="s">
        <v>239</v>
      </c>
      <c r="B339" s="179" t="s">
        <v>240</v>
      </c>
      <c r="C339" s="179" t="s">
        <v>21</v>
      </c>
      <c r="D339" s="179">
        <v>81.4137336</v>
      </c>
      <c r="E339" s="179">
        <v>70.273117102765298</v>
      </c>
      <c r="F339" s="179">
        <v>1.1425607753619</v>
      </c>
      <c r="G339" s="179">
        <v>71.217280635849207</v>
      </c>
      <c r="H339" s="179">
        <v>7044.135765</v>
      </c>
      <c r="I339" s="179">
        <v>20.4891625415029</v>
      </c>
      <c r="J339" s="179">
        <v>98.8574392246381</v>
      </c>
      <c r="K339" s="179">
        <v>0.82310519087552902</v>
      </c>
    </row>
    <row r="340" spans="1:11" x14ac:dyDescent="0.25">
      <c r="A340" s="179" t="s">
        <v>239</v>
      </c>
      <c r="B340" s="179" t="s">
        <v>240</v>
      </c>
      <c r="C340" s="179" t="s">
        <v>22</v>
      </c>
      <c r="D340" s="179">
        <v>83.843456200000006</v>
      </c>
      <c r="E340" s="179">
        <v>70.250366848688202</v>
      </c>
      <c r="F340" s="179">
        <v>9.5387896134597999E-2</v>
      </c>
      <c r="G340" s="179">
        <v>69.782263375729798</v>
      </c>
      <c r="H340" s="179">
        <v>87813.5309462</v>
      </c>
      <c r="I340" s="179">
        <v>2.1639489063349902</v>
      </c>
      <c r="J340" s="179">
        <v>99.904612103865404</v>
      </c>
      <c r="K340" s="179">
        <v>6.6627387372276595E-2</v>
      </c>
    </row>
    <row r="341" spans="1:11" x14ac:dyDescent="0.25">
      <c r="A341" s="179" t="s">
        <v>241</v>
      </c>
      <c r="B341" s="179" t="s">
        <v>242</v>
      </c>
      <c r="C341" s="179" t="s">
        <v>21</v>
      </c>
      <c r="D341" s="179">
        <v>10.1692033</v>
      </c>
      <c r="E341" s="179">
        <v>99.999999999999801</v>
      </c>
      <c r="F341" s="179">
        <v>0.61108353615476396</v>
      </c>
      <c r="G341" s="179">
        <v>99.682800391799404</v>
      </c>
      <c r="H341" s="179">
        <v>1653.9573356000001</v>
      </c>
      <c r="I341" s="179">
        <v>13.253318685524</v>
      </c>
      <c r="J341" s="179">
        <v>99.388916463845206</v>
      </c>
      <c r="K341" s="179">
        <v>0.61289045423278299</v>
      </c>
    </row>
    <row r="342" spans="1:11" x14ac:dyDescent="0.25">
      <c r="A342" s="179" t="s">
        <v>241</v>
      </c>
      <c r="B342" s="179" t="s">
        <v>242</v>
      </c>
      <c r="C342" s="179" t="s">
        <v>22</v>
      </c>
      <c r="D342" s="179">
        <v>43.096851899999997</v>
      </c>
      <c r="E342" s="179">
        <v>61.825503356485598</v>
      </c>
      <c r="F342" s="179">
        <v>0.33149280839238299</v>
      </c>
      <c r="G342" s="179">
        <v>61.507267907946897</v>
      </c>
      <c r="H342" s="179">
        <v>12957.7438327</v>
      </c>
      <c r="I342" s="179">
        <v>3.0987488781464898</v>
      </c>
      <c r="J342" s="179">
        <v>99.668507191607603</v>
      </c>
      <c r="K342" s="179">
        <v>0.20457030560466599</v>
      </c>
    </row>
    <row r="343" spans="1:11" x14ac:dyDescent="0.25">
      <c r="A343" s="179" t="s">
        <v>243</v>
      </c>
      <c r="B343" s="179" t="s">
        <v>244</v>
      </c>
      <c r="C343" s="179" t="s">
        <v>21</v>
      </c>
      <c r="D343" s="179"/>
      <c r="E343" s="179"/>
      <c r="F343" s="179"/>
      <c r="G343" s="179"/>
      <c r="H343" s="179">
        <v>782.3950754</v>
      </c>
      <c r="I343" s="179">
        <v>27.251230976328898</v>
      </c>
      <c r="J343" s="179">
        <v>100</v>
      </c>
      <c r="K343" s="179">
        <v>0</v>
      </c>
    </row>
    <row r="344" spans="1:11" x14ac:dyDescent="0.25">
      <c r="A344" s="179" t="s">
        <v>243</v>
      </c>
      <c r="B344" s="179" t="s">
        <v>244</v>
      </c>
      <c r="C344" s="179" t="s">
        <v>22</v>
      </c>
      <c r="D344" s="179">
        <v>3.5221358</v>
      </c>
      <c r="E344" s="179">
        <v>100</v>
      </c>
      <c r="F344" s="179">
        <v>3.3425560574146897E-2</v>
      </c>
      <c r="G344" s="179">
        <v>99.689105464841006</v>
      </c>
      <c r="H344" s="179">
        <v>10533.7306118</v>
      </c>
      <c r="I344" s="179">
        <v>4.35849452884292</v>
      </c>
      <c r="J344" s="179">
        <v>99.966574439425898</v>
      </c>
      <c r="K344" s="179">
        <v>3.33327840028836E-2</v>
      </c>
    </row>
    <row r="345" spans="1:11" x14ac:dyDescent="0.25">
      <c r="A345" s="179" t="s">
        <v>245</v>
      </c>
      <c r="B345" s="179" t="s">
        <v>246</v>
      </c>
      <c r="C345" s="179" t="s">
        <v>21</v>
      </c>
      <c r="D345" s="179"/>
      <c r="E345" s="179"/>
      <c r="F345" s="179"/>
      <c r="G345" s="179"/>
      <c r="H345" s="179">
        <v>911.46285639999996</v>
      </c>
      <c r="I345" s="179">
        <v>22.922058688010999</v>
      </c>
      <c r="J345" s="179">
        <v>100</v>
      </c>
      <c r="K345" s="179">
        <v>0</v>
      </c>
    </row>
    <row r="346" spans="1:11" x14ac:dyDescent="0.25">
      <c r="A346" s="179" t="s">
        <v>245</v>
      </c>
      <c r="B346" s="179" t="s">
        <v>246</v>
      </c>
      <c r="C346" s="179" t="s">
        <v>22</v>
      </c>
      <c r="D346" s="179">
        <v>34.469144900000003</v>
      </c>
      <c r="E346" s="179">
        <v>50.979292187576903</v>
      </c>
      <c r="F346" s="179">
        <v>0.21939448962552299</v>
      </c>
      <c r="G346" s="179">
        <v>50.677800440566401</v>
      </c>
      <c r="H346" s="179">
        <v>15676.565785299999</v>
      </c>
      <c r="I346" s="179">
        <v>2.7715032724853002</v>
      </c>
      <c r="J346" s="179">
        <v>99.7806055103745</v>
      </c>
      <c r="K346" s="179">
        <v>0.111428770211724</v>
      </c>
    </row>
    <row r="347" spans="1:11" x14ac:dyDescent="0.25">
      <c r="A347" s="179" t="s">
        <v>247</v>
      </c>
      <c r="B347" s="179" t="s">
        <v>248</v>
      </c>
      <c r="C347" s="179" t="s">
        <v>21</v>
      </c>
      <c r="D347" s="179"/>
      <c r="E347" s="179"/>
      <c r="F347" s="179"/>
      <c r="G347" s="179"/>
      <c r="H347" s="179">
        <v>1564.3684935000001</v>
      </c>
      <c r="I347" s="179">
        <v>18.923195773228201</v>
      </c>
      <c r="J347" s="179">
        <v>100</v>
      </c>
      <c r="K347" s="179">
        <v>0</v>
      </c>
    </row>
    <row r="348" spans="1:11" x14ac:dyDescent="0.25">
      <c r="A348" s="179" t="s">
        <v>247</v>
      </c>
      <c r="B348" s="179" t="s">
        <v>248</v>
      </c>
      <c r="C348" s="179" t="s">
        <v>22</v>
      </c>
      <c r="D348" s="179">
        <v>38.160898299999999</v>
      </c>
      <c r="E348" s="179">
        <v>46.887122935253103</v>
      </c>
      <c r="F348" s="179">
        <v>0.23153350139836901</v>
      </c>
      <c r="G348" s="179">
        <v>46.424900175474797</v>
      </c>
      <c r="H348" s="179">
        <v>16443.643276700001</v>
      </c>
      <c r="I348" s="179">
        <v>3.1764634982514099</v>
      </c>
      <c r="J348" s="179">
        <v>99.768466498601597</v>
      </c>
      <c r="K348" s="179">
        <v>0.107738647960957</v>
      </c>
    </row>
    <row r="349" spans="1:11" x14ac:dyDescent="0.25">
      <c r="A349" s="179" t="s">
        <v>249</v>
      </c>
      <c r="B349" s="179" t="s">
        <v>250</v>
      </c>
      <c r="C349" s="179" t="s">
        <v>21</v>
      </c>
      <c r="D349" s="179"/>
      <c r="E349" s="179"/>
      <c r="F349" s="179"/>
      <c r="G349" s="179"/>
      <c r="H349" s="179">
        <v>5545.2715576000001</v>
      </c>
      <c r="I349" s="179">
        <v>14.687279989286999</v>
      </c>
      <c r="J349" s="179">
        <v>100</v>
      </c>
      <c r="K349" s="179">
        <v>0</v>
      </c>
    </row>
    <row r="350" spans="1:11" x14ac:dyDescent="0.25">
      <c r="A350" s="179" t="s">
        <v>249</v>
      </c>
      <c r="B350" s="179" t="s">
        <v>250</v>
      </c>
      <c r="C350" s="179" t="s">
        <v>22</v>
      </c>
      <c r="D350" s="179">
        <v>55.946220599999997</v>
      </c>
      <c r="E350" s="179">
        <v>57.096909499117899</v>
      </c>
      <c r="F350" s="179">
        <v>0.166862038146145</v>
      </c>
      <c r="G350" s="179">
        <v>57.638562469490402</v>
      </c>
      <c r="H350" s="179">
        <v>33472.483146300001</v>
      </c>
      <c r="I350" s="179">
        <v>4.00346259304757</v>
      </c>
      <c r="J350" s="179">
        <v>99.833137961853893</v>
      </c>
      <c r="K350" s="179">
        <v>9.6337631029368001E-2</v>
      </c>
    </row>
    <row r="351" spans="1:11" x14ac:dyDescent="0.25">
      <c r="A351" s="179" t="s">
        <v>251</v>
      </c>
      <c r="B351" s="179" t="s">
        <v>252</v>
      </c>
      <c r="C351" s="179" t="s">
        <v>21</v>
      </c>
      <c r="D351" s="179"/>
      <c r="E351" s="179"/>
      <c r="F351" s="179"/>
      <c r="G351" s="179"/>
      <c r="H351" s="179">
        <v>731.43297289999998</v>
      </c>
      <c r="I351" s="179">
        <v>34.137756531689199</v>
      </c>
      <c r="J351" s="179">
        <v>100</v>
      </c>
      <c r="K351" s="179">
        <v>0</v>
      </c>
    </row>
    <row r="352" spans="1:11" x14ac:dyDescent="0.25">
      <c r="A352" s="179" t="s">
        <v>251</v>
      </c>
      <c r="B352" s="179" t="s">
        <v>252</v>
      </c>
      <c r="C352" s="179" t="s">
        <v>22</v>
      </c>
      <c r="D352" s="179">
        <v>100.4038614</v>
      </c>
      <c r="E352" s="179">
        <v>82.052481015702398</v>
      </c>
      <c r="F352" s="179">
        <v>0.260292997194429</v>
      </c>
      <c r="G352" s="179">
        <v>81.944615997391296</v>
      </c>
      <c r="H352" s="179">
        <v>38472.9970684</v>
      </c>
      <c r="I352" s="179">
        <v>2.6084168950778999</v>
      </c>
      <c r="J352" s="179">
        <v>99.739707002805602</v>
      </c>
      <c r="K352" s="179">
        <v>0.21385274072749699</v>
      </c>
    </row>
    <row r="353" spans="1:11" x14ac:dyDescent="0.25">
      <c r="A353" s="179" t="s">
        <v>253</v>
      </c>
      <c r="B353" s="179" t="s">
        <v>254</v>
      </c>
      <c r="C353" s="179" t="s">
        <v>21</v>
      </c>
      <c r="D353" s="179"/>
      <c r="E353" s="179"/>
      <c r="F353" s="179"/>
      <c r="G353" s="179"/>
      <c r="H353" s="179">
        <v>366.43708220000002</v>
      </c>
      <c r="I353" s="179">
        <v>33.593319548873502</v>
      </c>
      <c r="J353" s="179">
        <v>100</v>
      </c>
      <c r="K353" s="179">
        <v>0</v>
      </c>
    </row>
    <row r="354" spans="1:11" x14ac:dyDescent="0.25">
      <c r="A354" s="179" t="s">
        <v>253</v>
      </c>
      <c r="B354" s="179" t="s">
        <v>254</v>
      </c>
      <c r="C354" s="179" t="s">
        <v>22</v>
      </c>
      <c r="D354" s="179">
        <v>108.21912</v>
      </c>
      <c r="E354" s="179">
        <v>39.191882503574199</v>
      </c>
      <c r="F354" s="179">
        <v>0.30286030106313999</v>
      </c>
      <c r="G354" s="179">
        <v>39.336511782304797</v>
      </c>
      <c r="H354" s="179">
        <v>35624.136563499997</v>
      </c>
      <c r="I354" s="179">
        <v>2.8021629050911501</v>
      </c>
      <c r="J354" s="179">
        <v>99.697139698936894</v>
      </c>
      <c r="K354" s="179">
        <v>0.119496585730931</v>
      </c>
    </row>
    <row r="355" spans="1:11" x14ac:dyDescent="0.25">
      <c r="A355" s="179" t="s">
        <v>255</v>
      </c>
      <c r="B355" s="179" t="s">
        <v>256</v>
      </c>
      <c r="C355" s="179" t="s">
        <v>21</v>
      </c>
      <c r="D355" s="179">
        <v>24.166923400000002</v>
      </c>
      <c r="E355" s="179">
        <v>71.677183870591605</v>
      </c>
      <c r="F355" s="179">
        <v>22.220051198150198</v>
      </c>
      <c r="G355" s="179">
        <v>58.927910407014799</v>
      </c>
      <c r="H355" s="179">
        <v>84.594857500000003</v>
      </c>
      <c r="I355" s="179">
        <v>66.019192735620905</v>
      </c>
      <c r="J355" s="179">
        <v>77.779948801849798</v>
      </c>
      <c r="K355" s="179">
        <v>16.8344310637132</v>
      </c>
    </row>
    <row r="356" spans="1:11" x14ac:dyDescent="0.25">
      <c r="A356" s="179" t="s">
        <v>255</v>
      </c>
      <c r="B356" s="179" t="s">
        <v>256</v>
      </c>
      <c r="C356" s="179" t="s">
        <v>22</v>
      </c>
      <c r="D356" s="179">
        <v>132.9707349</v>
      </c>
      <c r="E356" s="179">
        <v>29.800786926815</v>
      </c>
      <c r="F356" s="179">
        <v>0.48184428173643901</v>
      </c>
      <c r="G356" s="179">
        <v>29.922286475538201</v>
      </c>
      <c r="H356" s="179">
        <v>27463.234084799999</v>
      </c>
      <c r="I356" s="179">
        <v>2.8155233444998</v>
      </c>
      <c r="J356" s="179">
        <v>99.5181557182636</v>
      </c>
      <c r="K356" s="179">
        <v>0.14487690744123899</v>
      </c>
    </row>
    <row r="357" spans="1:11" x14ac:dyDescent="0.25">
      <c r="A357" s="179" t="s">
        <v>257</v>
      </c>
      <c r="B357" s="179" t="s">
        <v>258</v>
      </c>
      <c r="C357" s="179" t="s">
        <v>21</v>
      </c>
      <c r="D357" s="179"/>
      <c r="E357" s="179"/>
      <c r="F357" s="179"/>
      <c r="G357" s="179"/>
      <c r="H357" s="179">
        <v>3355.4342006000002</v>
      </c>
      <c r="I357" s="179">
        <v>15.250712471785301</v>
      </c>
      <c r="J357" s="179">
        <v>100</v>
      </c>
      <c r="K357" s="179">
        <v>0</v>
      </c>
    </row>
    <row r="358" spans="1:11" x14ac:dyDescent="0.25">
      <c r="A358" s="179" t="s">
        <v>257</v>
      </c>
      <c r="B358" s="179" t="s">
        <v>258</v>
      </c>
      <c r="C358" s="179" t="s">
        <v>22</v>
      </c>
      <c r="D358" s="179">
        <v>62.666592199999997</v>
      </c>
      <c r="E358" s="179">
        <v>60.618098610585797</v>
      </c>
      <c r="F358" s="179">
        <v>0.19944674543135599</v>
      </c>
      <c r="G358" s="179">
        <v>60.717409332738399</v>
      </c>
      <c r="H358" s="179">
        <v>31357.546389700001</v>
      </c>
      <c r="I358" s="179">
        <v>3.4830163328452799</v>
      </c>
      <c r="J358" s="179">
        <v>99.800553254568598</v>
      </c>
      <c r="K358" s="179">
        <v>0.12134090731489799</v>
      </c>
    </row>
    <row r="359" spans="1:11" x14ac:dyDescent="0.25">
      <c r="A359" s="179" t="s">
        <v>309</v>
      </c>
      <c r="B359" s="179" t="s">
        <v>310</v>
      </c>
      <c r="C359" s="179" t="s">
        <v>21</v>
      </c>
      <c r="D359" s="179"/>
      <c r="E359" s="179"/>
      <c r="F359" s="179"/>
      <c r="G359" s="179"/>
      <c r="H359" s="179">
        <v>109.36204069999999</v>
      </c>
      <c r="I359" s="179">
        <v>52.348168245609699</v>
      </c>
      <c r="J359" s="179">
        <v>100</v>
      </c>
      <c r="K359" s="179">
        <v>0</v>
      </c>
    </row>
    <row r="360" spans="1:11" x14ac:dyDescent="0.25">
      <c r="A360" s="179" t="s">
        <v>309</v>
      </c>
      <c r="B360" s="179" t="s">
        <v>310</v>
      </c>
      <c r="C360" s="179" t="s">
        <v>22</v>
      </c>
      <c r="D360" s="179">
        <v>90.801727400000004</v>
      </c>
      <c r="E360" s="179">
        <v>37.658346121911499</v>
      </c>
      <c r="F360" s="179">
        <v>0.33150093172463402</v>
      </c>
      <c r="G360" s="179">
        <v>37.681619657388801</v>
      </c>
      <c r="H360" s="179">
        <v>27300.290939400002</v>
      </c>
      <c r="I360" s="179">
        <v>2.8643676034596002</v>
      </c>
      <c r="J360" s="179">
        <v>99.668499068275395</v>
      </c>
      <c r="K360" s="179">
        <v>0.12533039166929399</v>
      </c>
    </row>
    <row r="361" spans="1:11" x14ac:dyDescent="0.25">
      <c r="A361" s="179" t="s">
        <v>311</v>
      </c>
      <c r="B361" s="179" t="s">
        <v>312</v>
      </c>
      <c r="C361" s="179" t="s">
        <v>21</v>
      </c>
      <c r="D361" s="179"/>
      <c r="E361" s="179"/>
      <c r="F361" s="179"/>
      <c r="G361" s="179"/>
      <c r="H361" s="179">
        <v>65.972810999999993</v>
      </c>
      <c r="I361" s="179">
        <v>61.1460932957267</v>
      </c>
      <c r="J361" s="179">
        <v>100</v>
      </c>
      <c r="K361" s="179">
        <v>0</v>
      </c>
    </row>
    <row r="362" spans="1:11" x14ac:dyDescent="0.25">
      <c r="A362" s="179" t="s">
        <v>311</v>
      </c>
      <c r="B362" s="179" t="s">
        <v>312</v>
      </c>
      <c r="C362" s="179" t="s">
        <v>22</v>
      </c>
      <c r="D362" s="179">
        <v>111.24511010000001</v>
      </c>
      <c r="E362" s="179">
        <v>45.857461581150297</v>
      </c>
      <c r="F362" s="179">
        <v>0.26290888799940298</v>
      </c>
      <c r="G362" s="179">
        <v>45.762169318098103</v>
      </c>
      <c r="H362" s="179">
        <v>42201.934541800001</v>
      </c>
      <c r="I362" s="179">
        <v>2.7090206458092898</v>
      </c>
      <c r="J362" s="179">
        <v>99.737091112000599</v>
      </c>
      <c r="K362" s="179">
        <v>0.1206299573581</v>
      </c>
    </row>
    <row r="363" spans="1:11" x14ac:dyDescent="0.25">
      <c r="A363" s="179" t="s">
        <v>263</v>
      </c>
      <c r="B363" s="179" t="s">
        <v>264</v>
      </c>
      <c r="C363" s="179" t="s">
        <v>21</v>
      </c>
      <c r="D363" s="179"/>
      <c r="E363" s="179"/>
      <c r="F363" s="179"/>
      <c r="G363" s="179"/>
      <c r="H363" s="179">
        <v>86.052235600000003</v>
      </c>
      <c r="I363" s="179">
        <v>54.720697950977097</v>
      </c>
      <c r="J363" s="179">
        <v>100</v>
      </c>
      <c r="K363" s="179">
        <v>0</v>
      </c>
    </row>
    <row r="364" spans="1:11" x14ac:dyDescent="0.25">
      <c r="A364" s="179" t="s">
        <v>263</v>
      </c>
      <c r="B364" s="179" t="s">
        <v>264</v>
      </c>
      <c r="C364" s="179" t="s">
        <v>22</v>
      </c>
      <c r="D364" s="179">
        <v>178.63404800000001</v>
      </c>
      <c r="E364" s="179">
        <v>32.200510486286802</v>
      </c>
      <c r="F364" s="179">
        <v>0.43238674729968402</v>
      </c>
      <c r="G364" s="179">
        <v>31.8783299949617</v>
      </c>
      <c r="H364" s="179">
        <v>41134.854192699997</v>
      </c>
      <c r="I364" s="179">
        <v>2.0176585202559698</v>
      </c>
      <c r="J364" s="179">
        <v>99.567613252700298</v>
      </c>
      <c r="K364" s="179">
        <v>0.13843625417518601</v>
      </c>
    </row>
    <row r="365" spans="1:11" x14ac:dyDescent="0.25">
      <c r="A365" s="179" t="s">
        <v>313</v>
      </c>
      <c r="B365" s="179" t="s">
        <v>314</v>
      </c>
      <c r="C365" s="179" t="s">
        <v>21</v>
      </c>
      <c r="D365" s="179"/>
      <c r="E365" s="179"/>
      <c r="F365" s="179"/>
      <c r="G365" s="179"/>
      <c r="H365" s="179">
        <v>77.071035899999998</v>
      </c>
      <c r="I365" s="179">
        <v>52.255275920420402</v>
      </c>
      <c r="J365" s="179">
        <v>100</v>
      </c>
      <c r="K365" s="179">
        <v>0</v>
      </c>
    </row>
    <row r="366" spans="1:11" x14ac:dyDescent="0.25">
      <c r="A366" s="179" t="s">
        <v>313</v>
      </c>
      <c r="B366" s="179" t="s">
        <v>314</v>
      </c>
      <c r="C366" s="179" t="s">
        <v>22</v>
      </c>
      <c r="D366" s="179">
        <v>94.620013499999999</v>
      </c>
      <c r="E366" s="179">
        <v>39.413575165978003</v>
      </c>
      <c r="F366" s="179">
        <v>0.86847145136209802</v>
      </c>
      <c r="G366" s="179">
        <v>39.825057518436502</v>
      </c>
      <c r="H366" s="179">
        <v>10800.3856141</v>
      </c>
      <c r="I366" s="179">
        <v>3.3950826308252902</v>
      </c>
      <c r="J366" s="179">
        <v>99.131528548637903</v>
      </c>
      <c r="K366" s="179">
        <v>0.34889934625234698</v>
      </c>
    </row>
    <row r="367" spans="1:11" x14ac:dyDescent="0.25">
      <c r="A367" s="179" t="s">
        <v>265</v>
      </c>
      <c r="B367" s="179" t="s">
        <v>266</v>
      </c>
      <c r="C367" s="179" t="s">
        <v>21</v>
      </c>
      <c r="D367" s="179">
        <v>174.53132719999999</v>
      </c>
      <c r="E367" s="179">
        <v>100</v>
      </c>
      <c r="F367" s="179">
        <v>6.0884940339864002</v>
      </c>
      <c r="G367" s="179">
        <v>64.693372915511603</v>
      </c>
      <c r="H367" s="179">
        <v>2692.0449760000001</v>
      </c>
      <c r="I367" s="179">
        <v>39.352543659133197</v>
      </c>
      <c r="J367" s="179">
        <v>93.911505966013607</v>
      </c>
      <c r="K367" s="179">
        <v>4.1942167893367204</v>
      </c>
    </row>
    <row r="368" spans="1:11" x14ac:dyDescent="0.25">
      <c r="A368" s="179" t="s">
        <v>265</v>
      </c>
      <c r="B368" s="179" t="s">
        <v>266</v>
      </c>
      <c r="C368" s="179" t="s">
        <v>22</v>
      </c>
      <c r="D368" s="179">
        <v>2534.7722690999999</v>
      </c>
      <c r="E368" s="179">
        <v>20.712877395600799</v>
      </c>
      <c r="F368" s="179">
        <v>1.57562436515931</v>
      </c>
      <c r="G368" s="179">
        <v>21.326396587059801</v>
      </c>
      <c r="H368" s="179">
        <v>158339.37547510001</v>
      </c>
      <c r="I368" s="179">
        <v>3.2577988868861598</v>
      </c>
      <c r="J368" s="179">
        <v>98.4243756348407</v>
      </c>
      <c r="K368" s="179">
        <v>0.34140313176370302</v>
      </c>
    </row>
    <row r="369" spans="1:11" x14ac:dyDescent="0.25">
      <c r="A369" s="179" t="s">
        <v>269</v>
      </c>
      <c r="B369" s="179" t="s">
        <v>270</v>
      </c>
      <c r="C369" s="179" t="s">
        <v>21</v>
      </c>
      <c r="D369" s="179"/>
      <c r="E369" s="179"/>
      <c r="F369" s="179"/>
      <c r="G369" s="179"/>
      <c r="H369" s="179">
        <v>509.95082530000002</v>
      </c>
      <c r="I369" s="179">
        <v>32.315678733178601</v>
      </c>
      <c r="J369" s="179">
        <v>100</v>
      </c>
      <c r="K369" s="179">
        <v>3.5877610585964503E-15</v>
      </c>
    </row>
    <row r="370" spans="1:11" x14ac:dyDescent="0.25">
      <c r="A370" s="179" t="s">
        <v>269</v>
      </c>
      <c r="B370" s="179" t="s">
        <v>270</v>
      </c>
      <c r="C370" s="179" t="s">
        <v>22</v>
      </c>
      <c r="D370" s="179">
        <v>10.590135399999999</v>
      </c>
      <c r="E370" s="179">
        <v>100</v>
      </c>
      <c r="F370" s="179">
        <v>3.1244330924629801E-2</v>
      </c>
      <c r="G370" s="179">
        <v>100.251580326496</v>
      </c>
      <c r="H370" s="179">
        <v>33883.991974700002</v>
      </c>
      <c r="I370" s="179">
        <v>2.9106307604388499</v>
      </c>
      <c r="J370" s="179">
        <v>99.968755669075406</v>
      </c>
      <c r="K370" s="179">
        <v>3.1332725214735201E-2</v>
      </c>
    </row>
    <row r="371" spans="1:11" x14ac:dyDescent="0.25">
      <c r="A371" s="179" t="s">
        <v>271</v>
      </c>
      <c r="B371" s="179" t="s">
        <v>272</v>
      </c>
      <c r="C371" s="179" t="s">
        <v>21</v>
      </c>
      <c r="D371" s="179"/>
      <c r="E371" s="179"/>
      <c r="F371" s="179"/>
      <c r="G371" s="179"/>
      <c r="H371" s="179">
        <v>555.04240159999995</v>
      </c>
      <c r="I371" s="179">
        <v>42.018071603053698</v>
      </c>
      <c r="J371" s="179">
        <v>100</v>
      </c>
      <c r="K371" s="179">
        <v>0</v>
      </c>
    </row>
    <row r="372" spans="1:11" x14ac:dyDescent="0.25">
      <c r="A372" s="179" t="s">
        <v>271</v>
      </c>
      <c r="B372" s="179" t="s">
        <v>272</v>
      </c>
      <c r="C372" s="179" t="s">
        <v>22</v>
      </c>
      <c r="D372" s="179">
        <v>177.3449579</v>
      </c>
      <c r="E372" s="179">
        <v>37.610239808279204</v>
      </c>
      <c r="F372" s="179">
        <v>0.335363476885221</v>
      </c>
      <c r="G372" s="179">
        <v>37.476374147551702</v>
      </c>
      <c r="H372" s="179">
        <v>52704.071810300004</v>
      </c>
      <c r="I372" s="179">
        <v>2.4290557255119798</v>
      </c>
      <c r="J372" s="179">
        <v>99.664636523114794</v>
      </c>
      <c r="K372" s="179">
        <v>0.12610498140189799</v>
      </c>
    </row>
    <row r="373" spans="1:11" x14ac:dyDescent="0.25">
      <c r="A373" s="179" t="s">
        <v>273</v>
      </c>
      <c r="B373" s="179" t="s">
        <v>274</v>
      </c>
      <c r="C373" s="179" t="s">
        <v>21</v>
      </c>
      <c r="D373" s="179"/>
      <c r="E373" s="179"/>
      <c r="F373" s="179"/>
      <c r="G373" s="179"/>
      <c r="H373" s="179">
        <v>1211.6283404000001</v>
      </c>
      <c r="I373" s="179">
        <v>41.358262407745499</v>
      </c>
      <c r="J373" s="179">
        <v>100</v>
      </c>
      <c r="K373" s="179">
        <v>0</v>
      </c>
    </row>
    <row r="374" spans="1:11" x14ac:dyDescent="0.25">
      <c r="A374" s="179" t="s">
        <v>273</v>
      </c>
      <c r="B374" s="179" t="s">
        <v>274</v>
      </c>
      <c r="C374" s="179" t="s">
        <v>22</v>
      </c>
      <c r="D374" s="179">
        <v>46.1830718</v>
      </c>
      <c r="E374" s="179">
        <v>100</v>
      </c>
      <c r="F374" s="179">
        <v>7.0613003010834605E-2</v>
      </c>
      <c r="G374" s="179">
        <v>100.267485945479</v>
      </c>
      <c r="H374" s="179">
        <v>65356.886944799997</v>
      </c>
      <c r="I374" s="179">
        <v>2.9234382367388498</v>
      </c>
      <c r="J374" s="179">
        <v>99.929386996989194</v>
      </c>
      <c r="K374" s="179">
        <v>7.08519135334061E-2</v>
      </c>
    </row>
    <row r="375" spans="1:11" x14ac:dyDescent="0.25">
      <c r="A375" s="179" t="s">
        <v>275</v>
      </c>
      <c r="B375" s="179" t="s">
        <v>276</v>
      </c>
      <c r="C375" s="179" t="s">
        <v>21</v>
      </c>
      <c r="D375" s="179"/>
      <c r="E375" s="179"/>
      <c r="F375" s="179"/>
      <c r="G375" s="179"/>
      <c r="H375" s="179">
        <v>111.3404262</v>
      </c>
      <c r="I375" s="179">
        <v>61.087733459356002</v>
      </c>
      <c r="J375" s="179">
        <v>100</v>
      </c>
      <c r="K375" s="179">
        <v>0</v>
      </c>
    </row>
    <row r="376" spans="1:11" x14ac:dyDescent="0.25">
      <c r="A376" s="179" t="s">
        <v>275</v>
      </c>
      <c r="B376" s="179" t="s">
        <v>276</v>
      </c>
      <c r="C376" s="179" t="s">
        <v>22</v>
      </c>
      <c r="D376" s="179"/>
      <c r="E376" s="179"/>
      <c r="F376" s="179"/>
      <c r="G376" s="179"/>
      <c r="H376" s="179">
        <v>41760.068892000003</v>
      </c>
      <c r="I376" s="179">
        <v>3.3655101837174199</v>
      </c>
      <c r="J376" s="179">
        <v>100</v>
      </c>
      <c r="K376" s="179">
        <v>3.7364668955735202E-16</v>
      </c>
    </row>
    <row r="377" spans="1:11" x14ac:dyDescent="0.25">
      <c r="A377" s="179" t="s">
        <v>277</v>
      </c>
      <c r="B377" s="179" t="s">
        <v>278</v>
      </c>
      <c r="C377" s="179" t="s">
        <v>21</v>
      </c>
      <c r="D377" s="179">
        <v>8.2630210999999996</v>
      </c>
      <c r="E377" s="179">
        <v>99.999999999999702</v>
      </c>
      <c r="F377" s="179">
        <v>0.99795071061055296</v>
      </c>
      <c r="G377" s="179">
        <v>101.64013436169201</v>
      </c>
      <c r="H377" s="179">
        <v>819.73589830000003</v>
      </c>
      <c r="I377" s="179">
        <v>25.2396528867542</v>
      </c>
      <c r="J377" s="179">
        <v>99.002049289389404</v>
      </c>
      <c r="K377" s="179">
        <v>1.02454287603998</v>
      </c>
    </row>
    <row r="378" spans="1:11" x14ac:dyDescent="0.25">
      <c r="A378" s="179" t="s">
        <v>277</v>
      </c>
      <c r="B378" s="179" t="s">
        <v>278</v>
      </c>
      <c r="C378" s="179" t="s">
        <v>22</v>
      </c>
      <c r="D378" s="179">
        <v>26.007858200000001</v>
      </c>
      <c r="E378" s="179">
        <v>71.088601430930595</v>
      </c>
      <c r="F378" s="179">
        <v>0.15791306836498301</v>
      </c>
      <c r="G378" s="179">
        <v>71.122905620698504</v>
      </c>
      <c r="H378" s="179">
        <v>16443.723538499999</v>
      </c>
      <c r="I378" s="179">
        <v>3.4668665585772098</v>
      </c>
      <c r="J378" s="179">
        <v>99.842086931634995</v>
      </c>
      <c r="K378" s="179">
        <v>0.112489998984977</v>
      </c>
    </row>
    <row r="379" spans="1:11" x14ac:dyDescent="0.25">
      <c r="A379" s="179" t="s">
        <v>279</v>
      </c>
      <c r="B379" s="179" t="s">
        <v>280</v>
      </c>
      <c r="C379" s="179" t="s">
        <v>21</v>
      </c>
      <c r="D379" s="179">
        <v>117.4744932</v>
      </c>
      <c r="E379" s="179">
        <v>100</v>
      </c>
      <c r="F379" s="179">
        <v>13.540967014480399</v>
      </c>
      <c r="G379" s="179">
        <v>90.3594858258068</v>
      </c>
      <c r="H379" s="179">
        <v>750.07427989999996</v>
      </c>
      <c r="I379" s="179">
        <v>41.848832088527402</v>
      </c>
      <c r="J379" s="179">
        <v>86.459032985519698</v>
      </c>
      <c r="K379" s="179">
        <v>14.151844807442799</v>
      </c>
    </row>
    <row r="380" spans="1:11" x14ac:dyDescent="0.25">
      <c r="A380" s="179" t="s">
        <v>279</v>
      </c>
      <c r="B380" s="179" t="s">
        <v>280</v>
      </c>
      <c r="C380" s="179" t="s">
        <v>22</v>
      </c>
      <c r="D380" s="179">
        <v>3198.8780821</v>
      </c>
      <c r="E380" s="179">
        <v>32.499098106263098</v>
      </c>
      <c r="F380" s="179">
        <v>5.0535671327217404</v>
      </c>
      <c r="G380" s="179">
        <v>31.850150649862002</v>
      </c>
      <c r="H380" s="179">
        <v>60100.5300011</v>
      </c>
      <c r="I380" s="179">
        <v>3.4617051149309002</v>
      </c>
      <c r="J380" s="179">
        <v>94.946432867278304</v>
      </c>
      <c r="K380" s="179">
        <v>1.6952387744927</v>
      </c>
    </row>
    <row r="381" spans="1:11" x14ac:dyDescent="0.25">
      <c r="A381" s="179" t="s">
        <v>281</v>
      </c>
      <c r="B381" s="179" t="s">
        <v>282</v>
      </c>
      <c r="C381" s="179" t="s">
        <v>21</v>
      </c>
      <c r="D381" s="179"/>
      <c r="E381" s="179"/>
      <c r="F381" s="179"/>
      <c r="G381" s="179"/>
      <c r="H381" s="179">
        <v>14063.3526944</v>
      </c>
      <c r="I381" s="179">
        <v>10.902321878608999</v>
      </c>
      <c r="J381" s="179">
        <v>100</v>
      </c>
      <c r="K381" s="179">
        <v>0</v>
      </c>
    </row>
    <row r="382" spans="1:11" x14ac:dyDescent="0.25">
      <c r="A382" s="179" t="s">
        <v>281</v>
      </c>
      <c r="B382" s="179" t="s">
        <v>282</v>
      </c>
      <c r="C382" s="179" t="s">
        <v>22</v>
      </c>
      <c r="D382" s="179">
        <v>36.454442200000003</v>
      </c>
      <c r="E382" s="179">
        <v>99.999999999999901</v>
      </c>
      <c r="F382" s="179">
        <v>6.8975298103118199E-2</v>
      </c>
      <c r="G382" s="179">
        <v>100.108544159779</v>
      </c>
      <c r="H382" s="179">
        <v>52814.991223899997</v>
      </c>
      <c r="I382" s="179">
        <v>3.6684399681005302</v>
      </c>
      <c r="J382" s="179">
        <v>99.931024701896902</v>
      </c>
      <c r="K382" s="179">
        <v>6.9097827193188702E-2</v>
      </c>
    </row>
    <row r="383" spans="1:11" x14ac:dyDescent="0.25">
      <c r="A383" s="179" t="s">
        <v>283</v>
      </c>
      <c r="B383" s="179" t="s">
        <v>284</v>
      </c>
      <c r="C383" s="179" t="s">
        <v>21</v>
      </c>
      <c r="D383" s="179"/>
      <c r="E383" s="179"/>
      <c r="F383" s="179"/>
      <c r="G383" s="179"/>
      <c r="H383" s="179">
        <v>5979.1172082000003</v>
      </c>
      <c r="I383" s="179">
        <v>17.881054271299099</v>
      </c>
      <c r="J383" s="179">
        <v>100</v>
      </c>
      <c r="K383" s="179">
        <v>0</v>
      </c>
    </row>
    <row r="384" spans="1:11" x14ac:dyDescent="0.25">
      <c r="A384" s="179" t="s">
        <v>283</v>
      </c>
      <c r="B384" s="179" t="s">
        <v>284</v>
      </c>
      <c r="C384" s="179" t="s">
        <v>22</v>
      </c>
      <c r="D384" s="179"/>
      <c r="E384" s="179"/>
      <c r="F384" s="179"/>
      <c r="G384" s="179"/>
      <c r="H384" s="179">
        <v>42154.528340800003</v>
      </c>
      <c r="I384" s="179">
        <v>3.0505120399944201</v>
      </c>
      <c r="J384" s="179">
        <v>100</v>
      </c>
      <c r="K384" s="179">
        <v>3.3867487036980601E-16</v>
      </c>
    </row>
    <row r="385" spans="1:11" x14ac:dyDescent="0.25">
      <c r="A385" s="179" t="s">
        <v>285</v>
      </c>
      <c r="B385" s="179" t="s">
        <v>286</v>
      </c>
      <c r="C385" s="179" t="s">
        <v>21</v>
      </c>
      <c r="D385" s="179">
        <v>6.0605789999999997</v>
      </c>
      <c r="E385" s="179">
        <v>99.999999999999901</v>
      </c>
      <c r="F385" s="179">
        <v>3.0353777811767202</v>
      </c>
      <c r="G385" s="179">
        <v>102.065010416958</v>
      </c>
      <c r="H385" s="179">
        <v>193.60415589999999</v>
      </c>
      <c r="I385" s="179">
        <v>37.637676497561003</v>
      </c>
      <c r="J385" s="179">
        <v>96.964622218823294</v>
      </c>
      <c r="K385" s="179">
        <v>3.1950401885344899</v>
      </c>
    </row>
    <row r="386" spans="1:11" x14ac:dyDescent="0.25">
      <c r="A386" s="179" t="s">
        <v>285</v>
      </c>
      <c r="B386" s="179" t="s">
        <v>286</v>
      </c>
      <c r="C386" s="179" t="s">
        <v>22</v>
      </c>
      <c r="D386" s="179">
        <v>334.73357979999997</v>
      </c>
      <c r="E386" s="179">
        <v>24.1282820251167</v>
      </c>
      <c r="F386" s="179">
        <v>1.94177607145591</v>
      </c>
      <c r="G386" s="179">
        <v>23.232003533793002</v>
      </c>
      <c r="H386" s="179">
        <v>16903.792773500001</v>
      </c>
      <c r="I386" s="179">
        <v>2.9629720638705299</v>
      </c>
      <c r="J386" s="179">
        <v>98.058223928544095</v>
      </c>
      <c r="K386" s="179">
        <v>0.460046559549879</v>
      </c>
    </row>
    <row r="387" spans="1:11" x14ac:dyDescent="0.25">
      <c r="A387" s="179" t="s">
        <v>287</v>
      </c>
      <c r="B387" s="179" t="s">
        <v>288</v>
      </c>
      <c r="C387" s="179" t="s">
        <v>21</v>
      </c>
      <c r="D387" s="179">
        <v>13.154354400000001</v>
      </c>
      <c r="E387" s="179">
        <v>99.999999999999801</v>
      </c>
      <c r="F387" s="179">
        <v>1.6988315593390799</v>
      </c>
      <c r="G387" s="179">
        <v>92.697239400404001</v>
      </c>
      <c r="H387" s="179">
        <v>761.16340109999999</v>
      </c>
      <c r="I387" s="179">
        <v>24.895367423560899</v>
      </c>
      <c r="J387" s="179">
        <v>98.301168440660902</v>
      </c>
      <c r="K387" s="179">
        <v>1.6019849840551601</v>
      </c>
    </row>
    <row r="388" spans="1:11" x14ac:dyDescent="0.25">
      <c r="A388" s="179" t="s">
        <v>287</v>
      </c>
      <c r="B388" s="179" t="s">
        <v>288</v>
      </c>
      <c r="C388" s="179" t="s">
        <v>22</v>
      </c>
      <c r="D388" s="179">
        <v>76.549031999999997</v>
      </c>
      <c r="E388" s="179">
        <v>45.037971024680303</v>
      </c>
      <c r="F388" s="179">
        <v>0.30605395072288699</v>
      </c>
      <c r="G388" s="179">
        <v>45.137392580177099</v>
      </c>
      <c r="H388" s="179">
        <v>24935.064710999999</v>
      </c>
      <c r="I388" s="179">
        <v>3.4147719618363599</v>
      </c>
      <c r="J388" s="179">
        <v>99.693946049277102</v>
      </c>
      <c r="K388" s="179">
        <v>0.13856886874218899</v>
      </c>
    </row>
    <row r="389" spans="1:11" x14ac:dyDescent="0.25">
      <c r="A389" s="179" t="s">
        <v>289</v>
      </c>
      <c r="B389" s="179" t="s">
        <v>290</v>
      </c>
      <c r="C389" s="179" t="s">
        <v>21</v>
      </c>
      <c r="D389" s="179">
        <v>64.137255800000005</v>
      </c>
      <c r="E389" s="179">
        <v>76.109910324705794</v>
      </c>
      <c r="F389" s="179">
        <v>0.89536469393446905</v>
      </c>
      <c r="G389" s="179">
        <v>73.101894091108406</v>
      </c>
      <c r="H389" s="179">
        <v>7099.1176987999997</v>
      </c>
      <c r="I389" s="179">
        <v>15.104364815484001</v>
      </c>
      <c r="J389" s="179">
        <v>99.104635306065504</v>
      </c>
      <c r="K389" s="179">
        <v>0.66044191401115404</v>
      </c>
    </row>
    <row r="390" spans="1:11" x14ac:dyDescent="0.25">
      <c r="A390" s="179" t="s">
        <v>289</v>
      </c>
      <c r="B390" s="179" t="s">
        <v>290</v>
      </c>
      <c r="C390" s="179" t="s">
        <v>22</v>
      </c>
      <c r="D390" s="179"/>
      <c r="E390" s="179"/>
      <c r="F390" s="179"/>
      <c r="G390" s="179"/>
      <c r="H390" s="179">
        <v>42666.017026699999</v>
      </c>
      <c r="I390" s="179">
        <v>3.5142565193890798</v>
      </c>
      <c r="J390" s="179">
        <v>100</v>
      </c>
      <c r="K390" s="179">
        <v>0</v>
      </c>
    </row>
    <row r="391" spans="1:11" x14ac:dyDescent="0.25">
      <c r="A391" s="179" t="s">
        <v>291</v>
      </c>
      <c r="B391" s="179" t="s">
        <v>292</v>
      </c>
      <c r="C391" s="179" t="s">
        <v>21</v>
      </c>
      <c r="D391" s="179"/>
      <c r="E391" s="179"/>
      <c r="F391" s="179"/>
      <c r="G391" s="179"/>
      <c r="H391" s="179">
        <v>689.46194009999999</v>
      </c>
      <c r="I391" s="179">
        <v>55.2605866313557</v>
      </c>
      <c r="J391" s="179">
        <v>100</v>
      </c>
      <c r="K391" s="179">
        <v>0</v>
      </c>
    </row>
    <row r="392" spans="1:11" x14ac:dyDescent="0.25">
      <c r="A392" s="179" t="s">
        <v>291</v>
      </c>
      <c r="B392" s="179" t="s">
        <v>292</v>
      </c>
      <c r="C392" s="179" t="s">
        <v>22</v>
      </c>
      <c r="D392" s="179">
        <v>138.45039740000001</v>
      </c>
      <c r="E392" s="179">
        <v>43.924890558403199</v>
      </c>
      <c r="F392" s="179">
        <v>0.194493884518816</v>
      </c>
      <c r="G392" s="179">
        <v>43.630851967714399</v>
      </c>
      <c r="H392" s="179">
        <v>71046.511403600001</v>
      </c>
      <c r="I392" s="179">
        <v>3.8822384227653401</v>
      </c>
      <c r="J392" s="179">
        <v>99.805506115481194</v>
      </c>
      <c r="K392" s="179">
        <v>8.5024706695514707E-2</v>
      </c>
    </row>
    <row r="393" spans="1:11" x14ac:dyDescent="0.25">
      <c r="A393" s="179" t="s">
        <v>293</v>
      </c>
      <c r="B393" s="179" t="s">
        <v>294</v>
      </c>
      <c r="C393" s="179" t="s">
        <v>21</v>
      </c>
      <c r="D393" s="179"/>
      <c r="E393" s="179"/>
      <c r="F393" s="179"/>
      <c r="G393" s="179"/>
      <c r="H393" s="179">
        <v>380.1632032</v>
      </c>
      <c r="I393" s="179">
        <v>45.340709078534502</v>
      </c>
      <c r="J393" s="179">
        <v>100</v>
      </c>
      <c r="K393" s="179">
        <v>0</v>
      </c>
    </row>
    <row r="394" spans="1:11" x14ac:dyDescent="0.25">
      <c r="A394" s="179" t="s">
        <v>293</v>
      </c>
      <c r="B394" s="179" t="s">
        <v>294</v>
      </c>
      <c r="C394" s="179" t="s">
        <v>22</v>
      </c>
      <c r="D394" s="179"/>
      <c r="E394" s="179"/>
      <c r="F394" s="179"/>
      <c r="G394" s="179"/>
      <c r="H394" s="179">
        <v>70780.714321799998</v>
      </c>
      <c r="I394" s="179">
        <v>3.1980268635179598</v>
      </c>
      <c r="J394" s="179">
        <v>100</v>
      </c>
      <c r="K394" s="179">
        <v>0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543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15</v>
      </c>
      <c r="E404" s="5" t="s">
        <v>16</v>
      </c>
      <c r="F404" s="5" t="s">
        <v>17</v>
      </c>
      <c r="G404" s="5" t="s">
        <v>18</v>
      </c>
      <c r="H404" s="5" t="s">
        <v>11</v>
      </c>
      <c r="I404" s="5" t="s">
        <v>12</v>
      </c>
      <c r="J404" s="5" t="s">
        <v>13</v>
      </c>
      <c r="K404" s="5" t="s">
        <v>14</v>
      </c>
    </row>
    <row r="405" spans="1:11" x14ac:dyDescent="0.25">
      <c r="A405" s="180" t="s">
        <v>77</v>
      </c>
      <c r="B405" s="180" t="s">
        <v>78</v>
      </c>
      <c r="C405" s="180" t="s">
        <v>21</v>
      </c>
      <c r="D405" s="180">
        <v>29.526749599999999</v>
      </c>
      <c r="E405" s="180"/>
      <c r="F405" s="180">
        <v>100</v>
      </c>
      <c r="G405" s="180"/>
      <c r="H405" s="180"/>
      <c r="I405" s="180"/>
      <c r="J405" s="180"/>
      <c r="K405" s="180"/>
    </row>
    <row r="406" spans="1:11" x14ac:dyDescent="0.25">
      <c r="A406" s="180" t="s">
        <v>77</v>
      </c>
      <c r="B406" s="180" t="s">
        <v>78</v>
      </c>
      <c r="C406" s="180" t="s">
        <v>22</v>
      </c>
      <c r="D406" s="180">
        <v>401.87700710000001</v>
      </c>
      <c r="E406" s="180"/>
      <c r="F406" s="180">
        <v>100</v>
      </c>
      <c r="G406" s="180"/>
      <c r="H406" s="180"/>
      <c r="I406" s="180"/>
      <c r="J406" s="180"/>
      <c r="K406" s="180"/>
    </row>
    <row r="407" spans="1:11" x14ac:dyDescent="0.25">
      <c r="A407" s="180" t="s">
        <v>79</v>
      </c>
      <c r="B407" s="180" t="s">
        <v>80</v>
      </c>
      <c r="C407" s="180" t="s">
        <v>21</v>
      </c>
      <c r="D407" s="180">
        <v>132.482415</v>
      </c>
      <c r="E407" s="180"/>
      <c r="F407" s="180">
        <v>100</v>
      </c>
      <c r="G407" s="180"/>
      <c r="H407" s="180"/>
      <c r="I407" s="180"/>
      <c r="J407" s="180"/>
      <c r="K407" s="180"/>
    </row>
    <row r="408" spans="1:11" x14ac:dyDescent="0.25">
      <c r="A408" s="180" t="s">
        <v>79</v>
      </c>
      <c r="B408" s="180" t="s">
        <v>80</v>
      </c>
      <c r="C408" s="180" t="s">
        <v>22</v>
      </c>
      <c r="D408" s="180">
        <v>776.2110725</v>
      </c>
      <c r="E408" s="180"/>
      <c r="F408" s="180">
        <v>99.781659388646304</v>
      </c>
      <c r="G408" s="180"/>
      <c r="H408" s="180">
        <v>1.6984925</v>
      </c>
      <c r="I408" s="180"/>
      <c r="J408" s="180">
        <v>0.21834061135371199</v>
      </c>
      <c r="K408" s="180"/>
    </row>
    <row r="409" spans="1:11" x14ac:dyDescent="0.25">
      <c r="A409" s="180" t="s">
        <v>81</v>
      </c>
      <c r="B409" s="180" t="s">
        <v>82</v>
      </c>
      <c r="C409" s="180" t="s">
        <v>21</v>
      </c>
      <c r="D409" s="180">
        <v>249.08882019999999</v>
      </c>
      <c r="E409" s="180"/>
      <c r="F409" s="180">
        <v>100</v>
      </c>
      <c r="G409" s="180"/>
      <c r="H409" s="180"/>
      <c r="I409" s="180"/>
      <c r="J409" s="180"/>
      <c r="K409" s="180"/>
    </row>
    <row r="410" spans="1:11" x14ac:dyDescent="0.25">
      <c r="A410" s="180" t="s">
        <v>81</v>
      </c>
      <c r="B410" s="180" t="s">
        <v>82</v>
      </c>
      <c r="C410" s="180" t="s">
        <v>22</v>
      </c>
      <c r="D410" s="180">
        <v>531.68676029999995</v>
      </c>
      <c r="E410" s="180"/>
      <c r="F410" s="180">
        <v>100</v>
      </c>
      <c r="G410" s="180"/>
      <c r="H410" s="180"/>
      <c r="I410" s="180"/>
      <c r="J410" s="180"/>
      <c r="K410" s="180"/>
    </row>
    <row r="411" spans="1:11" x14ac:dyDescent="0.25">
      <c r="A411" s="180" t="s">
        <v>85</v>
      </c>
      <c r="B411" s="180" t="s">
        <v>86</v>
      </c>
      <c r="C411" s="180" t="s">
        <v>21</v>
      </c>
      <c r="D411" s="180">
        <v>1251.3486878000001</v>
      </c>
      <c r="E411" s="180"/>
      <c r="F411" s="180">
        <v>100</v>
      </c>
      <c r="G411" s="180"/>
      <c r="H411" s="180"/>
      <c r="I411" s="180"/>
      <c r="J411" s="180"/>
      <c r="K411" s="180"/>
    </row>
    <row r="412" spans="1:11" x14ac:dyDescent="0.25">
      <c r="A412" s="180" t="s">
        <v>85</v>
      </c>
      <c r="B412" s="180" t="s">
        <v>86</v>
      </c>
      <c r="C412" s="180" t="s">
        <v>22</v>
      </c>
      <c r="D412" s="180">
        <v>6387.5377883000001</v>
      </c>
      <c r="E412" s="180"/>
      <c r="F412" s="180">
        <v>99.707019084984907</v>
      </c>
      <c r="G412" s="180"/>
      <c r="H412" s="180">
        <v>18.769257</v>
      </c>
      <c r="I412" s="180"/>
      <c r="J412" s="180">
        <v>0.292980915015151</v>
      </c>
      <c r="K412" s="180"/>
    </row>
    <row r="413" spans="1:11" x14ac:dyDescent="0.25">
      <c r="A413" s="180" t="s">
        <v>97</v>
      </c>
      <c r="B413" s="180" t="s">
        <v>98</v>
      </c>
      <c r="C413" s="180" t="s">
        <v>21</v>
      </c>
      <c r="D413" s="180">
        <v>222.4134157</v>
      </c>
      <c r="E413" s="180"/>
      <c r="F413" s="180">
        <v>100</v>
      </c>
      <c r="G413" s="180"/>
      <c r="H413" s="180"/>
      <c r="I413" s="180"/>
      <c r="J413" s="180"/>
      <c r="K413" s="180"/>
    </row>
    <row r="414" spans="1:11" x14ac:dyDescent="0.25">
      <c r="A414" s="180" t="s">
        <v>97</v>
      </c>
      <c r="B414" s="180" t="s">
        <v>98</v>
      </c>
      <c r="C414" s="180" t="s">
        <v>22</v>
      </c>
      <c r="D414" s="180">
        <v>3062.7192768</v>
      </c>
      <c r="E414" s="180"/>
      <c r="F414" s="180">
        <v>99.602428509488206</v>
      </c>
      <c r="G414" s="180"/>
      <c r="H414" s="180">
        <v>12.2251022</v>
      </c>
      <c r="I414" s="180"/>
      <c r="J414" s="180">
        <v>0.397571490511829</v>
      </c>
      <c r="K414" s="180"/>
    </row>
    <row r="415" spans="1:11" x14ac:dyDescent="0.25">
      <c r="A415" s="180" t="s">
        <v>113</v>
      </c>
      <c r="B415" s="180" t="s">
        <v>114</v>
      </c>
      <c r="C415" s="180" t="s">
        <v>21</v>
      </c>
      <c r="D415" s="180">
        <v>1152.2503131999999</v>
      </c>
      <c r="E415" s="180"/>
      <c r="F415" s="180">
        <v>98.701796849751901</v>
      </c>
      <c r="G415" s="180"/>
      <c r="H415" s="180">
        <v>15.155296399999999</v>
      </c>
      <c r="I415" s="180"/>
      <c r="J415" s="180">
        <v>1.29820315024808</v>
      </c>
      <c r="K415" s="180"/>
    </row>
    <row r="416" spans="1:11" x14ac:dyDescent="0.25">
      <c r="A416" s="180" t="s">
        <v>113</v>
      </c>
      <c r="B416" s="180" t="s">
        <v>114</v>
      </c>
      <c r="C416" s="180" t="s">
        <v>22</v>
      </c>
      <c r="D416" s="180">
        <v>6749.1226040000001</v>
      </c>
      <c r="E416" s="180"/>
      <c r="F416" s="180">
        <v>99.145879709161704</v>
      </c>
      <c r="G416" s="180"/>
      <c r="H416" s="180">
        <v>58.1422302</v>
      </c>
      <c r="I416" s="180"/>
      <c r="J416" s="180">
        <v>0.85412029083826502</v>
      </c>
      <c r="K416" s="180"/>
    </row>
    <row r="417" spans="1:11" x14ac:dyDescent="0.25">
      <c r="A417" s="180" t="s">
        <v>115</v>
      </c>
      <c r="B417" s="180" t="s">
        <v>116</v>
      </c>
      <c r="C417" s="180" t="s">
        <v>21</v>
      </c>
      <c r="D417" s="180">
        <v>516.12486639999997</v>
      </c>
      <c r="E417" s="180"/>
      <c r="F417" s="180">
        <v>99.6515679442509</v>
      </c>
      <c r="G417" s="180"/>
      <c r="H417" s="180">
        <v>1.8046324</v>
      </c>
      <c r="I417" s="180"/>
      <c r="J417" s="180">
        <v>0.348432055749129</v>
      </c>
      <c r="K417" s="180"/>
    </row>
    <row r="418" spans="1:11" x14ac:dyDescent="0.25">
      <c r="A418" s="180" t="s">
        <v>115</v>
      </c>
      <c r="B418" s="180" t="s">
        <v>116</v>
      </c>
      <c r="C418" s="180" t="s">
        <v>22</v>
      </c>
      <c r="D418" s="180">
        <v>2555.3594784000002</v>
      </c>
      <c r="E418" s="180"/>
      <c r="F418" s="180">
        <v>99.7183098591549</v>
      </c>
      <c r="G418" s="180"/>
      <c r="H418" s="180">
        <v>7.2185296000000001</v>
      </c>
      <c r="I418" s="180"/>
      <c r="J418" s="180">
        <v>0.28169014084506999</v>
      </c>
      <c r="K418" s="180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544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81" t="s">
        <v>19</v>
      </c>
      <c r="B429" s="181" t="s">
        <v>20</v>
      </c>
      <c r="C429" s="181" t="s">
        <v>21</v>
      </c>
      <c r="D429" s="181">
        <v>16.9599288</v>
      </c>
      <c r="E429" s="181"/>
      <c r="F429" s="181">
        <v>0.47504205976402603</v>
      </c>
      <c r="G429" s="181"/>
      <c r="H429" s="181">
        <v>3553.2352679000001</v>
      </c>
      <c r="I429" s="181"/>
      <c r="J429" s="181">
        <v>99.524957940236007</v>
      </c>
      <c r="K429" s="181"/>
    </row>
    <row r="430" spans="1:11" x14ac:dyDescent="0.25">
      <c r="A430" s="181" t="s">
        <v>19</v>
      </c>
      <c r="B430" s="181" t="s">
        <v>20</v>
      </c>
      <c r="C430" s="181" t="s">
        <v>22</v>
      </c>
      <c r="D430" s="181">
        <v>98.053611500000002</v>
      </c>
      <c r="E430" s="181"/>
      <c r="F430" s="181">
        <v>0.47685490164781502</v>
      </c>
      <c r="G430" s="181"/>
      <c r="H430" s="181">
        <v>20464.513987400001</v>
      </c>
      <c r="I430" s="181"/>
      <c r="J430" s="181">
        <v>99.523145098352202</v>
      </c>
      <c r="K430" s="181"/>
    </row>
    <row r="431" spans="1:11" x14ac:dyDescent="0.25">
      <c r="A431" s="181" t="s">
        <v>32</v>
      </c>
      <c r="B431" s="181" t="s">
        <v>33</v>
      </c>
      <c r="C431" s="181" t="s">
        <v>21</v>
      </c>
      <c r="D431" s="181"/>
      <c r="E431" s="181"/>
      <c r="F431" s="181"/>
      <c r="G431" s="181"/>
      <c r="H431" s="181">
        <v>1464.1568233</v>
      </c>
      <c r="I431" s="181">
        <v>18.044769936079199</v>
      </c>
      <c r="J431" s="181">
        <v>100</v>
      </c>
      <c r="K431" s="181">
        <v>0</v>
      </c>
    </row>
    <row r="432" spans="1:11" x14ac:dyDescent="0.25">
      <c r="A432" s="181" t="s">
        <v>32</v>
      </c>
      <c r="B432" s="181" t="s">
        <v>33</v>
      </c>
      <c r="C432" s="181" t="s">
        <v>22</v>
      </c>
      <c r="D432" s="181">
        <v>146.21680269999999</v>
      </c>
      <c r="E432" s="181">
        <v>31.707491634525201</v>
      </c>
      <c r="F432" s="181">
        <v>0.74080298264976296</v>
      </c>
      <c r="G432" s="181">
        <v>31.613565528438802</v>
      </c>
      <c r="H432" s="181">
        <v>19591.393078000001</v>
      </c>
      <c r="I432" s="181">
        <v>2.2941874229255101</v>
      </c>
      <c r="J432" s="181">
        <v>99.259197017350203</v>
      </c>
      <c r="K432" s="181">
        <v>0.23594210248917899</v>
      </c>
    </row>
    <row r="433" spans="1:11" x14ac:dyDescent="0.25">
      <c r="A433" s="181" t="s">
        <v>34</v>
      </c>
      <c r="B433" s="181" t="s">
        <v>35</v>
      </c>
      <c r="C433" s="181" t="s">
        <v>21</v>
      </c>
      <c r="D433" s="181"/>
      <c r="E433" s="181"/>
      <c r="F433" s="181"/>
      <c r="G433" s="181"/>
      <c r="H433" s="181">
        <v>534.74265519999994</v>
      </c>
      <c r="I433" s="181">
        <v>22.30216065342</v>
      </c>
      <c r="J433" s="181">
        <v>100</v>
      </c>
      <c r="K433" s="181">
        <v>0</v>
      </c>
    </row>
    <row r="434" spans="1:11" x14ac:dyDescent="0.25">
      <c r="A434" s="181" t="s">
        <v>34</v>
      </c>
      <c r="B434" s="181" t="s">
        <v>35</v>
      </c>
      <c r="C434" s="181" t="s">
        <v>22</v>
      </c>
      <c r="D434" s="181">
        <v>18.665944400000001</v>
      </c>
      <c r="E434" s="181">
        <v>57.6827491318856</v>
      </c>
      <c r="F434" s="181">
        <v>0.183814210336852</v>
      </c>
      <c r="G434" s="181">
        <v>57.357736122112797</v>
      </c>
      <c r="H434" s="181">
        <v>10136.122614</v>
      </c>
      <c r="I434" s="181">
        <v>3.1746964493135899</v>
      </c>
      <c r="J434" s="181">
        <v>99.816185789663194</v>
      </c>
      <c r="K434" s="181">
        <v>0.105625824996086</v>
      </c>
    </row>
    <row r="435" spans="1:11" x14ac:dyDescent="0.25">
      <c r="A435" s="181" t="s">
        <v>36</v>
      </c>
      <c r="B435" s="181" t="s">
        <v>37</v>
      </c>
      <c r="C435" s="181" t="s">
        <v>21</v>
      </c>
      <c r="D435" s="181">
        <v>1.131677</v>
      </c>
      <c r="E435" s="181">
        <v>99.999999999999801</v>
      </c>
      <c r="F435" s="181">
        <v>0.72992700729926996</v>
      </c>
      <c r="G435" s="181">
        <v>100.820016837899</v>
      </c>
      <c r="H435" s="181">
        <v>153.908072</v>
      </c>
      <c r="I435" s="181">
        <v>14.6528455377425</v>
      </c>
      <c r="J435" s="181">
        <v>99.270072992700705</v>
      </c>
      <c r="K435" s="181">
        <v>0.74132365321984395</v>
      </c>
    </row>
    <row r="436" spans="1:11" x14ac:dyDescent="0.25">
      <c r="A436" s="181" t="s">
        <v>36</v>
      </c>
      <c r="B436" s="181" t="s">
        <v>37</v>
      </c>
      <c r="C436" s="181" t="s">
        <v>22</v>
      </c>
      <c r="D436" s="181">
        <v>13.580124</v>
      </c>
      <c r="E436" s="181">
        <v>28.136571693556899</v>
      </c>
      <c r="F436" s="181">
        <v>0.970873786407767</v>
      </c>
      <c r="G436" s="181">
        <v>27.757044974773699</v>
      </c>
      <c r="H436" s="181">
        <v>1385.172648</v>
      </c>
      <c r="I436" s="181">
        <v>5.73208110659961</v>
      </c>
      <c r="J436" s="181">
        <v>99.029126213592207</v>
      </c>
      <c r="K436" s="181">
        <v>0.272127891909546</v>
      </c>
    </row>
    <row r="437" spans="1:11" x14ac:dyDescent="0.25">
      <c r="A437" s="181" t="s">
        <v>38</v>
      </c>
      <c r="B437" s="181" t="s">
        <v>39</v>
      </c>
      <c r="C437" s="181" t="s">
        <v>21</v>
      </c>
      <c r="D437" s="181">
        <v>15.7248465</v>
      </c>
      <c r="E437" s="181">
        <v>72.648456434813397</v>
      </c>
      <c r="F437" s="181">
        <v>1.4712458740348699</v>
      </c>
      <c r="G437" s="181">
        <v>75.161056915066496</v>
      </c>
      <c r="H437" s="181">
        <v>1053.0867490000001</v>
      </c>
      <c r="I437" s="181">
        <v>19.228768780799498</v>
      </c>
      <c r="J437" s="181">
        <v>98.528754125965094</v>
      </c>
      <c r="K437" s="181">
        <v>1.12231597623795</v>
      </c>
    </row>
    <row r="438" spans="1:11" x14ac:dyDescent="0.25">
      <c r="A438" s="181" t="s">
        <v>38</v>
      </c>
      <c r="B438" s="181" t="s">
        <v>39</v>
      </c>
      <c r="C438" s="181" t="s">
        <v>22</v>
      </c>
      <c r="D438" s="181">
        <v>79.849465199999997</v>
      </c>
      <c r="E438" s="181">
        <v>40.8501381118868</v>
      </c>
      <c r="F438" s="181">
        <v>0.57880147661082804</v>
      </c>
      <c r="G438" s="181">
        <v>40.502453252538203</v>
      </c>
      <c r="H438" s="181">
        <v>13715.8073233</v>
      </c>
      <c r="I438" s="181">
        <v>3.28300796998986</v>
      </c>
      <c r="J438" s="181">
        <v>99.421198523389194</v>
      </c>
      <c r="K438" s="181">
        <v>0.2357935741784</v>
      </c>
    </row>
    <row r="439" spans="1:11" x14ac:dyDescent="0.25">
      <c r="A439" s="181" t="s">
        <v>40</v>
      </c>
      <c r="B439" s="181" t="s">
        <v>41</v>
      </c>
      <c r="C439" s="181" t="s">
        <v>21</v>
      </c>
      <c r="D439" s="181"/>
      <c r="E439" s="181"/>
      <c r="F439" s="181"/>
      <c r="G439" s="181"/>
      <c r="H439" s="181">
        <v>323.79592489999999</v>
      </c>
      <c r="I439" s="181">
        <v>14.3781076914044</v>
      </c>
      <c r="J439" s="181">
        <v>100</v>
      </c>
      <c r="K439" s="181">
        <v>0</v>
      </c>
    </row>
    <row r="440" spans="1:11" x14ac:dyDescent="0.25">
      <c r="A440" s="181" t="s">
        <v>40</v>
      </c>
      <c r="B440" s="181" t="s">
        <v>41</v>
      </c>
      <c r="C440" s="181" t="s">
        <v>22</v>
      </c>
      <c r="D440" s="181">
        <v>5.2784516000000004</v>
      </c>
      <c r="E440" s="181">
        <v>58.451382415976902</v>
      </c>
      <c r="F440" s="181">
        <v>0.40590065439462097</v>
      </c>
      <c r="G440" s="181">
        <v>58.341723337748903</v>
      </c>
      <c r="H440" s="181">
        <v>1295.1509867</v>
      </c>
      <c r="I440" s="181">
        <v>3.8698258550473299</v>
      </c>
      <c r="J440" s="181">
        <v>99.5940993456054</v>
      </c>
      <c r="K440" s="181">
        <v>0.237774565329679</v>
      </c>
    </row>
    <row r="441" spans="1:11" x14ac:dyDescent="0.25">
      <c r="A441" s="181" t="s">
        <v>42</v>
      </c>
      <c r="B441" s="181" t="s">
        <v>43</v>
      </c>
      <c r="C441" s="181" t="s">
        <v>21</v>
      </c>
      <c r="D441" s="181"/>
      <c r="E441" s="181"/>
      <c r="F441" s="181"/>
      <c r="G441" s="181"/>
      <c r="H441" s="181">
        <v>662.91074790000005</v>
      </c>
      <c r="I441" s="181">
        <v>15.0658713023168</v>
      </c>
      <c r="J441" s="181">
        <v>100</v>
      </c>
      <c r="K441" s="181">
        <v>1.67264772058715E-15</v>
      </c>
    </row>
    <row r="442" spans="1:11" x14ac:dyDescent="0.25">
      <c r="A442" s="181" t="s">
        <v>42</v>
      </c>
      <c r="B442" s="181" t="s">
        <v>43</v>
      </c>
      <c r="C442" s="181" t="s">
        <v>22</v>
      </c>
      <c r="D442" s="181"/>
      <c r="E442" s="181"/>
      <c r="F442" s="181"/>
      <c r="G442" s="181"/>
      <c r="H442" s="181">
        <v>3019.2548446000001</v>
      </c>
      <c r="I442" s="181">
        <v>4.2700065591446696</v>
      </c>
      <c r="J442" s="181">
        <v>100</v>
      </c>
      <c r="K442" s="181">
        <v>0</v>
      </c>
    </row>
    <row r="443" spans="1:11" x14ac:dyDescent="0.25">
      <c r="A443" s="181" t="s">
        <v>44</v>
      </c>
      <c r="B443" s="181" t="s">
        <v>45</v>
      </c>
      <c r="C443" s="181" t="s">
        <v>21</v>
      </c>
      <c r="D443" s="181"/>
      <c r="E443" s="181"/>
      <c r="F443" s="181"/>
      <c r="G443" s="181"/>
      <c r="H443" s="181">
        <v>337.6288333</v>
      </c>
      <c r="I443" s="181">
        <v>25.154108208654101</v>
      </c>
      <c r="J443" s="181">
        <v>100</v>
      </c>
      <c r="K443" s="181">
        <v>0</v>
      </c>
    </row>
    <row r="444" spans="1:11" x14ac:dyDescent="0.25">
      <c r="A444" s="181" t="s">
        <v>44</v>
      </c>
      <c r="B444" s="181" t="s">
        <v>45</v>
      </c>
      <c r="C444" s="181" t="s">
        <v>22</v>
      </c>
      <c r="D444" s="181">
        <v>4.5482483</v>
      </c>
      <c r="E444" s="181">
        <v>100</v>
      </c>
      <c r="F444" s="181">
        <v>6.8348428106140696E-2</v>
      </c>
      <c r="G444" s="181">
        <v>99.645177541336494</v>
      </c>
      <c r="H444" s="181">
        <v>6649.9548998</v>
      </c>
      <c r="I444" s="181">
        <v>3.12317753474376</v>
      </c>
      <c r="J444" s="181">
        <v>99.931651571893894</v>
      </c>
      <c r="K444" s="181">
        <v>6.8152493691229804E-2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545</v>
      </c>
    </row>
    <row r="9" spans="1:11" x14ac:dyDescent="0.25">
      <c r="A9" t="s">
        <v>546</v>
      </c>
    </row>
    <row r="10" spans="1:11" x14ac:dyDescent="0.25">
      <c r="A10" t="s">
        <v>547</v>
      </c>
    </row>
    <row r="11" spans="1:11" x14ac:dyDescent="0.25">
      <c r="A11" t="s">
        <v>548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549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82" t="s">
        <v>19</v>
      </c>
      <c r="B17" s="182" t="s">
        <v>20</v>
      </c>
      <c r="C17" s="182" t="s">
        <v>21</v>
      </c>
      <c r="D17" s="182">
        <v>15807.1374469</v>
      </c>
      <c r="E17" s="182">
        <v>6.1544326846906401</v>
      </c>
      <c r="F17" s="182">
        <v>13.8064291505803</v>
      </c>
      <c r="G17" s="182">
        <v>5.6235235932938004</v>
      </c>
      <c r="H17" s="182">
        <v>98683.997621400005</v>
      </c>
      <c r="I17" s="182">
        <v>2.6080837336454299</v>
      </c>
      <c r="J17" s="182">
        <v>86.1935708494197</v>
      </c>
      <c r="K17" s="182">
        <v>0.90077228849313995</v>
      </c>
    </row>
    <row r="18" spans="1:11" x14ac:dyDescent="0.25">
      <c r="A18" s="182" t="s">
        <v>19</v>
      </c>
      <c r="B18" s="182" t="s">
        <v>20</v>
      </c>
      <c r="C18" s="182" t="s">
        <v>22</v>
      </c>
      <c r="D18" s="182">
        <v>170439.10628770001</v>
      </c>
      <c r="E18" s="182">
        <v>1.9787489477736999</v>
      </c>
      <c r="F18" s="182">
        <v>6.5003995814359303</v>
      </c>
      <c r="G18" s="182">
        <v>1.96302809988666</v>
      </c>
      <c r="H18" s="182">
        <v>2451539.8067386001</v>
      </c>
      <c r="I18" s="182">
        <v>0.27374717782382801</v>
      </c>
      <c r="J18" s="182">
        <v>93.4996004185641</v>
      </c>
      <c r="K18" s="182">
        <v>0.13647616654751701</v>
      </c>
    </row>
    <row r="19" spans="1:11" x14ac:dyDescent="0.25">
      <c r="A19" s="182" t="s">
        <v>19</v>
      </c>
      <c r="B19" s="182" t="s">
        <v>23</v>
      </c>
      <c r="C19" s="182" t="s">
        <v>21</v>
      </c>
      <c r="D19" s="182">
        <v>132.4098788</v>
      </c>
      <c r="E19" s="182"/>
      <c r="F19" s="182">
        <v>10.448124241732501</v>
      </c>
      <c r="G19" s="182"/>
      <c r="H19" s="182">
        <v>1134.8977808</v>
      </c>
      <c r="I19" s="182"/>
      <c r="J19" s="182">
        <v>89.551875758267499</v>
      </c>
      <c r="K19" s="182"/>
    </row>
    <row r="20" spans="1:11" x14ac:dyDescent="0.25">
      <c r="A20" s="182" t="s">
        <v>19</v>
      </c>
      <c r="B20" s="182" t="s">
        <v>23</v>
      </c>
      <c r="C20" s="182" t="s">
        <v>22</v>
      </c>
      <c r="D20" s="182">
        <v>539.98511599999995</v>
      </c>
      <c r="E20" s="182"/>
      <c r="F20" s="182">
        <v>6.8007621558638496</v>
      </c>
      <c r="G20" s="182"/>
      <c r="H20" s="182">
        <v>7400.0825355999996</v>
      </c>
      <c r="I20" s="182"/>
      <c r="J20" s="182">
        <v>93.199237844136107</v>
      </c>
      <c r="K20" s="182"/>
    </row>
    <row r="21" spans="1:11" x14ac:dyDescent="0.25">
      <c r="A21" s="182" t="s">
        <v>19</v>
      </c>
      <c r="B21" s="182" t="s">
        <v>24</v>
      </c>
      <c r="C21" s="182" t="s">
        <v>21</v>
      </c>
      <c r="D21" s="182">
        <v>15674.727568099999</v>
      </c>
      <c r="E21" s="182">
        <v>6.2036366856340202</v>
      </c>
      <c r="F21" s="182">
        <v>13.8440184604602</v>
      </c>
      <c r="G21" s="182">
        <v>5.6687730945477499</v>
      </c>
      <c r="H21" s="182">
        <v>97549.0998406</v>
      </c>
      <c r="I21" s="182">
        <v>2.6367821060310099</v>
      </c>
      <c r="J21" s="182">
        <v>86.155981539539795</v>
      </c>
      <c r="K21" s="182">
        <v>0.91088973704121201</v>
      </c>
    </row>
    <row r="22" spans="1:11" x14ac:dyDescent="0.25">
      <c r="A22" s="182" t="s">
        <v>19</v>
      </c>
      <c r="B22" s="182" t="s">
        <v>24</v>
      </c>
      <c r="C22" s="182" t="s">
        <v>22</v>
      </c>
      <c r="D22" s="182">
        <v>169899.12117170001</v>
      </c>
      <c r="E22" s="182">
        <v>1.98472174156089</v>
      </c>
      <c r="F22" s="182">
        <v>6.4994872387730904</v>
      </c>
      <c r="G22" s="182">
        <v>1.9689866007905801</v>
      </c>
      <c r="H22" s="182">
        <v>2444139.7242029998</v>
      </c>
      <c r="I22" s="182">
        <v>0.27426897399462402</v>
      </c>
      <c r="J22" s="182">
        <v>93.500512761226901</v>
      </c>
      <c r="K22" s="182">
        <v>0.13686987276566501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550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83" t="s">
        <v>19</v>
      </c>
      <c r="B33" s="183" t="s">
        <v>20</v>
      </c>
      <c r="C33" s="183" t="s">
        <v>21</v>
      </c>
      <c r="D33" s="183">
        <v>15807.1374469</v>
      </c>
      <c r="E33" s="183">
        <v>6.1544326846906401</v>
      </c>
      <c r="F33" s="183">
        <v>13.8064291505803</v>
      </c>
      <c r="G33" s="183">
        <v>5.6235235932938004</v>
      </c>
      <c r="H33" s="183">
        <v>98683.997621400005</v>
      </c>
      <c r="I33" s="183">
        <v>2.6080837336454299</v>
      </c>
      <c r="J33" s="183">
        <v>86.1935708494197</v>
      </c>
      <c r="K33" s="183">
        <v>0.90077228849313995</v>
      </c>
    </row>
    <row r="34" spans="1:11" x14ac:dyDescent="0.25">
      <c r="A34" s="183" t="s">
        <v>19</v>
      </c>
      <c r="B34" s="183" t="s">
        <v>20</v>
      </c>
      <c r="C34" s="183" t="s">
        <v>22</v>
      </c>
      <c r="D34" s="183">
        <v>170439.10628770001</v>
      </c>
      <c r="E34" s="183">
        <v>1.9787489477736999</v>
      </c>
      <c r="F34" s="183">
        <v>6.5003995814359303</v>
      </c>
      <c r="G34" s="183">
        <v>1.96302809988666</v>
      </c>
      <c r="H34" s="183">
        <v>2451539.8067386001</v>
      </c>
      <c r="I34" s="183">
        <v>0.27374717782382801</v>
      </c>
      <c r="J34" s="183">
        <v>93.4996004185641</v>
      </c>
      <c r="K34" s="183">
        <v>0.13647616654751701</v>
      </c>
    </row>
    <row r="35" spans="1:11" x14ac:dyDescent="0.25">
      <c r="A35" s="183" t="s">
        <v>32</v>
      </c>
      <c r="B35" s="183" t="s">
        <v>33</v>
      </c>
      <c r="C35" s="183" t="s">
        <v>21</v>
      </c>
      <c r="D35" s="183">
        <v>72.175060900000005</v>
      </c>
      <c r="E35" s="183">
        <v>80.365685201568994</v>
      </c>
      <c r="F35" s="183">
        <v>4.1634403280955397</v>
      </c>
      <c r="G35" s="183">
        <v>76.907654172829595</v>
      </c>
      <c r="H35" s="183">
        <v>1661.3687205000001</v>
      </c>
      <c r="I35" s="183">
        <v>19.124706744801799</v>
      </c>
      <c r="J35" s="183">
        <v>95.836559671904496</v>
      </c>
      <c r="K35" s="183">
        <v>3.3411093847544899</v>
      </c>
    </row>
    <row r="36" spans="1:11" x14ac:dyDescent="0.25">
      <c r="A36" s="183" t="s">
        <v>32</v>
      </c>
      <c r="B36" s="183" t="s">
        <v>33</v>
      </c>
      <c r="C36" s="183" t="s">
        <v>22</v>
      </c>
      <c r="D36" s="183">
        <v>1499.9278695999999</v>
      </c>
      <c r="E36" s="183">
        <v>17.7795544642488</v>
      </c>
      <c r="F36" s="183">
        <v>2.9156969714130301</v>
      </c>
      <c r="G36" s="183">
        <v>17.835131360063802</v>
      </c>
      <c r="H36" s="183">
        <v>49943.273680699996</v>
      </c>
      <c r="I36" s="183">
        <v>1.6751522377339301</v>
      </c>
      <c r="J36" s="183">
        <v>97.084303028587001</v>
      </c>
      <c r="K36" s="183">
        <v>0.535635904765978</v>
      </c>
    </row>
    <row r="37" spans="1:11" x14ac:dyDescent="0.25">
      <c r="A37" s="183" t="s">
        <v>34</v>
      </c>
      <c r="B37" s="183" t="s">
        <v>35</v>
      </c>
      <c r="C37" s="183" t="s">
        <v>21</v>
      </c>
      <c r="D37" s="183">
        <v>49.630363299999999</v>
      </c>
      <c r="E37" s="183">
        <v>47.9704249182263</v>
      </c>
      <c r="F37" s="183">
        <v>13.4269706276205</v>
      </c>
      <c r="G37" s="183">
        <v>46.7180704456866</v>
      </c>
      <c r="H37" s="183">
        <v>320.0015118</v>
      </c>
      <c r="I37" s="183">
        <v>21.237288462676499</v>
      </c>
      <c r="J37" s="183">
        <v>86.573029372379494</v>
      </c>
      <c r="K37" s="183">
        <v>7.2456995463932596</v>
      </c>
    </row>
    <row r="38" spans="1:11" x14ac:dyDescent="0.25">
      <c r="A38" s="183" t="s">
        <v>34</v>
      </c>
      <c r="B38" s="183" t="s">
        <v>35</v>
      </c>
      <c r="C38" s="183" t="s">
        <v>22</v>
      </c>
      <c r="D38" s="183">
        <v>622.47982279999997</v>
      </c>
      <c r="E38" s="183">
        <v>15.7016668578976</v>
      </c>
      <c r="F38" s="183">
        <v>5.3185575343683</v>
      </c>
      <c r="G38" s="183">
        <v>15.782405518495199</v>
      </c>
      <c r="H38" s="183">
        <v>11081.4421293</v>
      </c>
      <c r="I38" s="183">
        <v>1.6766782808341101</v>
      </c>
      <c r="J38" s="183">
        <v>94.681442465631704</v>
      </c>
      <c r="K38" s="183">
        <v>0.88654787670052004</v>
      </c>
    </row>
    <row r="39" spans="1:11" x14ac:dyDescent="0.25">
      <c r="A39" s="183" t="s">
        <v>36</v>
      </c>
      <c r="B39" s="183" t="s">
        <v>37</v>
      </c>
      <c r="C39" s="183" t="s">
        <v>21</v>
      </c>
      <c r="D39" s="183">
        <v>75.215829999999997</v>
      </c>
      <c r="E39" s="183">
        <v>67.250379176441498</v>
      </c>
      <c r="F39" s="183">
        <v>8.5181818620579008</v>
      </c>
      <c r="G39" s="183">
        <v>64.790604140709604</v>
      </c>
      <c r="H39" s="183">
        <v>807.78750590000004</v>
      </c>
      <c r="I39" s="183">
        <v>25.5776777602204</v>
      </c>
      <c r="J39" s="183">
        <v>91.481818137942099</v>
      </c>
      <c r="K39" s="183">
        <v>6.0328725451321796</v>
      </c>
    </row>
    <row r="40" spans="1:11" x14ac:dyDescent="0.25">
      <c r="A40" s="183" t="s">
        <v>36</v>
      </c>
      <c r="B40" s="183" t="s">
        <v>37</v>
      </c>
      <c r="C40" s="183" t="s">
        <v>22</v>
      </c>
      <c r="D40" s="183">
        <v>1656.8474983000001</v>
      </c>
      <c r="E40" s="183">
        <v>18.758173798066299</v>
      </c>
      <c r="F40" s="183">
        <v>4.1999212658475402</v>
      </c>
      <c r="G40" s="183">
        <v>18.6747550079793</v>
      </c>
      <c r="H40" s="183">
        <v>37792.641990299999</v>
      </c>
      <c r="I40" s="183">
        <v>1.55830120547286</v>
      </c>
      <c r="J40" s="183">
        <v>95.800078734152507</v>
      </c>
      <c r="K40" s="183">
        <v>0.81871019031369696</v>
      </c>
    </row>
    <row r="41" spans="1:11" x14ac:dyDescent="0.25">
      <c r="A41" s="183" t="s">
        <v>38</v>
      </c>
      <c r="B41" s="183" t="s">
        <v>39</v>
      </c>
      <c r="C41" s="183" t="s">
        <v>21</v>
      </c>
      <c r="D41" s="183">
        <v>17.271557099999999</v>
      </c>
      <c r="E41" s="183">
        <v>57.8216624026904</v>
      </c>
      <c r="F41" s="183">
        <v>2.1525483688124099</v>
      </c>
      <c r="G41" s="183">
        <v>59.353342612797</v>
      </c>
      <c r="H41" s="183">
        <v>785.10563219999995</v>
      </c>
      <c r="I41" s="183">
        <v>15.4134807576854</v>
      </c>
      <c r="J41" s="183">
        <v>97.847451631187596</v>
      </c>
      <c r="K41" s="183">
        <v>1.3057155673946901</v>
      </c>
    </row>
    <row r="42" spans="1:11" x14ac:dyDescent="0.25">
      <c r="A42" s="183" t="s">
        <v>38</v>
      </c>
      <c r="B42" s="183" t="s">
        <v>39</v>
      </c>
      <c r="C42" s="183" t="s">
        <v>22</v>
      </c>
      <c r="D42" s="183">
        <v>397.58853429999999</v>
      </c>
      <c r="E42" s="183">
        <v>18.549366946318699</v>
      </c>
      <c r="F42" s="183">
        <v>3.1956123469141602</v>
      </c>
      <c r="G42" s="183">
        <v>18.3972887060456</v>
      </c>
      <c r="H42" s="183">
        <v>12044.1124963</v>
      </c>
      <c r="I42" s="183">
        <v>1.6687647038470901</v>
      </c>
      <c r="J42" s="183">
        <v>96.804387653085797</v>
      </c>
      <c r="K42" s="183">
        <v>0.60731341175845599</v>
      </c>
    </row>
    <row r="43" spans="1:11" x14ac:dyDescent="0.25">
      <c r="A43" s="183" t="s">
        <v>40</v>
      </c>
      <c r="B43" s="183" t="s">
        <v>41</v>
      </c>
      <c r="C43" s="183" t="s">
        <v>21</v>
      </c>
      <c r="D43" s="183">
        <v>6.3472289999999996</v>
      </c>
      <c r="E43" s="183">
        <v>42.909443923379598</v>
      </c>
      <c r="F43" s="183">
        <v>0.42250756881254897</v>
      </c>
      <c r="G43" s="183">
        <v>54.166222390130798</v>
      </c>
      <c r="H43" s="183">
        <v>1495.9285806</v>
      </c>
      <c r="I43" s="183">
        <v>33.588984423148403</v>
      </c>
      <c r="J43" s="183">
        <v>99.577492431187494</v>
      </c>
      <c r="K43" s="183">
        <v>0.22982742761502101</v>
      </c>
    </row>
    <row r="44" spans="1:11" x14ac:dyDescent="0.25">
      <c r="A44" s="183" t="s">
        <v>40</v>
      </c>
      <c r="B44" s="183" t="s">
        <v>41</v>
      </c>
      <c r="C44" s="183" t="s">
        <v>22</v>
      </c>
      <c r="D44" s="183">
        <v>1954.4536392</v>
      </c>
      <c r="E44" s="183">
        <v>28.814078603869898</v>
      </c>
      <c r="F44" s="183">
        <v>3.9807823809345599</v>
      </c>
      <c r="G44" s="183">
        <v>28.544705432768499</v>
      </c>
      <c r="H44" s="183">
        <v>47142.770277399999</v>
      </c>
      <c r="I44" s="183">
        <v>2.1299590773772201</v>
      </c>
      <c r="J44" s="183">
        <v>96.019217619065401</v>
      </c>
      <c r="K44" s="183">
        <v>1.1834116468906699</v>
      </c>
    </row>
    <row r="45" spans="1:11" x14ac:dyDescent="0.25">
      <c r="A45" s="183" t="s">
        <v>42</v>
      </c>
      <c r="B45" s="183" t="s">
        <v>43</v>
      </c>
      <c r="C45" s="183" t="s">
        <v>21</v>
      </c>
      <c r="D45" s="183">
        <v>2887.0285967</v>
      </c>
      <c r="E45" s="183">
        <v>32.210176677067999</v>
      </c>
      <c r="F45" s="183">
        <v>16.1234718987801</v>
      </c>
      <c r="G45" s="183">
        <v>33.3245907243953</v>
      </c>
      <c r="H45" s="183">
        <v>15018.7215719</v>
      </c>
      <c r="I45" s="183">
        <v>25.754459966395</v>
      </c>
      <c r="J45" s="183">
        <v>83.876528101219805</v>
      </c>
      <c r="K45" s="183">
        <v>6.4059411404669699</v>
      </c>
    </row>
    <row r="46" spans="1:11" x14ac:dyDescent="0.25">
      <c r="A46" s="183" t="s">
        <v>42</v>
      </c>
      <c r="B46" s="183" t="s">
        <v>43</v>
      </c>
      <c r="C46" s="183" t="s">
        <v>22</v>
      </c>
      <c r="D46" s="183">
        <v>20123.617146600001</v>
      </c>
      <c r="E46" s="183">
        <v>15.0663476768572</v>
      </c>
      <c r="F46" s="183">
        <v>8.3484057334805897</v>
      </c>
      <c r="G46" s="183">
        <v>14.6677983238461</v>
      </c>
      <c r="H46" s="183">
        <v>220923.8090212</v>
      </c>
      <c r="I46" s="183">
        <v>2.2816598641577301</v>
      </c>
      <c r="J46" s="183">
        <v>91.651594266519396</v>
      </c>
      <c r="K46" s="183">
        <v>1.33606766586346</v>
      </c>
    </row>
    <row r="47" spans="1:11" x14ac:dyDescent="0.25">
      <c r="A47" s="183" t="s">
        <v>44</v>
      </c>
      <c r="B47" s="183" t="s">
        <v>45</v>
      </c>
      <c r="C47" s="183" t="s">
        <v>21</v>
      </c>
      <c r="D47" s="183">
        <v>25.767305400000001</v>
      </c>
      <c r="E47" s="183">
        <v>63.510690278284997</v>
      </c>
      <c r="F47" s="183">
        <v>10.613490143963499</v>
      </c>
      <c r="G47" s="183">
        <v>55.9191206832405</v>
      </c>
      <c r="H47" s="183">
        <v>217.01150770000001</v>
      </c>
      <c r="I47" s="183">
        <v>18.163901943107</v>
      </c>
      <c r="J47" s="183">
        <v>89.386509856036497</v>
      </c>
      <c r="K47" s="183">
        <v>6.6396712119820602</v>
      </c>
    </row>
    <row r="48" spans="1:11" x14ac:dyDescent="0.25">
      <c r="A48" s="183" t="s">
        <v>44</v>
      </c>
      <c r="B48" s="183" t="s">
        <v>45</v>
      </c>
      <c r="C48" s="183" t="s">
        <v>22</v>
      </c>
      <c r="D48" s="183">
        <v>315.4088959</v>
      </c>
      <c r="E48" s="183">
        <v>20.285714543144099</v>
      </c>
      <c r="F48" s="183">
        <v>3.3126350565993001</v>
      </c>
      <c r="G48" s="183">
        <v>20.368193451235999</v>
      </c>
      <c r="H48" s="183">
        <v>9205.9808893000009</v>
      </c>
      <c r="I48" s="183">
        <v>1.4565804632281001</v>
      </c>
      <c r="J48" s="183">
        <v>96.687364943400695</v>
      </c>
      <c r="K48" s="183">
        <v>0.69784083686279097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551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84" t="s">
        <v>19</v>
      </c>
      <c r="B59" s="184" t="s">
        <v>20</v>
      </c>
      <c r="C59" s="184" t="s">
        <v>21</v>
      </c>
      <c r="D59" s="184">
        <v>15674.727568099999</v>
      </c>
      <c r="E59" s="184">
        <v>6.2036366856340202</v>
      </c>
      <c r="F59" s="184">
        <v>13.8440184604602</v>
      </c>
      <c r="G59" s="184">
        <v>5.6687730945477499</v>
      </c>
      <c r="H59" s="184">
        <v>97549.0998406</v>
      </c>
      <c r="I59" s="184">
        <v>2.6367821060310099</v>
      </c>
      <c r="J59" s="184">
        <v>86.155981539539795</v>
      </c>
      <c r="K59" s="184">
        <v>0.91088973704121201</v>
      </c>
    </row>
    <row r="60" spans="1:11" x14ac:dyDescent="0.25">
      <c r="A60" s="184" t="s">
        <v>19</v>
      </c>
      <c r="B60" s="184" t="s">
        <v>20</v>
      </c>
      <c r="C60" s="184" t="s">
        <v>22</v>
      </c>
      <c r="D60" s="184">
        <v>169899.12117170001</v>
      </c>
      <c r="E60" s="184">
        <v>1.98472174156089</v>
      </c>
      <c r="F60" s="184">
        <v>6.4994872387730904</v>
      </c>
      <c r="G60" s="184">
        <v>1.9689866007905801</v>
      </c>
      <c r="H60" s="184">
        <v>2444139.7242029998</v>
      </c>
      <c r="I60" s="184">
        <v>0.27426897399462402</v>
      </c>
      <c r="J60" s="184">
        <v>93.500512761226901</v>
      </c>
      <c r="K60" s="184">
        <v>0.13686987276566501</v>
      </c>
    </row>
    <row r="61" spans="1:11" x14ac:dyDescent="0.25">
      <c r="A61" s="184" t="s">
        <v>47</v>
      </c>
      <c r="B61" s="184" t="s">
        <v>48</v>
      </c>
      <c r="C61" s="184" t="s">
        <v>21</v>
      </c>
      <c r="D61" s="184">
        <v>44.976461899999997</v>
      </c>
      <c r="E61" s="184">
        <v>54.775968001970298</v>
      </c>
      <c r="F61" s="184">
        <v>20.500602403668601</v>
      </c>
      <c r="G61" s="184">
        <v>45.057147254379103</v>
      </c>
      <c r="H61" s="184">
        <v>174.41446629999999</v>
      </c>
      <c r="I61" s="184">
        <v>18.552260073429601</v>
      </c>
      <c r="J61" s="184">
        <v>79.499397596331406</v>
      </c>
      <c r="K61" s="184">
        <v>11.6189391270079</v>
      </c>
    </row>
    <row r="62" spans="1:11" x14ac:dyDescent="0.25">
      <c r="A62" s="184" t="s">
        <v>47</v>
      </c>
      <c r="B62" s="184" t="s">
        <v>48</v>
      </c>
      <c r="C62" s="184" t="s">
        <v>22</v>
      </c>
      <c r="D62" s="184">
        <v>241.8942849</v>
      </c>
      <c r="E62" s="184">
        <v>14.9049326352491</v>
      </c>
      <c r="F62" s="184">
        <v>7.12288963674707</v>
      </c>
      <c r="G62" s="184">
        <v>15.1468325726869</v>
      </c>
      <c r="H62" s="184">
        <v>3154.1190922000001</v>
      </c>
      <c r="I62" s="184">
        <v>3.0611750830120501</v>
      </c>
      <c r="J62" s="184">
        <v>92.877110363252896</v>
      </c>
      <c r="K62" s="184">
        <v>1.1616340812022199</v>
      </c>
    </row>
    <row r="63" spans="1:11" x14ac:dyDescent="0.25">
      <c r="A63" s="184" t="s">
        <v>49</v>
      </c>
      <c r="B63" s="184" t="s">
        <v>50</v>
      </c>
      <c r="C63" s="184" t="s">
        <v>21</v>
      </c>
      <c r="D63" s="184">
        <v>93.752799600000003</v>
      </c>
      <c r="E63" s="184">
        <v>57.184912276479899</v>
      </c>
      <c r="F63" s="184">
        <v>9.8747147436378793</v>
      </c>
      <c r="G63" s="184">
        <v>55.169956634744402</v>
      </c>
      <c r="H63" s="184">
        <v>855.67006509999999</v>
      </c>
      <c r="I63" s="184">
        <v>24.6531349097339</v>
      </c>
      <c r="J63" s="184">
        <v>90.125285256362105</v>
      </c>
      <c r="K63" s="184">
        <v>6.0447806920923499</v>
      </c>
    </row>
    <row r="64" spans="1:11" x14ac:dyDescent="0.25">
      <c r="A64" s="184" t="s">
        <v>49</v>
      </c>
      <c r="B64" s="184" t="s">
        <v>50</v>
      </c>
      <c r="C64" s="184" t="s">
        <v>22</v>
      </c>
      <c r="D64" s="184">
        <v>975.6029307</v>
      </c>
      <c r="E64" s="184">
        <v>18.826315826200599</v>
      </c>
      <c r="F64" s="184">
        <v>4.2609437850326</v>
      </c>
      <c r="G64" s="184">
        <v>18.834005494535599</v>
      </c>
      <c r="H64" s="184">
        <v>21920.8017139</v>
      </c>
      <c r="I64" s="184">
        <v>2.2208060213251701</v>
      </c>
      <c r="J64" s="184">
        <v>95.739056214967405</v>
      </c>
      <c r="K64" s="184">
        <v>0.83822257949797196</v>
      </c>
    </row>
    <row r="65" spans="1:11" x14ac:dyDescent="0.25">
      <c r="A65" s="184" t="s">
        <v>32</v>
      </c>
      <c r="B65" s="184" t="s">
        <v>33</v>
      </c>
      <c r="C65" s="184" t="s">
        <v>21</v>
      </c>
      <c r="D65" s="184">
        <v>55.579095899999999</v>
      </c>
      <c r="E65" s="184">
        <v>100</v>
      </c>
      <c r="F65" s="184">
        <v>4.4598792795726201</v>
      </c>
      <c r="G65" s="184">
        <v>96.098145308746794</v>
      </c>
      <c r="H65" s="184">
        <v>1190.622705</v>
      </c>
      <c r="I65" s="184">
        <v>25.833119225015601</v>
      </c>
      <c r="J65" s="184">
        <v>95.540120720427396</v>
      </c>
      <c r="K65" s="184">
        <v>4.4859282554392204</v>
      </c>
    </row>
    <row r="66" spans="1:11" x14ac:dyDescent="0.25">
      <c r="A66" s="184" t="s">
        <v>32</v>
      </c>
      <c r="B66" s="184" t="s">
        <v>33</v>
      </c>
      <c r="C66" s="184" t="s">
        <v>22</v>
      </c>
      <c r="D66" s="184">
        <v>1159.1668232</v>
      </c>
      <c r="E66" s="184">
        <v>22.217872409955898</v>
      </c>
      <c r="F66" s="184">
        <v>2.6423208522290098</v>
      </c>
      <c r="G66" s="184">
        <v>22.288160481831898</v>
      </c>
      <c r="H66" s="184">
        <v>42710.101446100001</v>
      </c>
      <c r="I66" s="184">
        <v>1.9413010966067801</v>
      </c>
      <c r="J66" s="184">
        <v>97.357679147770995</v>
      </c>
      <c r="K66" s="184">
        <v>0.60490833095541796</v>
      </c>
    </row>
    <row r="67" spans="1:11" x14ac:dyDescent="0.25">
      <c r="A67" s="184" t="s">
        <v>34</v>
      </c>
      <c r="B67" s="184" t="s">
        <v>35</v>
      </c>
      <c r="C67" s="184" t="s">
        <v>21</v>
      </c>
      <c r="D67" s="184">
        <v>28.701244899999999</v>
      </c>
      <c r="E67" s="184">
        <v>70.727484377103096</v>
      </c>
      <c r="F67" s="184">
        <v>13.697552356809</v>
      </c>
      <c r="G67" s="184">
        <v>69.335265819509104</v>
      </c>
      <c r="H67" s="184">
        <v>180.83432869999999</v>
      </c>
      <c r="I67" s="184">
        <v>33.275944926126499</v>
      </c>
      <c r="J67" s="184">
        <v>86.302447643191002</v>
      </c>
      <c r="K67" s="184">
        <v>11.004594419645301</v>
      </c>
    </row>
    <row r="68" spans="1:11" x14ac:dyDescent="0.25">
      <c r="A68" s="184" t="s">
        <v>34</v>
      </c>
      <c r="B68" s="184" t="s">
        <v>35</v>
      </c>
      <c r="C68" s="184" t="s">
        <v>22</v>
      </c>
      <c r="D68" s="184">
        <v>333.98182450000002</v>
      </c>
      <c r="E68" s="184">
        <v>24.619968887487499</v>
      </c>
      <c r="F68" s="184">
        <v>4.1288160354192902</v>
      </c>
      <c r="G68" s="184">
        <v>24.7809878686971</v>
      </c>
      <c r="H68" s="184">
        <v>7755.0640819999999</v>
      </c>
      <c r="I68" s="184">
        <v>2.04028700330002</v>
      </c>
      <c r="J68" s="184">
        <v>95.871183964580695</v>
      </c>
      <c r="K68" s="184">
        <v>1.0672251645876001</v>
      </c>
    </row>
    <row r="69" spans="1:11" x14ac:dyDescent="0.25">
      <c r="A69" s="184" t="s">
        <v>51</v>
      </c>
      <c r="B69" s="184" t="s">
        <v>52</v>
      </c>
      <c r="C69" s="184" t="s">
        <v>21</v>
      </c>
      <c r="D69" s="184">
        <v>51.466195999999997</v>
      </c>
      <c r="E69" s="184">
        <v>46.113194701023303</v>
      </c>
      <c r="F69" s="184">
        <v>7.0991458021828997</v>
      </c>
      <c r="G69" s="184">
        <v>45.163757960940003</v>
      </c>
      <c r="H69" s="184">
        <v>673.49702400000001</v>
      </c>
      <c r="I69" s="184">
        <v>13.711444264551099</v>
      </c>
      <c r="J69" s="184">
        <v>92.900854197817097</v>
      </c>
      <c r="K69" s="184">
        <v>3.45125031957721</v>
      </c>
    </row>
    <row r="70" spans="1:11" x14ac:dyDescent="0.25">
      <c r="A70" s="184" t="s">
        <v>51</v>
      </c>
      <c r="B70" s="184" t="s">
        <v>52</v>
      </c>
      <c r="C70" s="184" t="s">
        <v>22</v>
      </c>
      <c r="D70" s="184">
        <v>465.85053959999999</v>
      </c>
      <c r="E70" s="184">
        <v>17.350861514631799</v>
      </c>
      <c r="F70" s="184">
        <v>6.8823713734282803</v>
      </c>
      <c r="G70" s="184">
        <v>16.751758534974002</v>
      </c>
      <c r="H70" s="184">
        <v>6302.8998565000002</v>
      </c>
      <c r="I70" s="184">
        <v>3.1878526834916299</v>
      </c>
      <c r="J70" s="184">
        <v>93.117628626571701</v>
      </c>
      <c r="K70" s="184">
        <v>1.2381310080182699</v>
      </c>
    </row>
    <row r="71" spans="1:11" x14ac:dyDescent="0.25">
      <c r="A71" s="184" t="s">
        <v>53</v>
      </c>
      <c r="B71" s="184" t="s">
        <v>54</v>
      </c>
      <c r="C71" s="184" t="s">
        <v>21</v>
      </c>
      <c r="D71" s="184">
        <v>243.4534879</v>
      </c>
      <c r="E71" s="184">
        <v>63.690295648714702</v>
      </c>
      <c r="F71" s="184">
        <v>10.762065797138501</v>
      </c>
      <c r="G71" s="184">
        <v>57.993799061786497</v>
      </c>
      <c r="H71" s="184">
        <v>2018.69109</v>
      </c>
      <c r="I71" s="184">
        <v>25.785927247873602</v>
      </c>
      <c r="J71" s="184">
        <v>89.237934202861496</v>
      </c>
      <c r="K71" s="184">
        <v>6.9940332763660598</v>
      </c>
    </row>
    <row r="72" spans="1:11" x14ac:dyDescent="0.25">
      <c r="A72" s="184" t="s">
        <v>53</v>
      </c>
      <c r="B72" s="184" t="s">
        <v>54</v>
      </c>
      <c r="C72" s="184" t="s">
        <v>22</v>
      </c>
      <c r="D72" s="184">
        <v>1732.8565112000001</v>
      </c>
      <c r="E72" s="184">
        <v>23.325507394348499</v>
      </c>
      <c r="F72" s="184">
        <v>3.6990005229732801</v>
      </c>
      <c r="G72" s="184">
        <v>23.1756432115744</v>
      </c>
      <c r="H72" s="184">
        <v>45113.757876600001</v>
      </c>
      <c r="I72" s="184">
        <v>2.0225518522899599</v>
      </c>
      <c r="J72" s="184">
        <v>96.300999477026707</v>
      </c>
      <c r="K72" s="184">
        <v>0.89019549979132395</v>
      </c>
    </row>
    <row r="73" spans="1:11" x14ac:dyDescent="0.25">
      <c r="A73" s="184" t="s">
        <v>36</v>
      </c>
      <c r="B73" s="184" t="s">
        <v>37</v>
      </c>
      <c r="C73" s="184" t="s">
        <v>21</v>
      </c>
      <c r="D73" s="184">
        <v>71.820798999999994</v>
      </c>
      <c r="E73" s="184">
        <v>70.378580491184195</v>
      </c>
      <c r="F73" s="184">
        <v>8.6668621023535195</v>
      </c>
      <c r="G73" s="184">
        <v>67.837416840895798</v>
      </c>
      <c r="H73" s="184">
        <v>756.86204090000001</v>
      </c>
      <c r="I73" s="184">
        <v>27.279747040692499</v>
      </c>
      <c r="J73" s="184">
        <v>91.333137897646495</v>
      </c>
      <c r="K73" s="184">
        <v>6.4372860790001303</v>
      </c>
    </row>
    <row r="74" spans="1:11" x14ac:dyDescent="0.25">
      <c r="A74" s="184" t="s">
        <v>36</v>
      </c>
      <c r="B74" s="184" t="s">
        <v>37</v>
      </c>
      <c r="C74" s="184" t="s">
        <v>22</v>
      </c>
      <c r="D74" s="184">
        <v>1622.8971882999999</v>
      </c>
      <c r="E74" s="184">
        <v>19.146137681499201</v>
      </c>
      <c r="F74" s="184">
        <v>4.1742123011494803</v>
      </c>
      <c r="G74" s="184">
        <v>19.0618767081287</v>
      </c>
      <c r="H74" s="184">
        <v>37256.227092300003</v>
      </c>
      <c r="I74" s="184">
        <v>1.5792586525246699</v>
      </c>
      <c r="J74" s="184">
        <v>95.825787698850505</v>
      </c>
      <c r="K74" s="184">
        <v>0.83034350302575199</v>
      </c>
    </row>
    <row r="75" spans="1:11" x14ac:dyDescent="0.25">
      <c r="A75" s="184" t="s">
        <v>55</v>
      </c>
      <c r="B75" s="184" t="s">
        <v>56</v>
      </c>
      <c r="C75" s="184" t="s">
        <v>21</v>
      </c>
      <c r="D75" s="184">
        <v>375.74857700000001</v>
      </c>
      <c r="E75" s="184">
        <v>52.618656756897401</v>
      </c>
      <c r="F75" s="184">
        <v>8.8744435887992204</v>
      </c>
      <c r="G75" s="184">
        <v>47.586357214650597</v>
      </c>
      <c r="H75" s="184">
        <v>3858.3036566999999</v>
      </c>
      <c r="I75" s="184">
        <v>14.052840721426699</v>
      </c>
      <c r="J75" s="184">
        <v>91.125556411200805</v>
      </c>
      <c r="K75" s="184">
        <v>4.6342920617377796</v>
      </c>
    </row>
    <row r="76" spans="1:11" x14ac:dyDescent="0.25">
      <c r="A76" s="184" t="s">
        <v>55</v>
      </c>
      <c r="B76" s="184" t="s">
        <v>56</v>
      </c>
      <c r="C76" s="184" t="s">
        <v>22</v>
      </c>
      <c r="D76" s="184">
        <v>3358.01748</v>
      </c>
      <c r="E76" s="184">
        <v>14.0993082641216</v>
      </c>
      <c r="F76" s="184">
        <v>6.43474644382629</v>
      </c>
      <c r="G76" s="184">
        <v>14.211236336997001</v>
      </c>
      <c r="H76" s="184">
        <v>48827.682598699997</v>
      </c>
      <c r="I76" s="184">
        <v>2.4923942181465502</v>
      </c>
      <c r="J76" s="184">
        <v>93.565253556173701</v>
      </c>
      <c r="K76" s="184">
        <v>0.97734681418851099</v>
      </c>
    </row>
    <row r="77" spans="1:11" x14ac:dyDescent="0.25">
      <c r="A77" s="184" t="s">
        <v>57</v>
      </c>
      <c r="B77" s="184" t="s">
        <v>58</v>
      </c>
      <c r="C77" s="184" t="s">
        <v>21</v>
      </c>
      <c r="D77" s="184"/>
      <c r="E77" s="184"/>
      <c r="F77" s="184"/>
      <c r="G77" s="184"/>
      <c r="H77" s="184">
        <v>200.62535879999999</v>
      </c>
      <c r="I77" s="184">
        <v>22.506019603320802</v>
      </c>
      <c r="J77" s="184">
        <v>100</v>
      </c>
      <c r="K77" s="184">
        <v>0</v>
      </c>
    </row>
    <row r="78" spans="1:11" x14ac:dyDescent="0.25">
      <c r="A78" s="184" t="s">
        <v>57</v>
      </c>
      <c r="B78" s="184" t="s">
        <v>58</v>
      </c>
      <c r="C78" s="184" t="s">
        <v>22</v>
      </c>
      <c r="D78" s="184">
        <v>157.71814900000001</v>
      </c>
      <c r="E78" s="184">
        <v>24.297971007626099</v>
      </c>
      <c r="F78" s="184">
        <v>3.4676156702014</v>
      </c>
      <c r="G78" s="184">
        <v>24.4243893791765</v>
      </c>
      <c r="H78" s="184">
        <v>4390.5987349999996</v>
      </c>
      <c r="I78" s="184">
        <v>2.6485259159118901</v>
      </c>
      <c r="J78" s="184">
        <v>96.532384329798603</v>
      </c>
      <c r="K78" s="184">
        <v>0.87736769307363804</v>
      </c>
    </row>
    <row r="79" spans="1:11" x14ac:dyDescent="0.25">
      <c r="A79" s="184" t="s">
        <v>38</v>
      </c>
      <c r="B79" s="184" t="s">
        <v>39</v>
      </c>
      <c r="C79" s="184" t="s">
        <v>21</v>
      </c>
      <c r="D79" s="184"/>
      <c r="E79" s="184"/>
      <c r="F79" s="184"/>
      <c r="G79" s="184"/>
      <c r="H79" s="184">
        <v>329.18580309999999</v>
      </c>
      <c r="I79" s="184">
        <v>29.4146050988201</v>
      </c>
      <c r="J79" s="184">
        <v>100</v>
      </c>
      <c r="K79" s="184">
        <v>0</v>
      </c>
    </row>
    <row r="80" spans="1:11" x14ac:dyDescent="0.25">
      <c r="A80" s="184" t="s">
        <v>38</v>
      </c>
      <c r="B80" s="184" t="s">
        <v>39</v>
      </c>
      <c r="C80" s="184" t="s">
        <v>22</v>
      </c>
      <c r="D80" s="184">
        <v>169.41356780000001</v>
      </c>
      <c r="E80" s="184">
        <v>25.0491213865613</v>
      </c>
      <c r="F80" s="184">
        <v>2.8210395559269101</v>
      </c>
      <c r="G80" s="184">
        <v>24.8820114667326</v>
      </c>
      <c r="H80" s="184">
        <v>5835.9459616000004</v>
      </c>
      <c r="I80" s="184">
        <v>2.8460534763290299</v>
      </c>
      <c r="J80" s="184">
        <v>97.178960444073098</v>
      </c>
      <c r="K80" s="184">
        <v>0.722307979607129</v>
      </c>
    </row>
    <row r="81" spans="1:11" x14ac:dyDescent="0.25">
      <c r="A81" s="184" t="s">
        <v>59</v>
      </c>
      <c r="B81" s="184" t="s">
        <v>60</v>
      </c>
      <c r="C81" s="184" t="s">
        <v>21</v>
      </c>
      <c r="D81" s="184">
        <v>134.31281089999999</v>
      </c>
      <c r="E81" s="184">
        <v>49.667365554661899</v>
      </c>
      <c r="F81" s="184">
        <v>5.650065453551</v>
      </c>
      <c r="G81" s="184">
        <v>50.249258752270897</v>
      </c>
      <c r="H81" s="184">
        <v>2242.8775421</v>
      </c>
      <c r="I81" s="184">
        <v>16.374542143590102</v>
      </c>
      <c r="J81" s="184">
        <v>94.349934546449006</v>
      </c>
      <c r="K81" s="184">
        <v>3.0091340530075299</v>
      </c>
    </row>
    <row r="82" spans="1:11" x14ac:dyDescent="0.25">
      <c r="A82" s="184" t="s">
        <v>59</v>
      </c>
      <c r="B82" s="184" t="s">
        <v>60</v>
      </c>
      <c r="C82" s="184" t="s">
        <v>22</v>
      </c>
      <c r="D82" s="184">
        <v>1789.7960553999999</v>
      </c>
      <c r="E82" s="184">
        <v>20.663837715072098</v>
      </c>
      <c r="F82" s="184">
        <v>4.2983460784040304</v>
      </c>
      <c r="G82" s="184">
        <v>20.503157176218799</v>
      </c>
      <c r="H82" s="184">
        <v>39849.3838234</v>
      </c>
      <c r="I82" s="184">
        <v>1.61503901039956</v>
      </c>
      <c r="J82" s="184">
        <v>95.701653921596005</v>
      </c>
      <c r="K82" s="184">
        <v>0.92087922864428495</v>
      </c>
    </row>
    <row r="83" spans="1:11" x14ac:dyDescent="0.25">
      <c r="A83" s="184" t="s">
        <v>40</v>
      </c>
      <c r="B83" s="184" t="s">
        <v>41</v>
      </c>
      <c r="C83" s="184" t="s">
        <v>21</v>
      </c>
      <c r="D83" s="184"/>
      <c r="E83" s="184"/>
      <c r="F83" s="184"/>
      <c r="G83" s="184"/>
      <c r="H83" s="184">
        <v>1388.5600767000001</v>
      </c>
      <c r="I83" s="184">
        <v>36.1720578974194</v>
      </c>
      <c r="J83" s="184">
        <v>100</v>
      </c>
      <c r="K83" s="184">
        <v>4.0159051525789302E-15</v>
      </c>
    </row>
    <row r="84" spans="1:11" x14ac:dyDescent="0.25">
      <c r="A84" s="184" t="s">
        <v>40</v>
      </c>
      <c r="B84" s="184" t="s">
        <v>41</v>
      </c>
      <c r="C84" s="184" t="s">
        <v>22</v>
      </c>
      <c r="D84" s="184">
        <v>1918.6978942000001</v>
      </c>
      <c r="E84" s="184">
        <v>29.347434803574199</v>
      </c>
      <c r="F84" s="184">
        <v>3.9549801769506701</v>
      </c>
      <c r="G84" s="184">
        <v>29.074468560823298</v>
      </c>
      <c r="H84" s="184">
        <v>46594.766354799998</v>
      </c>
      <c r="I84" s="184">
        <v>2.1547409101110602</v>
      </c>
      <c r="J84" s="184">
        <v>96.045019823049302</v>
      </c>
      <c r="K84" s="184">
        <v>1.1972400758028301</v>
      </c>
    </row>
    <row r="85" spans="1:11" x14ac:dyDescent="0.25">
      <c r="A85" s="184" t="s">
        <v>61</v>
      </c>
      <c r="B85" s="184" t="s">
        <v>62</v>
      </c>
      <c r="C85" s="184" t="s">
        <v>21</v>
      </c>
      <c r="D85" s="184">
        <v>24.7436735</v>
      </c>
      <c r="E85" s="184">
        <v>100</v>
      </c>
      <c r="F85" s="184">
        <v>5.7700311287353001</v>
      </c>
      <c r="G85" s="184">
        <v>97.626348508046803</v>
      </c>
      <c r="H85" s="184">
        <v>404.08717589999998</v>
      </c>
      <c r="I85" s="184">
        <v>20.405915983135099</v>
      </c>
      <c r="J85" s="184">
        <v>94.229968871264703</v>
      </c>
      <c r="K85" s="184">
        <v>5.9780033531134</v>
      </c>
    </row>
    <row r="86" spans="1:11" x14ac:dyDescent="0.25">
      <c r="A86" s="184" t="s">
        <v>61</v>
      </c>
      <c r="B86" s="184" t="s">
        <v>62</v>
      </c>
      <c r="C86" s="184" t="s">
        <v>22</v>
      </c>
      <c r="D86" s="184">
        <v>532.77243750000002</v>
      </c>
      <c r="E86" s="184">
        <v>18.326912884691499</v>
      </c>
      <c r="F86" s="184">
        <v>5.9875401695947899</v>
      </c>
      <c r="G86" s="184">
        <v>17.857245847742</v>
      </c>
      <c r="H86" s="184">
        <v>8365.2461545999995</v>
      </c>
      <c r="I86" s="184">
        <v>2.4289834321166799</v>
      </c>
      <c r="J86" s="184">
        <v>94.012459830405206</v>
      </c>
      <c r="K86" s="184">
        <v>1.1373064487895199</v>
      </c>
    </row>
    <row r="87" spans="1:11" x14ac:dyDescent="0.25">
      <c r="A87" s="184" t="s">
        <v>42</v>
      </c>
      <c r="B87" s="184" t="s">
        <v>43</v>
      </c>
      <c r="C87" s="184" t="s">
        <v>21</v>
      </c>
      <c r="D87" s="184">
        <v>2872.4129575000002</v>
      </c>
      <c r="E87" s="184">
        <v>32.372659970153897</v>
      </c>
      <c r="F87" s="184">
        <v>16.2879698729217</v>
      </c>
      <c r="G87" s="184">
        <v>33.583216797993899</v>
      </c>
      <c r="H87" s="184">
        <v>14762.7679761</v>
      </c>
      <c r="I87" s="184">
        <v>26.200007456841899</v>
      </c>
      <c r="J87" s="184">
        <v>83.712030127078293</v>
      </c>
      <c r="K87" s="184">
        <v>6.5343347020870199</v>
      </c>
    </row>
    <row r="88" spans="1:11" x14ac:dyDescent="0.25">
      <c r="A88" s="184" t="s">
        <v>42</v>
      </c>
      <c r="B88" s="184" t="s">
        <v>43</v>
      </c>
      <c r="C88" s="184" t="s">
        <v>22</v>
      </c>
      <c r="D88" s="184">
        <v>20029.680114499999</v>
      </c>
      <c r="E88" s="184">
        <v>15.1366338677507</v>
      </c>
      <c r="F88" s="184">
        <v>8.3579976253378003</v>
      </c>
      <c r="G88" s="184">
        <v>14.735901761472</v>
      </c>
      <c r="H88" s="184">
        <v>219617.19479939999</v>
      </c>
      <c r="I88" s="184">
        <v>2.2951661585827199</v>
      </c>
      <c r="J88" s="184">
        <v>91.642002374662198</v>
      </c>
      <c r="K88" s="184">
        <v>1.34395395929985</v>
      </c>
    </row>
    <row r="89" spans="1:11" x14ac:dyDescent="0.25">
      <c r="A89" s="184" t="s">
        <v>44</v>
      </c>
      <c r="B89" s="184" t="s">
        <v>45</v>
      </c>
      <c r="C89" s="184" t="s">
        <v>21</v>
      </c>
      <c r="D89" s="184">
        <v>21.593629</v>
      </c>
      <c r="E89" s="184">
        <v>73.280063413140596</v>
      </c>
      <c r="F89" s="184">
        <v>16.6283314051907</v>
      </c>
      <c r="G89" s="184">
        <v>59.957726473471297</v>
      </c>
      <c r="H89" s="184">
        <v>108.2668391</v>
      </c>
      <c r="I89" s="184">
        <v>29.2937266392255</v>
      </c>
      <c r="J89" s="184">
        <v>83.371668594809293</v>
      </c>
      <c r="K89" s="184">
        <v>11.958462183935801</v>
      </c>
    </row>
    <row r="90" spans="1:11" x14ac:dyDescent="0.25">
      <c r="A90" s="184" t="s">
        <v>44</v>
      </c>
      <c r="B90" s="184" t="s">
        <v>45</v>
      </c>
      <c r="C90" s="184" t="s">
        <v>22</v>
      </c>
      <c r="D90" s="184">
        <v>264.29506040000001</v>
      </c>
      <c r="E90" s="184">
        <v>23.532108850783501</v>
      </c>
      <c r="F90" s="184">
        <v>3.9683249708625898</v>
      </c>
      <c r="G90" s="184">
        <v>23.667185647834099</v>
      </c>
      <c r="H90" s="184">
        <v>6395.8212944999996</v>
      </c>
      <c r="I90" s="184">
        <v>1.9261604615264201</v>
      </c>
      <c r="J90" s="184">
        <v>96.031675029137403</v>
      </c>
      <c r="K90" s="184">
        <v>0.97800109982299499</v>
      </c>
    </row>
    <row r="91" spans="1:11" x14ac:dyDescent="0.25">
      <c r="A91" s="184" t="s">
        <v>63</v>
      </c>
      <c r="B91" s="184" t="s">
        <v>64</v>
      </c>
      <c r="C91" s="184" t="s">
        <v>21</v>
      </c>
      <c r="D91" s="184">
        <v>16.585006400000001</v>
      </c>
      <c r="E91" s="184">
        <v>61.548464143498698</v>
      </c>
      <c r="F91" s="184">
        <v>10.4863600095278</v>
      </c>
      <c r="G91" s="184">
        <v>57.142632040112503</v>
      </c>
      <c r="H91" s="184">
        <v>141.57289</v>
      </c>
      <c r="I91" s="184">
        <v>17.829363477944899</v>
      </c>
      <c r="J91" s="184">
        <v>89.5136399904722</v>
      </c>
      <c r="K91" s="184">
        <v>6.6941553435697401</v>
      </c>
    </row>
    <row r="92" spans="1:11" x14ac:dyDescent="0.25">
      <c r="A92" s="184" t="s">
        <v>63</v>
      </c>
      <c r="B92" s="184" t="s">
        <v>64</v>
      </c>
      <c r="C92" s="184" t="s">
        <v>22</v>
      </c>
      <c r="D92" s="184">
        <v>155.8407464</v>
      </c>
      <c r="E92" s="184">
        <v>16.301697048749599</v>
      </c>
      <c r="F92" s="184">
        <v>5.2840037668812396</v>
      </c>
      <c r="G92" s="184">
        <v>16.546720644268198</v>
      </c>
      <c r="H92" s="184">
        <v>2793.4521245999999</v>
      </c>
      <c r="I92" s="184">
        <v>2.50774927662111</v>
      </c>
      <c r="J92" s="184">
        <v>94.715996233118702</v>
      </c>
      <c r="K92" s="184">
        <v>0.92310631457279102</v>
      </c>
    </row>
    <row r="93" spans="1:11" x14ac:dyDescent="0.25">
      <c r="A93" s="184" t="s">
        <v>65</v>
      </c>
      <c r="B93" s="184" t="s">
        <v>66</v>
      </c>
      <c r="C93" s="184" t="s">
        <v>21</v>
      </c>
      <c r="D93" s="184">
        <v>16.057654500000002</v>
      </c>
      <c r="E93" s="184">
        <v>49.394035881674</v>
      </c>
      <c r="F93" s="184">
        <v>14.7178930279896</v>
      </c>
      <c r="G93" s="184">
        <v>46.737414207774002</v>
      </c>
      <c r="H93" s="184">
        <v>93.045288900000003</v>
      </c>
      <c r="I93" s="184">
        <v>22.276628838497199</v>
      </c>
      <c r="J93" s="184">
        <v>85.282106972010396</v>
      </c>
      <c r="K93" s="184">
        <v>8.0658919806075904</v>
      </c>
    </row>
    <row r="94" spans="1:11" x14ac:dyDescent="0.25">
      <c r="A94" s="184" t="s">
        <v>65</v>
      </c>
      <c r="B94" s="184" t="s">
        <v>66</v>
      </c>
      <c r="C94" s="184" t="s">
        <v>22</v>
      </c>
      <c r="D94" s="184">
        <v>159.67455609999999</v>
      </c>
      <c r="E94" s="184">
        <v>16.554614593154</v>
      </c>
      <c r="F94" s="184">
        <v>5.7568059251750796</v>
      </c>
      <c r="G94" s="184">
        <v>16.4795084301389</v>
      </c>
      <c r="H94" s="184">
        <v>2613.9912261999998</v>
      </c>
      <c r="I94" s="184">
        <v>2.70449484197648</v>
      </c>
      <c r="J94" s="184">
        <v>94.243194074824899</v>
      </c>
      <c r="K94" s="184">
        <v>1.0066438505816599</v>
      </c>
    </row>
    <row r="95" spans="1:11" x14ac:dyDescent="0.25">
      <c r="A95" s="184" t="s">
        <v>67</v>
      </c>
      <c r="B95" s="184" t="s">
        <v>68</v>
      </c>
      <c r="C95" s="184" t="s">
        <v>21</v>
      </c>
      <c r="D95" s="184"/>
      <c r="E95" s="184"/>
      <c r="F95" s="184"/>
      <c r="G95" s="184"/>
      <c r="H95" s="184">
        <v>187.34947109999999</v>
      </c>
      <c r="I95" s="184">
        <v>29.761478394510998</v>
      </c>
      <c r="J95" s="184">
        <v>100</v>
      </c>
      <c r="K95" s="184">
        <v>0</v>
      </c>
    </row>
    <row r="96" spans="1:11" x14ac:dyDescent="0.25">
      <c r="A96" s="184" t="s">
        <v>67</v>
      </c>
      <c r="B96" s="184" t="s">
        <v>68</v>
      </c>
      <c r="C96" s="184" t="s">
        <v>22</v>
      </c>
      <c r="D96" s="184">
        <v>81.843114200000002</v>
      </c>
      <c r="E96" s="184">
        <v>26.801444736506902</v>
      </c>
      <c r="F96" s="184">
        <v>2.2418901837390499</v>
      </c>
      <c r="G96" s="184">
        <v>26.946882108423299</v>
      </c>
      <c r="H96" s="184">
        <v>3568.7868226999999</v>
      </c>
      <c r="I96" s="184">
        <v>2.5897083666826002</v>
      </c>
      <c r="J96" s="184">
        <v>97.758109816260998</v>
      </c>
      <c r="K96" s="184">
        <v>0.61797379874461</v>
      </c>
    </row>
    <row r="97" spans="1:11" x14ac:dyDescent="0.25">
      <c r="A97" s="184" t="s">
        <v>69</v>
      </c>
      <c r="B97" s="184" t="s">
        <v>70</v>
      </c>
      <c r="C97" s="184" t="s">
        <v>21</v>
      </c>
      <c r="D97" s="184">
        <v>33.648124799999998</v>
      </c>
      <c r="E97" s="184">
        <v>74.326507440825296</v>
      </c>
      <c r="F97" s="184">
        <v>8.9399785631650808</v>
      </c>
      <c r="G97" s="184">
        <v>72.028830167964998</v>
      </c>
      <c r="H97" s="184">
        <v>342.73001260000001</v>
      </c>
      <c r="I97" s="184">
        <v>23.3565926576631</v>
      </c>
      <c r="J97" s="184">
        <v>91.060021436834901</v>
      </c>
      <c r="K97" s="184">
        <v>7.0715577206199196</v>
      </c>
    </row>
    <row r="98" spans="1:11" x14ac:dyDescent="0.25">
      <c r="A98" s="184" t="s">
        <v>69</v>
      </c>
      <c r="B98" s="184" t="s">
        <v>70</v>
      </c>
      <c r="C98" s="184" t="s">
        <v>22</v>
      </c>
      <c r="D98" s="184">
        <v>656.18924189999996</v>
      </c>
      <c r="E98" s="184">
        <v>16.157080003225701</v>
      </c>
      <c r="F98" s="184">
        <v>9.9155418520644805</v>
      </c>
      <c r="G98" s="184">
        <v>15.112466811674199</v>
      </c>
      <c r="H98" s="184">
        <v>5961.5957636000003</v>
      </c>
      <c r="I98" s="184">
        <v>3.4845160006807898</v>
      </c>
      <c r="J98" s="184">
        <v>90.084458147935507</v>
      </c>
      <c r="K98" s="184">
        <v>1.6634200864372399</v>
      </c>
    </row>
    <row r="99" spans="1:11" x14ac:dyDescent="0.25">
      <c r="A99" s="184" t="s">
        <v>71</v>
      </c>
      <c r="B99" s="184" t="s">
        <v>72</v>
      </c>
      <c r="C99" s="184" t="s">
        <v>21</v>
      </c>
      <c r="D99" s="184">
        <v>1.9659833</v>
      </c>
      <c r="E99" s="184">
        <v>99.999999999999901</v>
      </c>
      <c r="F99" s="184">
        <v>5.7033417448281796</v>
      </c>
      <c r="G99" s="184">
        <v>99.247645682526993</v>
      </c>
      <c r="H99" s="184">
        <v>32.5047426</v>
      </c>
      <c r="I99" s="184">
        <v>20.272838946481599</v>
      </c>
      <c r="J99" s="184">
        <v>94.296658255171806</v>
      </c>
      <c r="K99" s="184">
        <v>6.0027921579715899</v>
      </c>
    </row>
    <row r="100" spans="1:11" x14ac:dyDescent="0.25">
      <c r="A100" s="184" t="s">
        <v>71</v>
      </c>
      <c r="B100" s="184" t="s">
        <v>72</v>
      </c>
      <c r="C100" s="184" t="s">
        <v>22</v>
      </c>
      <c r="D100" s="184">
        <v>34.672634299999999</v>
      </c>
      <c r="E100" s="184">
        <v>19.766735561238701</v>
      </c>
      <c r="F100" s="184">
        <v>6.4161798616039798</v>
      </c>
      <c r="G100" s="184">
        <v>20.9048877516957</v>
      </c>
      <c r="H100" s="184">
        <v>505.7211054</v>
      </c>
      <c r="I100" s="184">
        <v>4.23857261642409</v>
      </c>
      <c r="J100" s="184">
        <v>93.583820138396007</v>
      </c>
      <c r="K100" s="184">
        <v>1.4332554452592801</v>
      </c>
    </row>
    <row r="101" spans="1:11" x14ac:dyDescent="0.25">
      <c r="A101" s="184" t="s">
        <v>73</v>
      </c>
      <c r="B101" s="184" t="s">
        <v>74</v>
      </c>
      <c r="C101" s="184" t="s">
        <v>21</v>
      </c>
      <c r="D101" s="184">
        <v>165.08593099999999</v>
      </c>
      <c r="E101" s="184">
        <v>61.247345649008103</v>
      </c>
      <c r="F101" s="184">
        <v>15.0699314515885</v>
      </c>
      <c r="G101" s="184">
        <v>49.598462761545797</v>
      </c>
      <c r="H101" s="184">
        <v>930.37977520000004</v>
      </c>
      <c r="I101" s="184">
        <v>25.059986020642899</v>
      </c>
      <c r="J101" s="184">
        <v>84.930068548411498</v>
      </c>
      <c r="K101" s="184">
        <v>8.8007162445018494</v>
      </c>
    </row>
    <row r="102" spans="1:11" x14ac:dyDescent="0.25">
      <c r="A102" s="184" t="s">
        <v>73</v>
      </c>
      <c r="B102" s="184" t="s">
        <v>74</v>
      </c>
      <c r="C102" s="184" t="s">
        <v>22</v>
      </c>
      <c r="D102" s="184">
        <v>1423.3400541000001</v>
      </c>
      <c r="E102" s="184">
        <v>21.276865457021</v>
      </c>
      <c r="F102" s="184">
        <v>3.42263597155151</v>
      </c>
      <c r="G102" s="184">
        <v>21.574506145250702</v>
      </c>
      <c r="H102" s="184">
        <v>40162.737633700002</v>
      </c>
      <c r="I102" s="184">
        <v>1.9841423240048699</v>
      </c>
      <c r="J102" s="184">
        <v>96.5773640284485</v>
      </c>
      <c r="K102" s="184">
        <v>0.76458579651690195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552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185" t="s">
        <v>77</v>
      </c>
      <c r="B113" s="185" t="s">
        <v>78</v>
      </c>
      <c r="C113" s="185" t="s">
        <v>21</v>
      </c>
      <c r="D113" s="185">
        <v>371.11511949999999</v>
      </c>
      <c r="E113" s="185">
        <v>36.7540807666308</v>
      </c>
      <c r="F113" s="185">
        <v>10.7153542954154</v>
      </c>
      <c r="G113" s="185">
        <v>30.890720584543299</v>
      </c>
      <c r="H113" s="185">
        <v>3092.2805767</v>
      </c>
      <c r="I113" s="185">
        <v>13.320937455249201</v>
      </c>
      <c r="J113" s="185">
        <v>89.284645704584605</v>
      </c>
      <c r="K113" s="185">
        <v>3.7073005430212298</v>
      </c>
    </row>
    <row r="114" spans="1:11" x14ac:dyDescent="0.25">
      <c r="A114" s="185" t="s">
        <v>77</v>
      </c>
      <c r="B114" s="185" t="s">
        <v>78</v>
      </c>
      <c r="C114" s="185" t="s">
        <v>22</v>
      </c>
      <c r="D114" s="185">
        <v>4858.5874227000004</v>
      </c>
      <c r="E114" s="185">
        <v>10.790961114255399</v>
      </c>
      <c r="F114" s="185">
        <v>2.6464627083063998</v>
      </c>
      <c r="G114" s="185">
        <v>10.7670413305566</v>
      </c>
      <c r="H114" s="185">
        <v>178729.3923909</v>
      </c>
      <c r="I114" s="185">
        <v>0.78317545217972895</v>
      </c>
      <c r="J114" s="185">
        <v>97.353537291693598</v>
      </c>
      <c r="K114" s="185">
        <v>0.29269171057170101</v>
      </c>
    </row>
    <row r="115" spans="1:11" x14ac:dyDescent="0.25">
      <c r="A115" s="185" t="s">
        <v>79</v>
      </c>
      <c r="B115" s="185" t="s">
        <v>80</v>
      </c>
      <c r="C115" s="185" t="s">
        <v>21</v>
      </c>
      <c r="D115" s="185">
        <v>128.70266559999999</v>
      </c>
      <c r="E115" s="185">
        <v>29.721332949584902</v>
      </c>
      <c r="F115" s="185">
        <v>13.0340067652811</v>
      </c>
      <c r="G115" s="185">
        <v>24.2201314284987</v>
      </c>
      <c r="H115" s="185">
        <v>858.73479640000005</v>
      </c>
      <c r="I115" s="185">
        <v>14.559594870533999</v>
      </c>
      <c r="J115" s="185">
        <v>86.965993234718894</v>
      </c>
      <c r="K115" s="185">
        <v>3.6299862182108802</v>
      </c>
    </row>
    <row r="116" spans="1:11" x14ac:dyDescent="0.25">
      <c r="A116" s="185" t="s">
        <v>79</v>
      </c>
      <c r="B116" s="185" t="s">
        <v>80</v>
      </c>
      <c r="C116" s="185" t="s">
        <v>22</v>
      </c>
      <c r="D116" s="185">
        <v>894.82460309999999</v>
      </c>
      <c r="E116" s="185">
        <v>18.315206185399699</v>
      </c>
      <c r="F116" s="185">
        <v>1.1615861365060201</v>
      </c>
      <c r="G116" s="185">
        <v>18.1325494709073</v>
      </c>
      <c r="H116" s="185">
        <v>76139.893269099994</v>
      </c>
      <c r="I116" s="185">
        <v>1.69985788000932</v>
      </c>
      <c r="J116" s="185">
        <v>98.838413863493997</v>
      </c>
      <c r="K116" s="185">
        <v>0.213100527027932</v>
      </c>
    </row>
    <row r="117" spans="1:11" x14ac:dyDescent="0.25">
      <c r="A117" s="185" t="s">
        <v>81</v>
      </c>
      <c r="B117" s="185" t="s">
        <v>82</v>
      </c>
      <c r="C117" s="185" t="s">
        <v>21</v>
      </c>
      <c r="D117" s="185">
        <v>250.5599182</v>
      </c>
      <c r="E117" s="185">
        <v>23.560514450668201</v>
      </c>
      <c r="F117" s="185">
        <v>8.0259160753385004</v>
      </c>
      <c r="G117" s="185">
        <v>23.4761637095528</v>
      </c>
      <c r="H117" s="185">
        <v>2871.3256815</v>
      </c>
      <c r="I117" s="185">
        <v>10.837075454776</v>
      </c>
      <c r="J117" s="185">
        <v>91.9740839246615</v>
      </c>
      <c r="K117" s="185">
        <v>2.0485957746327399</v>
      </c>
    </row>
    <row r="118" spans="1:11" x14ac:dyDescent="0.25">
      <c r="A118" s="185" t="s">
        <v>81</v>
      </c>
      <c r="B118" s="185" t="s">
        <v>82</v>
      </c>
      <c r="C118" s="185" t="s">
        <v>22</v>
      </c>
      <c r="D118" s="185">
        <v>1857.3905815000001</v>
      </c>
      <c r="E118" s="185">
        <v>9.9763805151707103</v>
      </c>
      <c r="F118" s="185">
        <v>5.1676767002590598</v>
      </c>
      <c r="G118" s="185">
        <v>9.9134193469119491</v>
      </c>
      <c r="H118" s="185">
        <v>34085.078137700002</v>
      </c>
      <c r="I118" s="185">
        <v>1.60500737575904</v>
      </c>
      <c r="J118" s="185">
        <v>94.832323299740906</v>
      </c>
      <c r="K118" s="185">
        <v>0.54020975545449101</v>
      </c>
    </row>
    <row r="119" spans="1:11" x14ac:dyDescent="0.25">
      <c r="A119" s="185" t="s">
        <v>83</v>
      </c>
      <c r="B119" s="185" t="s">
        <v>84</v>
      </c>
      <c r="C119" s="185" t="s">
        <v>21</v>
      </c>
      <c r="D119" s="185">
        <v>928.85832189999996</v>
      </c>
      <c r="E119" s="185">
        <v>19.919904574381299</v>
      </c>
      <c r="F119" s="185">
        <v>13.6085969003442</v>
      </c>
      <c r="G119" s="185">
        <v>17.7450485036338</v>
      </c>
      <c r="H119" s="185">
        <v>5896.6676944999999</v>
      </c>
      <c r="I119" s="185">
        <v>9.0731240888054305</v>
      </c>
      <c r="J119" s="185">
        <v>86.391403099655804</v>
      </c>
      <c r="K119" s="185">
        <v>2.7952458624204399</v>
      </c>
    </row>
    <row r="120" spans="1:11" x14ac:dyDescent="0.25">
      <c r="A120" s="185" t="s">
        <v>83</v>
      </c>
      <c r="B120" s="185" t="s">
        <v>84</v>
      </c>
      <c r="C120" s="185" t="s">
        <v>22</v>
      </c>
      <c r="D120" s="185">
        <v>15943.8736438</v>
      </c>
      <c r="E120" s="185">
        <v>5.3010550842118098</v>
      </c>
      <c r="F120" s="185">
        <v>12.3760809490028</v>
      </c>
      <c r="G120" s="185">
        <v>5.1580493427160397</v>
      </c>
      <c r="H120" s="185">
        <v>112884.2562747</v>
      </c>
      <c r="I120" s="185">
        <v>1.30055119173184</v>
      </c>
      <c r="J120" s="185">
        <v>87.623919050997202</v>
      </c>
      <c r="K120" s="185">
        <v>0.72852751732379495</v>
      </c>
    </row>
    <row r="121" spans="1:11" x14ac:dyDescent="0.25">
      <c r="A121" s="185" t="s">
        <v>85</v>
      </c>
      <c r="B121" s="185" t="s">
        <v>86</v>
      </c>
      <c r="C121" s="185" t="s">
        <v>21</v>
      </c>
      <c r="D121" s="185">
        <v>3296.2175757</v>
      </c>
      <c r="E121" s="185">
        <v>11.5528641175746</v>
      </c>
      <c r="F121" s="185">
        <v>25.046032269246801</v>
      </c>
      <c r="G121" s="185">
        <v>9.4995706888637894</v>
      </c>
      <c r="H121" s="185">
        <v>9864.4201663000003</v>
      </c>
      <c r="I121" s="185">
        <v>6.4832143997214704</v>
      </c>
      <c r="J121" s="185">
        <v>74.953967730753106</v>
      </c>
      <c r="K121" s="185">
        <v>3.1743023247541098</v>
      </c>
    </row>
    <row r="122" spans="1:11" x14ac:dyDescent="0.25">
      <c r="A122" s="185" t="s">
        <v>85</v>
      </c>
      <c r="B122" s="185" t="s">
        <v>86</v>
      </c>
      <c r="C122" s="185" t="s">
        <v>22</v>
      </c>
      <c r="D122" s="185">
        <v>18318.416356599999</v>
      </c>
      <c r="E122" s="185">
        <v>5.0128767981003897</v>
      </c>
      <c r="F122" s="185">
        <v>15.856217903486</v>
      </c>
      <c r="G122" s="185">
        <v>4.9035884012862203</v>
      </c>
      <c r="H122" s="185">
        <v>97209.867046800005</v>
      </c>
      <c r="I122" s="185">
        <v>1.47870762788747</v>
      </c>
      <c r="J122" s="185">
        <v>84.143782096514002</v>
      </c>
      <c r="K122" s="185">
        <v>0.924041732645416</v>
      </c>
    </row>
    <row r="123" spans="1:11" x14ac:dyDescent="0.25">
      <c r="A123" s="185" t="s">
        <v>87</v>
      </c>
      <c r="B123" s="185" t="s">
        <v>88</v>
      </c>
      <c r="C123" s="185" t="s">
        <v>21</v>
      </c>
      <c r="D123" s="185">
        <v>542.13989149999998</v>
      </c>
      <c r="E123" s="185">
        <v>31.7096300943439</v>
      </c>
      <c r="F123" s="185">
        <v>20.016974660056199</v>
      </c>
      <c r="G123" s="185">
        <v>28.386825234843499</v>
      </c>
      <c r="H123" s="185">
        <v>2166.2608568999999</v>
      </c>
      <c r="I123" s="185">
        <v>16.3424826607448</v>
      </c>
      <c r="J123" s="185">
        <v>79.983025339943794</v>
      </c>
      <c r="K123" s="185">
        <v>7.1042369176492697</v>
      </c>
    </row>
    <row r="124" spans="1:11" x14ac:dyDescent="0.25">
      <c r="A124" s="185" t="s">
        <v>87</v>
      </c>
      <c r="B124" s="185" t="s">
        <v>88</v>
      </c>
      <c r="C124" s="185" t="s">
        <v>22</v>
      </c>
      <c r="D124" s="185">
        <v>5942.2806711000003</v>
      </c>
      <c r="E124" s="185">
        <v>10.6765238847152</v>
      </c>
      <c r="F124" s="185">
        <v>8.7743317624866197</v>
      </c>
      <c r="G124" s="185">
        <v>10.6678008751128</v>
      </c>
      <c r="H124" s="185">
        <v>61781.174880300001</v>
      </c>
      <c r="I124" s="185">
        <v>1.6552266880728801</v>
      </c>
      <c r="J124" s="185">
        <v>91.225668237513403</v>
      </c>
      <c r="K124" s="185">
        <v>1.02605797099433</v>
      </c>
    </row>
    <row r="125" spans="1:11" x14ac:dyDescent="0.25">
      <c r="A125" s="185" t="s">
        <v>89</v>
      </c>
      <c r="B125" s="185" t="s">
        <v>90</v>
      </c>
      <c r="C125" s="185" t="s">
        <v>21</v>
      </c>
      <c r="D125" s="185">
        <v>2486.4523217999999</v>
      </c>
      <c r="E125" s="185">
        <v>18.0374655401267</v>
      </c>
      <c r="F125" s="185">
        <v>16.3964682967509</v>
      </c>
      <c r="G125" s="185">
        <v>16.4921853112427</v>
      </c>
      <c r="H125" s="185">
        <v>12678.107977400001</v>
      </c>
      <c r="I125" s="185">
        <v>8.48667990581135</v>
      </c>
      <c r="J125" s="185">
        <v>83.603531703249104</v>
      </c>
      <c r="K125" s="185">
        <v>3.2344757223865401</v>
      </c>
    </row>
    <row r="126" spans="1:11" x14ac:dyDescent="0.25">
      <c r="A126" s="185" t="s">
        <v>89</v>
      </c>
      <c r="B126" s="185" t="s">
        <v>90</v>
      </c>
      <c r="C126" s="185" t="s">
        <v>22</v>
      </c>
      <c r="D126" s="185">
        <v>27852.671731400002</v>
      </c>
      <c r="E126" s="185">
        <v>5.4967392259892902</v>
      </c>
      <c r="F126" s="185">
        <v>12.7455880712743</v>
      </c>
      <c r="G126" s="185">
        <v>5.4044705407260798</v>
      </c>
      <c r="H126" s="185">
        <v>190675.2735909</v>
      </c>
      <c r="I126" s="185">
        <v>1.29195728053907</v>
      </c>
      <c r="J126" s="185">
        <v>87.254411928725702</v>
      </c>
      <c r="K126" s="185">
        <v>0.78945183094809701</v>
      </c>
    </row>
    <row r="127" spans="1:11" x14ac:dyDescent="0.25">
      <c r="A127" s="185" t="s">
        <v>91</v>
      </c>
      <c r="B127" s="185" t="s">
        <v>92</v>
      </c>
      <c r="C127" s="185" t="s">
        <v>21</v>
      </c>
      <c r="D127" s="185">
        <v>1327.8986967000001</v>
      </c>
      <c r="E127" s="185">
        <v>17.585081845946</v>
      </c>
      <c r="F127" s="185">
        <v>9.5111828282501296</v>
      </c>
      <c r="G127" s="185">
        <v>16.081492610888901</v>
      </c>
      <c r="H127" s="185">
        <v>12633.5477467</v>
      </c>
      <c r="I127" s="185">
        <v>5.9959091705210099</v>
      </c>
      <c r="J127" s="185">
        <v>90.488817171749901</v>
      </c>
      <c r="K127" s="185">
        <v>1.69030849505976</v>
      </c>
    </row>
    <row r="128" spans="1:11" x14ac:dyDescent="0.25">
      <c r="A128" s="185" t="s">
        <v>91</v>
      </c>
      <c r="B128" s="185" t="s">
        <v>92</v>
      </c>
      <c r="C128" s="185" t="s">
        <v>22</v>
      </c>
      <c r="D128" s="185">
        <v>18101.4512307</v>
      </c>
      <c r="E128" s="185">
        <v>5.5896177444429904</v>
      </c>
      <c r="F128" s="185">
        <v>5.1553108650280297</v>
      </c>
      <c r="G128" s="185">
        <v>5.5875514929512002</v>
      </c>
      <c r="H128" s="185">
        <v>333020.94865199999</v>
      </c>
      <c r="I128" s="185">
        <v>0.71788329052142796</v>
      </c>
      <c r="J128" s="185">
        <v>94.844689134972</v>
      </c>
      <c r="K128" s="185">
        <v>0.30371299841072003</v>
      </c>
    </row>
    <row r="129" spans="1:11" x14ac:dyDescent="0.25">
      <c r="A129" s="185" t="s">
        <v>93</v>
      </c>
      <c r="B129" s="185" t="s">
        <v>94</v>
      </c>
      <c r="C129" s="185" t="s">
        <v>21</v>
      </c>
      <c r="D129" s="185">
        <v>335.5577505</v>
      </c>
      <c r="E129" s="185">
        <v>37.314722141102898</v>
      </c>
      <c r="F129" s="185">
        <v>12.5530168118218</v>
      </c>
      <c r="G129" s="185">
        <v>35.314755618749899</v>
      </c>
      <c r="H129" s="185">
        <v>2337.5666110000002</v>
      </c>
      <c r="I129" s="185">
        <v>15.7651085203223</v>
      </c>
      <c r="J129" s="185">
        <v>87.446983188178194</v>
      </c>
      <c r="K129" s="185">
        <v>5.0694341282602098</v>
      </c>
    </row>
    <row r="130" spans="1:11" x14ac:dyDescent="0.25">
      <c r="A130" s="185" t="s">
        <v>93</v>
      </c>
      <c r="B130" s="185" t="s">
        <v>94</v>
      </c>
      <c r="C130" s="185" t="s">
        <v>22</v>
      </c>
      <c r="D130" s="185">
        <v>3083.7495471000002</v>
      </c>
      <c r="E130" s="185">
        <v>10.8351539035564</v>
      </c>
      <c r="F130" s="185">
        <v>2.4840139423648102</v>
      </c>
      <c r="G130" s="185">
        <v>10.807783178964399</v>
      </c>
      <c r="H130" s="185">
        <v>121060.0603771</v>
      </c>
      <c r="I130" s="185">
        <v>0.77772029301737799</v>
      </c>
      <c r="J130" s="185">
        <v>97.515986057635203</v>
      </c>
      <c r="K130" s="185">
        <v>0.27530546721576599</v>
      </c>
    </row>
    <row r="131" spans="1:11" x14ac:dyDescent="0.25">
      <c r="A131" s="185" t="s">
        <v>95</v>
      </c>
      <c r="B131" s="185" t="s">
        <v>96</v>
      </c>
      <c r="C131" s="185" t="s">
        <v>21</v>
      </c>
      <c r="D131" s="185">
        <v>614.1148561</v>
      </c>
      <c r="E131" s="185">
        <v>31.378410197304401</v>
      </c>
      <c r="F131" s="185">
        <v>8.3528147611507606</v>
      </c>
      <c r="G131" s="185">
        <v>30.268570740053502</v>
      </c>
      <c r="H131" s="185">
        <v>6738.0756768000001</v>
      </c>
      <c r="I131" s="185">
        <v>10.025961405315</v>
      </c>
      <c r="J131" s="185">
        <v>91.647185238849204</v>
      </c>
      <c r="K131" s="185">
        <v>2.75870736037926</v>
      </c>
    </row>
    <row r="132" spans="1:11" x14ac:dyDescent="0.25">
      <c r="A132" s="185" t="s">
        <v>95</v>
      </c>
      <c r="B132" s="185" t="s">
        <v>96</v>
      </c>
      <c r="C132" s="185" t="s">
        <v>22</v>
      </c>
      <c r="D132" s="185">
        <v>10177.983543799999</v>
      </c>
      <c r="E132" s="185">
        <v>8.7900517822738404</v>
      </c>
      <c r="F132" s="185">
        <v>3.5106032669673501</v>
      </c>
      <c r="G132" s="185">
        <v>8.8441542787453198</v>
      </c>
      <c r="H132" s="185">
        <v>279743.22856149997</v>
      </c>
      <c r="I132" s="185">
        <v>0.85413215730650605</v>
      </c>
      <c r="J132" s="185">
        <v>96.489396733032606</v>
      </c>
      <c r="K132" s="185">
        <v>0.32177957325644002</v>
      </c>
    </row>
    <row r="133" spans="1:11" x14ac:dyDescent="0.25">
      <c r="A133" s="185" t="s">
        <v>97</v>
      </c>
      <c r="B133" s="185" t="s">
        <v>98</v>
      </c>
      <c r="C133" s="185" t="s">
        <v>21</v>
      </c>
      <c r="D133" s="185">
        <v>1293.9593201</v>
      </c>
      <c r="E133" s="185">
        <v>29.587290915003098</v>
      </c>
      <c r="F133" s="185">
        <v>11.1661759110129</v>
      </c>
      <c r="G133" s="185">
        <v>26.806736948148401</v>
      </c>
      <c r="H133" s="185">
        <v>10294.245365299999</v>
      </c>
      <c r="I133" s="185">
        <v>10.693032356175699</v>
      </c>
      <c r="J133" s="185">
        <v>88.8338240889871</v>
      </c>
      <c r="K133" s="185">
        <v>3.36953568568013</v>
      </c>
    </row>
    <row r="134" spans="1:11" x14ac:dyDescent="0.25">
      <c r="A134" s="185" t="s">
        <v>97</v>
      </c>
      <c r="B134" s="185" t="s">
        <v>98</v>
      </c>
      <c r="C134" s="185" t="s">
        <v>22</v>
      </c>
      <c r="D134" s="185">
        <v>16649.733160200001</v>
      </c>
      <c r="E134" s="185">
        <v>9.1674408484681091</v>
      </c>
      <c r="F134" s="185">
        <v>3.8296062779659601</v>
      </c>
      <c r="G134" s="185">
        <v>9.12711652090365</v>
      </c>
      <c r="H134" s="185">
        <v>418113.84177950001</v>
      </c>
      <c r="I134" s="185">
        <v>0.70041855984481105</v>
      </c>
      <c r="J134" s="185">
        <v>96.170393722034007</v>
      </c>
      <c r="K134" s="185">
        <v>0.363451384312792</v>
      </c>
    </row>
    <row r="135" spans="1:11" x14ac:dyDescent="0.25">
      <c r="A135" s="185" t="s">
        <v>99</v>
      </c>
      <c r="B135" s="185" t="s">
        <v>100</v>
      </c>
      <c r="C135" s="185" t="s">
        <v>21</v>
      </c>
      <c r="D135" s="185">
        <v>39.746964400000003</v>
      </c>
      <c r="E135" s="185">
        <v>74.356787019189895</v>
      </c>
      <c r="F135" s="185">
        <v>5.8950300873627697</v>
      </c>
      <c r="G135" s="185">
        <v>73.764723171578396</v>
      </c>
      <c r="H135" s="185">
        <v>634.49835429999996</v>
      </c>
      <c r="I135" s="185">
        <v>23.711584985340998</v>
      </c>
      <c r="J135" s="185">
        <v>94.104969912637202</v>
      </c>
      <c r="K135" s="185">
        <v>4.6208533182267697</v>
      </c>
    </row>
    <row r="136" spans="1:11" x14ac:dyDescent="0.25">
      <c r="A136" s="185" t="s">
        <v>99</v>
      </c>
      <c r="B136" s="185" t="s">
        <v>100</v>
      </c>
      <c r="C136" s="185" t="s">
        <v>22</v>
      </c>
      <c r="D136" s="185">
        <v>1587.7041999</v>
      </c>
      <c r="E136" s="185">
        <v>15.771772199076</v>
      </c>
      <c r="F136" s="185">
        <v>2.8472202830093498</v>
      </c>
      <c r="G136" s="185">
        <v>15.592540476657501</v>
      </c>
      <c r="H136" s="185">
        <v>54175.603239800002</v>
      </c>
      <c r="I136" s="185">
        <v>1.16539021164235</v>
      </c>
      <c r="J136" s="185">
        <v>97.152779716990693</v>
      </c>
      <c r="K136" s="185">
        <v>0.45696476866754399</v>
      </c>
    </row>
    <row r="137" spans="1:11" x14ac:dyDescent="0.25">
      <c r="A137" s="185" t="s">
        <v>101</v>
      </c>
      <c r="B137" s="185" t="s">
        <v>102</v>
      </c>
      <c r="C137" s="185" t="s">
        <v>21</v>
      </c>
      <c r="D137" s="185"/>
      <c r="E137" s="185"/>
      <c r="F137" s="185"/>
      <c r="G137" s="185"/>
      <c r="H137" s="185">
        <v>341.80176770000003</v>
      </c>
      <c r="I137" s="185">
        <v>22.6285855649033</v>
      </c>
      <c r="J137" s="185">
        <v>100</v>
      </c>
      <c r="K137" s="185">
        <v>2.5122776708856099E-15</v>
      </c>
    </row>
    <row r="138" spans="1:11" x14ac:dyDescent="0.25">
      <c r="A138" s="185" t="s">
        <v>101</v>
      </c>
      <c r="B138" s="185" t="s">
        <v>102</v>
      </c>
      <c r="C138" s="185" t="s">
        <v>22</v>
      </c>
      <c r="D138" s="185">
        <v>475.7024543</v>
      </c>
      <c r="E138" s="185">
        <v>18.066980487734298</v>
      </c>
      <c r="F138" s="185">
        <v>0.71923917976735297</v>
      </c>
      <c r="G138" s="185">
        <v>18.0606737613038</v>
      </c>
      <c r="H138" s="185">
        <v>65663.972313399994</v>
      </c>
      <c r="I138" s="185">
        <v>1.0338145969630099</v>
      </c>
      <c r="J138" s="185">
        <v>99.2807608202327</v>
      </c>
      <c r="K138" s="185">
        <v>0.130840497945486</v>
      </c>
    </row>
    <row r="139" spans="1:11" x14ac:dyDescent="0.25">
      <c r="A139" s="185" t="s">
        <v>103</v>
      </c>
      <c r="B139" s="185" t="s">
        <v>104</v>
      </c>
      <c r="C139" s="185" t="s">
        <v>21</v>
      </c>
      <c r="D139" s="185">
        <v>61.592274000000003</v>
      </c>
      <c r="E139" s="185">
        <v>51.822417998416903</v>
      </c>
      <c r="F139" s="185">
        <v>3.7152514779192698</v>
      </c>
      <c r="G139" s="185">
        <v>50.495104205848598</v>
      </c>
      <c r="H139" s="185">
        <v>1596.2302009</v>
      </c>
      <c r="I139" s="185">
        <v>12.2208334951555</v>
      </c>
      <c r="J139" s="185">
        <v>96.284748522080704</v>
      </c>
      <c r="K139" s="185">
        <v>1.9484083762803199</v>
      </c>
    </row>
    <row r="140" spans="1:11" x14ac:dyDescent="0.25">
      <c r="A140" s="185" t="s">
        <v>103</v>
      </c>
      <c r="B140" s="185" t="s">
        <v>104</v>
      </c>
      <c r="C140" s="185" t="s">
        <v>22</v>
      </c>
      <c r="D140" s="185">
        <v>2022.3962809</v>
      </c>
      <c r="E140" s="185">
        <v>13.579618780661299</v>
      </c>
      <c r="F140" s="185">
        <v>6.42463521279163</v>
      </c>
      <c r="G140" s="185">
        <v>13.3346971493631</v>
      </c>
      <c r="H140" s="185">
        <v>29456.3758815</v>
      </c>
      <c r="I140" s="185">
        <v>1.8491287144914399</v>
      </c>
      <c r="J140" s="185">
        <v>93.5753647872084</v>
      </c>
      <c r="K140" s="185">
        <v>0.91552477569845803</v>
      </c>
    </row>
    <row r="141" spans="1:11" x14ac:dyDescent="0.25">
      <c r="A141" s="185" t="s">
        <v>105</v>
      </c>
      <c r="B141" s="185" t="s">
        <v>106</v>
      </c>
      <c r="C141" s="185" t="s">
        <v>21</v>
      </c>
      <c r="D141" s="185">
        <v>111.97794570000001</v>
      </c>
      <c r="E141" s="185">
        <v>37.0672328288152</v>
      </c>
      <c r="F141" s="185">
        <v>12.015214842451201</v>
      </c>
      <c r="G141" s="185">
        <v>38.958113363463802</v>
      </c>
      <c r="H141" s="185">
        <v>819.98995639999998</v>
      </c>
      <c r="I141" s="185">
        <v>22.271372144114299</v>
      </c>
      <c r="J141" s="185">
        <v>87.984785157548799</v>
      </c>
      <c r="K141" s="185">
        <v>5.3201255317087597</v>
      </c>
    </row>
    <row r="142" spans="1:11" x14ac:dyDescent="0.25">
      <c r="A142" s="185" t="s">
        <v>105</v>
      </c>
      <c r="B142" s="185" t="s">
        <v>106</v>
      </c>
      <c r="C142" s="185" t="s">
        <v>22</v>
      </c>
      <c r="D142" s="185">
        <v>1832.7307697000001</v>
      </c>
      <c r="E142" s="185">
        <v>12.3557626544185</v>
      </c>
      <c r="F142" s="185">
        <v>6.7168220156173399</v>
      </c>
      <c r="G142" s="185">
        <v>12.3944063743548</v>
      </c>
      <c r="H142" s="185">
        <v>25452.952332199999</v>
      </c>
      <c r="I142" s="185">
        <v>1.88274323000746</v>
      </c>
      <c r="J142" s="185">
        <v>93.283177984382704</v>
      </c>
      <c r="K142" s="185">
        <v>0.89245481773478796</v>
      </c>
    </row>
    <row r="143" spans="1:11" x14ac:dyDescent="0.25">
      <c r="A143" s="185" t="s">
        <v>107</v>
      </c>
      <c r="B143" s="185" t="s">
        <v>108</v>
      </c>
      <c r="C143" s="185" t="s">
        <v>21</v>
      </c>
      <c r="D143" s="185">
        <v>266.10805620000002</v>
      </c>
      <c r="E143" s="185">
        <v>37.939467062548502</v>
      </c>
      <c r="F143" s="185">
        <v>11.2583330276333</v>
      </c>
      <c r="G143" s="185">
        <v>36.074422195027303</v>
      </c>
      <c r="H143" s="185">
        <v>2097.5460971000002</v>
      </c>
      <c r="I143" s="185">
        <v>13.2974539563899</v>
      </c>
      <c r="J143" s="185">
        <v>88.741666972366701</v>
      </c>
      <c r="K143" s="185">
        <v>4.5766309413314401</v>
      </c>
    </row>
    <row r="144" spans="1:11" x14ac:dyDescent="0.25">
      <c r="A144" s="185" t="s">
        <v>107</v>
      </c>
      <c r="B144" s="185" t="s">
        <v>108</v>
      </c>
      <c r="C144" s="185" t="s">
        <v>22</v>
      </c>
      <c r="D144" s="185">
        <v>2196.5880204999999</v>
      </c>
      <c r="E144" s="185">
        <v>12.732379036842101</v>
      </c>
      <c r="F144" s="185">
        <v>2.5082483418797499</v>
      </c>
      <c r="G144" s="185">
        <v>12.7474955555605</v>
      </c>
      <c r="H144" s="185">
        <v>85377.994760000001</v>
      </c>
      <c r="I144" s="185">
        <v>1.0485552372895699</v>
      </c>
      <c r="J144" s="185">
        <v>97.491751658120293</v>
      </c>
      <c r="K144" s="185">
        <v>0.327965023158869</v>
      </c>
    </row>
    <row r="145" spans="1:11" x14ac:dyDescent="0.25">
      <c r="A145" s="185" t="s">
        <v>109</v>
      </c>
      <c r="B145" s="185" t="s">
        <v>110</v>
      </c>
      <c r="C145" s="185" t="s">
        <v>21</v>
      </c>
      <c r="D145" s="185">
        <v>51.825401100000001</v>
      </c>
      <c r="E145" s="185">
        <v>59.144107248472999</v>
      </c>
      <c r="F145" s="185">
        <v>15.991698546887999</v>
      </c>
      <c r="G145" s="185">
        <v>52.167263516208997</v>
      </c>
      <c r="H145" s="185">
        <v>272.25150009999999</v>
      </c>
      <c r="I145" s="185">
        <v>19.3493857689494</v>
      </c>
      <c r="J145" s="185">
        <v>84.008301453111997</v>
      </c>
      <c r="K145" s="185">
        <v>9.9304846989782707</v>
      </c>
    </row>
    <row r="146" spans="1:11" x14ac:dyDescent="0.25">
      <c r="A146" s="185" t="s">
        <v>109</v>
      </c>
      <c r="B146" s="185" t="s">
        <v>110</v>
      </c>
      <c r="C146" s="185" t="s">
        <v>22</v>
      </c>
      <c r="D146" s="185">
        <v>420.29172519999997</v>
      </c>
      <c r="E146" s="185">
        <v>16.239496718874399</v>
      </c>
      <c r="F146" s="185">
        <v>5.77393727013526</v>
      </c>
      <c r="G146" s="185">
        <v>16.150861773426701</v>
      </c>
      <c r="H146" s="185">
        <v>6858.8265875999996</v>
      </c>
      <c r="I146" s="185">
        <v>1.8524749646541301</v>
      </c>
      <c r="J146" s="185">
        <v>94.226062729864694</v>
      </c>
      <c r="K146" s="185">
        <v>0.98968438282028104</v>
      </c>
    </row>
    <row r="147" spans="1:11" x14ac:dyDescent="0.25">
      <c r="A147" s="185" t="s">
        <v>111</v>
      </c>
      <c r="B147" s="185" t="s">
        <v>112</v>
      </c>
      <c r="C147" s="185" t="s">
        <v>21</v>
      </c>
      <c r="D147" s="185">
        <v>1506.5125184000001</v>
      </c>
      <c r="E147" s="185">
        <v>17.826179321485601</v>
      </c>
      <c r="F147" s="185">
        <v>16.529477927166401</v>
      </c>
      <c r="G147" s="185">
        <v>16.590427314072802</v>
      </c>
      <c r="H147" s="185">
        <v>7607.5836741000003</v>
      </c>
      <c r="I147" s="185">
        <v>7.6271806175354104</v>
      </c>
      <c r="J147" s="185">
        <v>83.470522072833603</v>
      </c>
      <c r="K147" s="185">
        <v>3.2853646446698899</v>
      </c>
    </row>
    <row r="148" spans="1:11" x14ac:dyDescent="0.25">
      <c r="A148" s="185" t="s">
        <v>111</v>
      </c>
      <c r="B148" s="185" t="s">
        <v>112</v>
      </c>
      <c r="C148" s="185" t="s">
        <v>22</v>
      </c>
      <c r="D148" s="185">
        <v>14531.8776227</v>
      </c>
      <c r="E148" s="185">
        <v>5.6780212415664097</v>
      </c>
      <c r="F148" s="185">
        <v>11.3910060946789</v>
      </c>
      <c r="G148" s="185">
        <v>5.59085263193841</v>
      </c>
      <c r="H148" s="185">
        <v>113041.3806296</v>
      </c>
      <c r="I148" s="185">
        <v>1.31574529544025</v>
      </c>
      <c r="J148" s="185">
        <v>88.6089939053211</v>
      </c>
      <c r="K148" s="185">
        <v>0.71872429194840304</v>
      </c>
    </row>
    <row r="149" spans="1:11" x14ac:dyDescent="0.25">
      <c r="A149" s="185" t="s">
        <v>113</v>
      </c>
      <c r="B149" s="185" t="s">
        <v>114</v>
      </c>
      <c r="C149" s="185" t="s">
        <v>21</v>
      </c>
      <c r="D149" s="185">
        <v>2181.1654226999999</v>
      </c>
      <c r="E149" s="185">
        <v>19.019023054073401</v>
      </c>
      <c r="F149" s="185">
        <v>12.1854132148295</v>
      </c>
      <c r="G149" s="185">
        <v>17.705755608495402</v>
      </c>
      <c r="H149" s="185">
        <v>15718.6413729</v>
      </c>
      <c r="I149" s="185">
        <v>7.7099127701886001</v>
      </c>
      <c r="J149" s="185">
        <v>87.814586785170405</v>
      </c>
      <c r="K149" s="185">
        <v>2.4569033035265302</v>
      </c>
    </row>
    <row r="150" spans="1:11" x14ac:dyDescent="0.25">
      <c r="A150" s="185" t="s">
        <v>113</v>
      </c>
      <c r="B150" s="185" t="s">
        <v>114</v>
      </c>
      <c r="C150" s="185" t="s">
        <v>22</v>
      </c>
      <c r="D150" s="185">
        <v>23611.448896900001</v>
      </c>
      <c r="E150" s="185">
        <v>5.2004488945598801</v>
      </c>
      <c r="F150" s="185">
        <v>12.374825409096699</v>
      </c>
      <c r="G150" s="185">
        <v>5.0531839677025001</v>
      </c>
      <c r="H150" s="185">
        <v>167190.8300552</v>
      </c>
      <c r="I150" s="185">
        <v>1.26326439169604</v>
      </c>
      <c r="J150" s="185">
        <v>87.625174590903299</v>
      </c>
      <c r="K150" s="185">
        <v>0.71363360646423901</v>
      </c>
    </row>
    <row r="151" spans="1:11" x14ac:dyDescent="0.25">
      <c r="A151" s="185" t="s">
        <v>115</v>
      </c>
      <c r="B151" s="185" t="s">
        <v>116</v>
      </c>
      <c r="C151" s="185" t="s">
        <v>21</v>
      </c>
      <c r="D151" s="185">
        <v>12.632426799999999</v>
      </c>
      <c r="E151" s="185">
        <v>53.625513823539201</v>
      </c>
      <c r="F151" s="185">
        <v>7.1428571428571397</v>
      </c>
      <c r="G151" s="185">
        <v>46.9428085707872</v>
      </c>
      <c r="H151" s="185">
        <v>164.22154839999999</v>
      </c>
      <c r="I151" s="185">
        <v>9.3890151047445407</v>
      </c>
      <c r="J151" s="185">
        <v>92.857142857142804</v>
      </c>
      <c r="K151" s="185">
        <v>3.6109852746759401</v>
      </c>
    </row>
    <row r="152" spans="1:11" x14ac:dyDescent="0.25">
      <c r="A152" s="185" t="s">
        <v>115</v>
      </c>
      <c r="B152" s="185" t="s">
        <v>116</v>
      </c>
      <c r="C152" s="185" t="s">
        <v>22</v>
      </c>
      <c r="D152" s="185">
        <v>79.403825600000005</v>
      </c>
      <c r="E152" s="185">
        <v>21.8422732006653</v>
      </c>
      <c r="F152" s="185">
        <v>8.2862523540489601</v>
      </c>
      <c r="G152" s="185">
        <v>18.2720881892159</v>
      </c>
      <c r="H152" s="185">
        <v>878.8559788</v>
      </c>
      <c r="I152" s="185">
        <v>7.5245346299504599</v>
      </c>
      <c r="J152" s="185">
        <v>91.713747645951003</v>
      </c>
      <c r="K152" s="185">
        <v>1.65086628403594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553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186" t="s">
        <v>77</v>
      </c>
      <c r="B163" s="186" t="s">
        <v>78</v>
      </c>
      <c r="C163" s="186" t="s">
        <v>21</v>
      </c>
      <c r="D163" s="186">
        <v>371.11511949999999</v>
      </c>
      <c r="E163" s="186">
        <v>36.7540807666308</v>
      </c>
      <c r="F163" s="186">
        <v>10.757541855021699</v>
      </c>
      <c r="G163" s="186">
        <v>30.877165900744298</v>
      </c>
      <c r="H163" s="186">
        <v>3078.6982718999998</v>
      </c>
      <c r="I163" s="186">
        <v>13.378701749104801</v>
      </c>
      <c r="J163" s="186">
        <v>89.242458144978301</v>
      </c>
      <c r="K163" s="186">
        <v>3.7220221343757101</v>
      </c>
    </row>
    <row r="164" spans="1:11" x14ac:dyDescent="0.25">
      <c r="A164" s="186" t="s">
        <v>77</v>
      </c>
      <c r="B164" s="186" t="s">
        <v>78</v>
      </c>
      <c r="C164" s="186" t="s">
        <v>22</v>
      </c>
      <c r="D164" s="186">
        <v>4841.7186525999996</v>
      </c>
      <c r="E164" s="186">
        <v>10.822950976298401</v>
      </c>
      <c r="F164" s="186">
        <v>2.6393546283240901</v>
      </c>
      <c r="G164" s="186">
        <v>10.7995015683035</v>
      </c>
      <c r="H164" s="186">
        <v>178601.55951250001</v>
      </c>
      <c r="I164" s="186">
        <v>0.78365331884315703</v>
      </c>
      <c r="J164" s="186">
        <v>97.360645371675901</v>
      </c>
      <c r="K164" s="186">
        <v>0.29276423075342001</v>
      </c>
    </row>
    <row r="165" spans="1:11" x14ac:dyDescent="0.25">
      <c r="A165" s="186" t="s">
        <v>79</v>
      </c>
      <c r="B165" s="186" t="s">
        <v>80</v>
      </c>
      <c r="C165" s="186" t="s">
        <v>21</v>
      </c>
      <c r="D165" s="186">
        <v>125.3056806</v>
      </c>
      <c r="E165" s="186">
        <v>30.481892487529901</v>
      </c>
      <c r="F165" s="186">
        <v>13.478240437761499</v>
      </c>
      <c r="G165" s="186">
        <v>24.667795949891801</v>
      </c>
      <c r="H165" s="186">
        <v>804.38303640000004</v>
      </c>
      <c r="I165" s="186">
        <v>15.3245495544086</v>
      </c>
      <c r="J165" s="186">
        <v>86.521759562238501</v>
      </c>
      <c r="K165" s="186">
        <v>3.8427152494872101</v>
      </c>
    </row>
    <row r="166" spans="1:11" x14ac:dyDescent="0.25">
      <c r="A166" s="186" t="s">
        <v>79</v>
      </c>
      <c r="B166" s="186" t="s">
        <v>80</v>
      </c>
      <c r="C166" s="186" t="s">
        <v>22</v>
      </c>
      <c r="D166" s="186">
        <v>888.03063310000005</v>
      </c>
      <c r="E166" s="186">
        <v>18.449380973000601</v>
      </c>
      <c r="F166" s="186">
        <v>1.1574624920218699</v>
      </c>
      <c r="G166" s="186">
        <v>18.2667547415728</v>
      </c>
      <c r="H166" s="186">
        <v>75834.164619100004</v>
      </c>
      <c r="I166" s="186">
        <v>1.7054870247797</v>
      </c>
      <c r="J166" s="186">
        <v>98.842537507978093</v>
      </c>
      <c r="K166" s="186">
        <v>0.21390672475022801</v>
      </c>
    </row>
    <row r="167" spans="1:11" x14ac:dyDescent="0.25">
      <c r="A167" s="186" t="s">
        <v>81</v>
      </c>
      <c r="B167" s="186" t="s">
        <v>82</v>
      </c>
      <c r="C167" s="186" t="s">
        <v>21</v>
      </c>
      <c r="D167" s="186">
        <v>241.97611230000001</v>
      </c>
      <c r="E167" s="186">
        <v>24.277789426350001</v>
      </c>
      <c r="F167" s="186">
        <v>7.9788285322961103</v>
      </c>
      <c r="G167" s="186">
        <v>24.233436908281099</v>
      </c>
      <c r="H167" s="186">
        <v>2790.7512025000001</v>
      </c>
      <c r="I167" s="186">
        <v>11.0715083129768</v>
      </c>
      <c r="J167" s="186">
        <v>92.021171467703894</v>
      </c>
      <c r="K167" s="186">
        <v>2.1011951353743799</v>
      </c>
    </row>
    <row r="168" spans="1:11" x14ac:dyDescent="0.25">
      <c r="A168" s="186" t="s">
        <v>81</v>
      </c>
      <c r="B168" s="186" t="s">
        <v>82</v>
      </c>
      <c r="C168" s="186" t="s">
        <v>22</v>
      </c>
      <c r="D168" s="186">
        <v>1854.3125851</v>
      </c>
      <c r="E168" s="186">
        <v>9.9915617097046905</v>
      </c>
      <c r="F168" s="186">
        <v>5.1947540908626104</v>
      </c>
      <c r="G168" s="186">
        <v>9.9284871224952909</v>
      </c>
      <c r="H168" s="186">
        <v>33841.555836500003</v>
      </c>
      <c r="I168" s="186">
        <v>1.5920047809817299</v>
      </c>
      <c r="J168" s="186">
        <v>94.805245909137398</v>
      </c>
      <c r="K168" s="186">
        <v>0.54402104652616301</v>
      </c>
    </row>
    <row r="169" spans="1:11" x14ac:dyDescent="0.25">
      <c r="A169" s="186" t="s">
        <v>83</v>
      </c>
      <c r="B169" s="186" t="s">
        <v>84</v>
      </c>
      <c r="C169" s="186" t="s">
        <v>21</v>
      </c>
      <c r="D169" s="186">
        <v>928.85832189999996</v>
      </c>
      <c r="E169" s="186">
        <v>19.919904574381299</v>
      </c>
      <c r="F169" s="186">
        <v>13.6085969003442</v>
      </c>
      <c r="G169" s="186">
        <v>17.7450485036338</v>
      </c>
      <c r="H169" s="186">
        <v>5896.6676944999999</v>
      </c>
      <c r="I169" s="186">
        <v>9.0731240888054305</v>
      </c>
      <c r="J169" s="186">
        <v>86.391403099655804</v>
      </c>
      <c r="K169" s="186">
        <v>2.7952458624204399</v>
      </c>
    </row>
    <row r="170" spans="1:11" x14ac:dyDescent="0.25">
      <c r="A170" s="186" t="s">
        <v>83</v>
      </c>
      <c r="B170" s="186" t="s">
        <v>84</v>
      </c>
      <c r="C170" s="186" t="s">
        <v>22</v>
      </c>
      <c r="D170" s="186">
        <v>15943.8736438</v>
      </c>
      <c r="E170" s="186">
        <v>5.3010550842118098</v>
      </c>
      <c r="F170" s="186">
        <v>12.3760809490028</v>
      </c>
      <c r="G170" s="186">
        <v>5.1580493427160397</v>
      </c>
      <c r="H170" s="186">
        <v>112884.2562747</v>
      </c>
      <c r="I170" s="186">
        <v>1.30055119173184</v>
      </c>
      <c r="J170" s="186">
        <v>87.623919050997202</v>
      </c>
      <c r="K170" s="186">
        <v>0.72852751732379495</v>
      </c>
    </row>
    <row r="171" spans="1:11" x14ac:dyDescent="0.25">
      <c r="A171" s="186" t="s">
        <v>85</v>
      </c>
      <c r="B171" s="186" t="s">
        <v>86</v>
      </c>
      <c r="C171" s="186" t="s">
        <v>21</v>
      </c>
      <c r="D171" s="186">
        <v>3245.9937011000002</v>
      </c>
      <c r="E171" s="186">
        <v>11.7173194545319</v>
      </c>
      <c r="F171" s="186">
        <v>25.521997321729302</v>
      </c>
      <c r="G171" s="186">
        <v>9.6240974708251201</v>
      </c>
      <c r="H171" s="186">
        <v>9472.4219470999997</v>
      </c>
      <c r="I171" s="186">
        <v>6.7304527468393802</v>
      </c>
      <c r="J171" s="186">
        <v>74.478002678270698</v>
      </c>
      <c r="K171" s="186">
        <v>3.29796961574699</v>
      </c>
    </row>
    <row r="172" spans="1:11" x14ac:dyDescent="0.25">
      <c r="A172" s="186" t="s">
        <v>85</v>
      </c>
      <c r="B172" s="186" t="s">
        <v>86</v>
      </c>
      <c r="C172" s="186" t="s">
        <v>22</v>
      </c>
      <c r="D172" s="186">
        <v>18075.7533922</v>
      </c>
      <c r="E172" s="186">
        <v>5.0749264270210297</v>
      </c>
      <c r="F172" s="186">
        <v>15.990341765903599</v>
      </c>
      <c r="G172" s="186">
        <v>4.9646918957101098</v>
      </c>
      <c r="H172" s="186">
        <v>94965.941756200002</v>
      </c>
      <c r="I172" s="186">
        <v>1.5121498799127999</v>
      </c>
      <c r="J172" s="186">
        <v>84.009658234096406</v>
      </c>
      <c r="K172" s="186">
        <v>0.94497611159898698</v>
      </c>
    </row>
    <row r="173" spans="1:11" x14ac:dyDescent="0.25">
      <c r="A173" s="186" t="s">
        <v>87</v>
      </c>
      <c r="B173" s="186" t="s">
        <v>88</v>
      </c>
      <c r="C173" s="186" t="s">
        <v>21</v>
      </c>
      <c r="D173" s="186">
        <v>542.13989149999998</v>
      </c>
      <c r="E173" s="186">
        <v>31.7096300943439</v>
      </c>
      <c r="F173" s="186">
        <v>20.016974660056199</v>
      </c>
      <c r="G173" s="186">
        <v>28.386825234843499</v>
      </c>
      <c r="H173" s="186">
        <v>2166.2608568999999</v>
      </c>
      <c r="I173" s="186">
        <v>16.3424826607448</v>
      </c>
      <c r="J173" s="186">
        <v>79.983025339943794</v>
      </c>
      <c r="K173" s="186">
        <v>7.1042369176492697</v>
      </c>
    </row>
    <row r="174" spans="1:11" x14ac:dyDescent="0.25">
      <c r="A174" s="186" t="s">
        <v>87</v>
      </c>
      <c r="B174" s="186" t="s">
        <v>88</v>
      </c>
      <c r="C174" s="186" t="s">
        <v>22</v>
      </c>
      <c r="D174" s="186">
        <v>5942.2806711000003</v>
      </c>
      <c r="E174" s="186">
        <v>10.6765238847152</v>
      </c>
      <c r="F174" s="186">
        <v>8.7743317624866197</v>
      </c>
      <c r="G174" s="186">
        <v>10.6678008751128</v>
      </c>
      <c r="H174" s="186">
        <v>61781.174880300001</v>
      </c>
      <c r="I174" s="186">
        <v>1.6552266880728801</v>
      </c>
      <c r="J174" s="186">
        <v>91.225668237513403</v>
      </c>
      <c r="K174" s="186">
        <v>1.02605797099433</v>
      </c>
    </row>
    <row r="175" spans="1:11" x14ac:dyDescent="0.25">
      <c r="A175" s="186" t="s">
        <v>89</v>
      </c>
      <c r="B175" s="186" t="s">
        <v>90</v>
      </c>
      <c r="C175" s="186" t="s">
        <v>21</v>
      </c>
      <c r="D175" s="186">
        <v>2486.4523217999999</v>
      </c>
      <c r="E175" s="186">
        <v>18.0374655401267</v>
      </c>
      <c r="F175" s="186">
        <v>16.3964682967509</v>
      </c>
      <c r="G175" s="186">
        <v>16.4921853112427</v>
      </c>
      <c r="H175" s="186">
        <v>12678.107977400001</v>
      </c>
      <c r="I175" s="186">
        <v>8.48667990581135</v>
      </c>
      <c r="J175" s="186">
        <v>83.603531703249104</v>
      </c>
      <c r="K175" s="186">
        <v>3.2344757223865401</v>
      </c>
    </row>
    <row r="176" spans="1:11" x14ac:dyDescent="0.25">
      <c r="A176" s="186" t="s">
        <v>89</v>
      </c>
      <c r="B176" s="186" t="s">
        <v>90</v>
      </c>
      <c r="C176" s="186" t="s">
        <v>22</v>
      </c>
      <c r="D176" s="186">
        <v>27852.671731400002</v>
      </c>
      <c r="E176" s="186">
        <v>5.4967392259892902</v>
      </c>
      <c r="F176" s="186">
        <v>12.7455880712743</v>
      </c>
      <c r="G176" s="186">
        <v>5.4044705407260798</v>
      </c>
      <c r="H176" s="186">
        <v>190675.2735909</v>
      </c>
      <c r="I176" s="186">
        <v>1.29195728053907</v>
      </c>
      <c r="J176" s="186">
        <v>87.254411928725702</v>
      </c>
      <c r="K176" s="186">
        <v>0.78945183094809701</v>
      </c>
    </row>
    <row r="177" spans="1:11" x14ac:dyDescent="0.25">
      <c r="A177" s="186" t="s">
        <v>91</v>
      </c>
      <c r="B177" s="186" t="s">
        <v>92</v>
      </c>
      <c r="C177" s="186" t="s">
        <v>21</v>
      </c>
      <c r="D177" s="186">
        <v>1327.8986967000001</v>
      </c>
      <c r="E177" s="186">
        <v>17.585081845946</v>
      </c>
      <c r="F177" s="186">
        <v>9.5111828282501296</v>
      </c>
      <c r="G177" s="186">
        <v>16.081492610888901</v>
      </c>
      <c r="H177" s="186">
        <v>12633.5477467</v>
      </c>
      <c r="I177" s="186">
        <v>5.9959091705210099</v>
      </c>
      <c r="J177" s="186">
        <v>90.488817171749901</v>
      </c>
      <c r="K177" s="186">
        <v>1.69030849505976</v>
      </c>
    </row>
    <row r="178" spans="1:11" x14ac:dyDescent="0.25">
      <c r="A178" s="186" t="s">
        <v>91</v>
      </c>
      <c r="B178" s="186" t="s">
        <v>92</v>
      </c>
      <c r="C178" s="186" t="s">
        <v>22</v>
      </c>
      <c r="D178" s="186">
        <v>18101.4512307</v>
      </c>
      <c r="E178" s="186">
        <v>5.5896177444429904</v>
      </c>
      <c r="F178" s="186">
        <v>5.1553108650280297</v>
      </c>
      <c r="G178" s="186">
        <v>5.5875514929512002</v>
      </c>
      <c r="H178" s="186">
        <v>333020.94865199999</v>
      </c>
      <c r="I178" s="186">
        <v>0.71788329052142796</v>
      </c>
      <c r="J178" s="186">
        <v>94.844689134972</v>
      </c>
      <c r="K178" s="186">
        <v>0.30371299841072003</v>
      </c>
    </row>
    <row r="179" spans="1:11" x14ac:dyDescent="0.25">
      <c r="A179" s="186" t="s">
        <v>93</v>
      </c>
      <c r="B179" s="186" t="s">
        <v>94</v>
      </c>
      <c r="C179" s="186" t="s">
        <v>21</v>
      </c>
      <c r="D179" s="186">
        <v>335.5577505</v>
      </c>
      <c r="E179" s="186">
        <v>37.314722141102898</v>
      </c>
      <c r="F179" s="186">
        <v>12.5530168118218</v>
      </c>
      <c r="G179" s="186">
        <v>35.314755618749899</v>
      </c>
      <c r="H179" s="186">
        <v>2337.5666110000002</v>
      </c>
      <c r="I179" s="186">
        <v>15.7651085203223</v>
      </c>
      <c r="J179" s="186">
        <v>87.446983188178194</v>
      </c>
      <c r="K179" s="186">
        <v>5.0694341282602098</v>
      </c>
    </row>
    <row r="180" spans="1:11" x14ac:dyDescent="0.25">
      <c r="A180" s="186" t="s">
        <v>93</v>
      </c>
      <c r="B180" s="186" t="s">
        <v>94</v>
      </c>
      <c r="C180" s="186" t="s">
        <v>22</v>
      </c>
      <c r="D180" s="186">
        <v>3083.7495471000002</v>
      </c>
      <c r="E180" s="186">
        <v>10.8351539035564</v>
      </c>
      <c r="F180" s="186">
        <v>2.4840139423648102</v>
      </c>
      <c r="G180" s="186">
        <v>10.807783178964399</v>
      </c>
      <c r="H180" s="186">
        <v>121060.0603771</v>
      </c>
      <c r="I180" s="186">
        <v>0.77772029301737799</v>
      </c>
      <c r="J180" s="186">
        <v>97.515986057635203</v>
      </c>
      <c r="K180" s="186">
        <v>0.27530546721576599</v>
      </c>
    </row>
    <row r="181" spans="1:11" x14ac:dyDescent="0.25">
      <c r="A181" s="186" t="s">
        <v>95</v>
      </c>
      <c r="B181" s="186" t="s">
        <v>96</v>
      </c>
      <c r="C181" s="186" t="s">
        <v>21</v>
      </c>
      <c r="D181" s="186">
        <v>614.1148561</v>
      </c>
      <c r="E181" s="186">
        <v>31.378410197304401</v>
      </c>
      <c r="F181" s="186">
        <v>8.3528147611507606</v>
      </c>
      <c r="G181" s="186">
        <v>30.268570740053502</v>
      </c>
      <c r="H181" s="186">
        <v>6738.0756768000001</v>
      </c>
      <c r="I181" s="186">
        <v>10.025961405315</v>
      </c>
      <c r="J181" s="186">
        <v>91.647185238849204</v>
      </c>
      <c r="K181" s="186">
        <v>2.75870736037926</v>
      </c>
    </row>
    <row r="182" spans="1:11" x14ac:dyDescent="0.25">
      <c r="A182" s="186" t="s">
        <v>95</v>
      </c>
      <c r="B182" s="186" t="s">
        <v>96</v>
      </c>
      <c r="C182" s="186" t="s">
        <v>22</v>
      </c>
      <c r="D182" s="186">
        <v>10177.983543799999</v>
      </c>
      <c r="E182" s="186">
        <v>8.7900517822738404</v>
      </c>
      <c r="F182" s="186">
        <v>3.5106032669673501</v>
      </c>
      <c r="G182" s="186">
        <v>8.8441542787453198</v>
      </c>
      <c r="H182" s="186">
        <v>279743.22856149997</v>
      </c>
      <c r="I182" s="186">
        <v>0.85413215730650605</v>
      </c>
      <c r="J182" s="186">
        <v>96.489396733032606</v>
      </c>
      <c r="K182" s="186">
        <v>0.32177957325644002</v>
      </c>
    </row>
    <row r="183" spans="1:11" x14ac:dyDescent="0.25">
      <c r="A183" s="186" t="s">
        <v>97</v>
      </c>
      <c r="B183" s="186" t="s">
        <v>98</v>
      </c>
      <c r="C183" s="186" t="s">
        <v>21</v>
      </c>
      <c r="D183" s="186">
        <v>1290.3704147999999</v>
      </c>
      <c r="E183" s="186">
        <v>29.668278345923301</v>
      </c>
      <c r="F183" s="186">
        <v>11.2070656082743</v>
      </c>
      <c r="G183" s="186">
        <v>26.877631576755899</v>
      </c>
      <c r="H183" s="186">
        <v>10223.530368</v>
      </c>
      <c r="I183" s="186">
        <v>10.762748106406701</v>
      </c>
      <c r="J183" s="186">
        <v>88.792934391725694</v>
      </c>
      <c r="K183" s="186">
        <v>3.3923800642385</v>
      </c>
    </row>
    <row r="184" spans="1:11" x14ac:dyDescent="0.25">
      <c r="A184" s="186" t="s">
        <v>97</v>
      </c>
      <c r="B184" s="186" t="s">
        <v>98</v>
      </c>
      <c r="C184" s="186" t="s">
        <v>22</v>
      </c>
      <c r="D184" s="186">
        <v>16627.570034799999</v>
      </c>
      <c r="E184" s="186">
        <v>9.1791780267322203</v>
      </c>
      <c r="F184" s="186">
        <v>3.8348590801887599</v>
      </c>
      <c r="G184" s="186">
        <v>9.1391543810578995</v>
      </c>
      <c r="H184" s="186">
        <v>416962.5485878</v>
      </c>
      <c r="I184" s="186">
        <v>0.69930026077016005</v>
      </c>
      <c r="J184" s="186">
        <v>96.165140919811193</v>
      </c>
      <c r="K184" s="186">
        <v>0.36444982899439199</v>
      </c>
    </row>
    <row r="185" spans="1:11" x14ac:dyDescent="0.25">
      <c r="A185" s="186" t="s">
        <v>99</v>
      </c>
      <c r="B185" s="186" t="s">
        <v>100</v>
      </c>
      <c r="C185" s="186" t="s">
        <v>21</v>
      </c>
      <c r="D185" s="186">
        <v>39.746964400000003</v>
      </c>
      <c r="E185" s="186">
        <v>74.356787019189895</v>
      </c>
      <c r="F185" s="186">
        <v>5.8950300873627697</v>
      </c>
      <c r="G185" s="186">
        <v>73.764723171578396</v>
      </c>
      <c r="H185" s="186">
        <v>634.49835429999996</v>
      </c>
      <c r="I185" s="186">
        <v>23.711584985340998</v>
      </c>
      <c r="J185" s="186">
        <v>94.104969912637202</v>
      </c>
      <c r="K185" s="186">
        <v>4.6208533182267697</v>
      </c>
    </row>
    <row r="186" spans="1:11" x14ac:dyDescent="0.25">
      <c r="A186" s="186" t="s">
        <v>99</v>
      </c>
      <c r="B186" s="186" t="s">
        <v>100</v>
      </c>
      <c r="C186" s="186" t="s">
        <v>22</v>
      </c>
      <c r="D186" s="186">
        <v>1587.7041999</v>
      </c>
      <c r="E186" s="186">
        <v>15.771772199076</v>
      </c>
      <c r="F186" s="186">
        <v>2.8472202830093498</v>
      </c>
      <c r="G186" s="186">
        <v>15.592540476657501</v>
      </c>
      <c r="H186" s="186">
        <v>54175.603239800002</v>
      </c>
      <c r="I186" s="186">
        <v>1.16539021164235</v>
      </c>
      <c r="J186" s="186">
        <v>97.152779716990693</v>
      </c>
      <c r="K186" s="186">
        <v>0.45696476866754399</v>
      </c>
    </row>
    <row r="187" spans="1:11" x14ac:dyDescent="0.25">
      <c r="A187" s="186" t="s">
        <v>101</v>
      </c>
      <c r="B187" s="186" t="s">
        <v>102</v>
      </c>
      <c r="C187" s="186" t="s">
        <v>21</v>
      </c>
      <c r="D187" s="186"/>
      <c r="E187" s="186"/>
      <c r="F187" s="186"/>
      <c r="G187" s="186"/>
      <c r="H187" s="186">
        <v>341.80176770000003</v>
      </c>
      <c r="I187" s="186">
        <v>22.6285855649033</v>
      </c>
      <c r="J187" s="186">
        <v>100</v>
      </c>
      <c r="K187" s="186">
        <v>2.5122776708856099E-15</v>
      </c>
    </row>
    <row r="188" spans="1:11" x14ac:dyDescent="0.25">
      <c r="A188" s="186" t="s">
        <v>101</v>
      </c>
      <c r="B188" s="186" t="s">
        <v>102</v>
      </c>
      <c r="C188" s="186" t="s">
        <v>22</v>
      </c>
      <c r="D188" s="186">
        <v>475.7024543</v>
      </c>
      <c r="E188" s="186">
        <v>18.066980487734298</v>
      </c>
      <c r="F188" s="186">
        <v>0.71923917976735297</v>
      </c>
      <c r="G188" s="186">
        <v>18.0606737613038</v>
      </c>
      <c r="H188" s="186">
        <v>65663.972313399994</v>
      </c>
      <c r="I188" s="186">
        <v>1.0338145969630099</v>
      </c>
      <c r="J188" s="186">
        <v>99.2807608202327</v>
      </c>
      <c r="K188" s="186">
        <v>0.130840497945486</v>
      </c>
    </row>
    <row r="189" spans="1:11" x14ac:dyDescent="0.25">
      <c r="A189" s="186" t="s">
        <v>103</v>
      </c>
      <c r="B189" s="186" t="s">
        <v>104</v>
      </c>
      <c r="C189" s="186" t="s">
        <v>21</v>
      </c>
      <c r="D189" s="186">
        <v>61.592274000000003</v>
      </c>
      <c r="E189" s="186">
        <v>51.822417998416903</v>
      </c>
      <c r="F189" s="186">
        <v>3.7152514779192698</v>
      </c>
      <c r="G189" s="186">
        <v>50.495104205848598</v>
      </c>
      <c r="H189" s="186">
        <v>1596.2302009</v>
      </c>
      <c r="I189" s="186">
        <v>12.2208334951555</v>
      </c>
      <c r="J189" s="186">
        <v>96.284748522080704</v>
      </c>
      <c r="K189" s="186">
        <v>1.9484083762803199</v>
      </c>
    </row>
    <row r="190" spans="1:11" x14ac:dyDescent="0.25">
      <c r="A190" s="186" t="s">
        <v>103</v>
      </c>
      <c r="B190" s="186" t="s">
        <v>104</v>
      </c>
      <c r="C190" s="186" t="s">
        <v>22</v>
      </c>
      <c r="D190" s="186">
        <v>2022.3962809</v>
      </c>
      <c r="E190" s="186">
        <v>13.579618780661299</v>
      </c>
      <c r="F190" s="186">
        <v>6.42463521279163</v>
      </c>
      <c r="G190" s="186">
        <v>13.3346971493631</v>
      </c>
      <c r="H190" s="186">
        <v>29456.3758815</v>
      </c>
      <c r="I190" s="186">
        <v>1.8491287144914399</v>
      </c>
      <c r="J190" s="186">
        <v>93.5753647872084</v>
      </c>
      <c r="K190" s="186">
        <v>0.91552477569845803</v>
      </c>
    </row>
    <row r="191" spans="1:11" x14ac:dyDescent="0.25">
      <c r="A191" s="186" t="s">
        <v>105</v>
      </c>
      <c r="B191" s="186" t="s">
        <v>106</v>
      </c>
      <c r="C191" s="186" t="s">
        <v>21</v>
      </c>
      <c r="D191" s="186">
        <v>111.97794570000001</v>
      </c>
      <c r="E191" s="186">
        <v>37.0672328288152</v>
      </c>
      <c r="F191" s="186">
        <v>12.015214842451201</v>
      </c>
      <c r="G191" s="186">
        <v>38.958113363463802</v>
      </c>
      <c r="H191" s="186">
        <v>819.98995639999998</v>
      </c>
      <c r="I191" s="186">
        <v>22.271372144114299</v>
      </c>
      <c r="J191" s="186">
        <v>87.984785157548799</v>
      </c>
      <c r="K191" s="186">
        <v>5.3201255317087597</v>
      </c>
    </row>
    <row r="192" spans="1:11" x14ac:dyDescent="0.25">
      <c r="A192" s="186" t="s">
        <v>105</v>
      </c>
      <c r="B192" s="186" t="s">
        <v>106</v>
      </c>
      <c r="C192" s="186" t="s">
        <v>22</v>
      </c>
      <c r="D192" s="186">
        <v>1832.7307697000001</v>
      </c>
      <c r="E192" s="186">
        <v>12.3557626544185</v>
      </c>
      <c r="F192" s="186">
        <v>6.7168220156173399</v>
      </c>
      <c r="G192" s="186">
        <v>12.3944063743548</v>
      </c>
      <c r="H192" s="186">
        <v>25452.952332199999</v>
      </c>
      <c r="I192" s="186">
        <v>1.88274323000746</v>
      </c>
      <c r="J192" s="186">
        <v>93.283177984382704</v>
      </c>
      <c r="K192" s="186">
        <v>0.89245481773478796</v>
      </c>
    </row>
    <row r="193" spans="1:11" x14ac:dyDescent="0.25">
      <c r="A193" s="186" t="s">
        <v>107</v>
      </c>
      <c r="B193" s="186" t="s">
        <v>108</v>
      </c>
      <c r="C193" s="186" t="s">
        <v>21</v>
      </c>
      <c r="D193" s="186">
        <v>266.10805620000002</v>
      </c>
      <c r="E193" s="186">
        <v>37.939467062548502</v>
      </c>
      <c r="F193" s="186">
        <v>11.2583330276333</v>
      </c>
      <c r="G193" s="186">
        <v>36.074422195027303</v>
      </c>
      <c r="H193" s="186">
        <v>2097.5460971000002</v>
      </c>
      <c r="I193" s="186">
        <v>13.2974539563899</v>
      </c>
      <c r="J193" s="186">
        <v>88.741666972366701</v>
      </c>
      <c r="K193" s="186">
        <v>4.5766309413314401</v>
      </c>
    </row>
    <row r="194" spans="1:11" x14ac:dyDescent="0.25">
      <c r="A194" s="186" t="s">
        <v>107</v>
      </c>
      <c r="B194" s="186" t="s">
        <v>108</v>
      </c>
      <c r="C194" s="186" t="s">
        <v>22</v>
      </c>
      <c r="D194" s="186">
        <v>2196.5880204999999</v>
      </c>
      <c r="E194" s="186">
        <v>12.732379036842101</v>
      </c>
      <c r="F194" s="186">
        <v>2.5082483418797499</v>
      </c>
      <c r="G194" s="186">
        <v>12.7474955555605</v>
      </c>
      <c r="H194" s="186">
        <v>85377.994760000001</v>
      </c>
      <c r="I194" s="186">
        <v>1.0485552372895699</v>
      </c>
      <c r="J194" s="186">
        <v>97.491751658120293</v>
      </c>
      <c r="K194" s="186">
        <v>0.327965023158869</v>
      </c>
    </row>
    <row r="195" spans="1:11" x14ac:dyDescent="0.25">
      <c r="A195" s="186" t="s">
        <v>109</v>
      </c>
      <c r="B195" s="186" t="s">
        <v>110</v>
      </c>
      <c r="C195" s="186" t="s">
        <v>21</v>
      </c>
      <c r="D195" s="186">
        <v>51.825401100000001</v>
      </c>
      <c r="E195" s="186">
        <v>59.144107248472999</v>
      </c>
      <c r="F195" s="186">
        <v>15.991698546887999</v>
      </c>
      <c r="G195" s="186">
        <v>52.167263516208997</v>
      </c>
      <c r="H195" s="186">
        <v>272.25150009999999</v>
      </c>
      <c r="I195" s="186">
        <v>19.3493857689494</v>
      </c>
      <c r="J195" s="186">
        <v>84.008301453111997</v>
      </c>
      <c r="K195" s="186">
        <v>9.9304846989782707</v>
      </c>
    </row>
    <row r="196" spans="1:11" x14ac:dyDescent="0.25">
      <c r="A196" s="186" t="s">
        <v>109</v>
      </c>
      <c r="B196" s="186" t="s">
        <v>110</v>
      </c>
      <c r="C196" s="186" t="s">
        <v>22</v>
      </c>
      <c r="D196" s="186">
        <v>420.29172519999997</v>
      </c>
      <c r="E196" s="186">
        <v>16.239496718874399</v>
      </c>
      <c r="F196" s="186">
        <v>5.77393727013526</v>
      </c>
      <c r="G196" s="186">
        <v>16.150861773426701</v>
      </c>
      <c r="H196" s="186">
        <v>6858.8265875999996</v>
      </c>
      <c r="I196" s="186">
        <v>1.8524749646541301</v>
      </c>
      <c r="J196" s="186">
        <v>94.226062729864694</v>
      </c>
      <c r="K196" s="186">
        <v>0.98968438282028104</v>
      </c>
    </row>
    <row r="197" spans="1:11" x14ac:dyDescent="0.25">
      <c r="A197" s="186" t="s">
        <v>111</v>
      </c>
      <c r="B197" s="186" t="s">
        <v>112</v>
      </c>
      <c r="C197" s="186" t="s">
        <v>21</v>
      </c>
      <c r="D197" s="186">
        <v>1506.5125184000001</v>
      </c>
      <c r="E197" s="186">
        <v>17.826179321485601</v>
      </c>
      <c r="F197" s="186">
        <v>16.529477927166401</v>
      </c>
      <c r="G197" s="186">
        <v>16.590427314072802</v>
      </c>
      <c r="H197" s="186">
        <v>7607.5836741000003</v>
      </c>
      <c r="I197" s="186">
        <v>7.6271806175354104</v>
      </c>
      <c r="J197" s="186">
        <v>83.470522072833603</v>
      </c>
      <c r="K197" s="186">
        <v>3.2853646446698899</v>
      </c>
    </row>
    <row r="198" spans="1:11" x14ac:dyDescent="0.25">
      <c r="A198" s="186" t="s">
        <v>111</v>
      </c>
      <c r="B198" s="186" t="s">
        <v>112</v>
      </c>
      <c r="C198" s="186" t="s">
        <v>22</v>
      </c>
      <c r="D198" s="186">
        <v>14531.8776227</v>
      </c>
      <c r="E198" s="186">
        <v>5.6780212415664097</v>
      </c>
      <c r="F198" s="186">
        <v>11.3910060946789</v>
      </c>
      <c r="G198" s="186">
        <v>5.59085263193841</v>
      </c>
      <c r="H198" s="186">
        <v>113041.3806296</v>
      </c>
      <c r="I198" s="186">
        <v>1.31574529544025</v>
      </c>
      <c r="J198" s="186">
        <v>88.6089939053211</v>
      </c>
      <c r="K198" s="186">
        <v>0.71872429194840304</v>
      </c>
    </row>
    <row r="199" spans="1:11" x14ac:dyDescent="0.25">
      <c r="A199" s="186" t="s">
        <v>113</v>
      </c>
      <c r="B199" s="186" t="s">
        <v>114</v>
      </c>
      <c r="C199" s="186" t="s">
        <v>21</v>
      </c>
      <c r="D199" s="186">
        <v>2127.1815415000001</v>
      </c>
      <c r="E199" s="186">
        <v>19.479071624914098</v>
      </c>
      <c r="F199" s="186">
        <v>12.1647988175423</v>
      </c>
      <c r="G199" s="186">
        <v>18.137505301666501</v>
      </c>
      <c r="H199" s="186">
        <v>15359.186900799999</v>
      </c>
      <c r="I199" s="186">
        <v>7.8831109983429499</v>
      </c>
      <c r="J199" s="186">
        <v>87.835201182457695</v>
      </c>
      <c r="K199" s="186">
        <v>2.5119667294727601</v>
      </c>
    </row>
    <row r="200" spans="1:11" x14ac:dyDescent="0.25">
      <c r="A200" s="186" t="s">
        <v>113</v>
      </c>
      <c r="B200" s="186" t="s">
        <v>114</v>
      </c>
      <c r="C200" s="186" t="s">
        <v>22</v>
      </c>
      <c r="D200" s="186">
        <v>23442.434432800001</v>
      </c>
      <c r="E200" s="186">
        <v>5.2361613783656002</v>
      </c>
      <c r="F200" s="186">
        <v>12.4571653531408</v>
      </c>
      <c r="G200" s="186">
        <v>5.0875351885658802</v>
      </c>
      <c r="H200" s="186">
        <v>164741.9058103</v>
      </c>
      <c r="I200" s="186">
        <v>1.28118249639954</v>
      </c>
      <c r="J200" s="186">
        <v>87.542834646859205</v>
      </c>
      <c r="K200" s="186">
        <v>0.72394579567296602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554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187" t="s">
        <v>93</v>
      </c>
      <c r="B211" s="187" t="s">
        <v>120</v>
      </c>
      <c r="C211" s="187" t="s">
        <v>21</v>
      </c>
      <c r="D211" s="187">
        <v>199.17285620000001</v>
      </c>
      <c r="E211" s="187">
        <v>58.350022709146899</v>
      </c>
      <c r="F211" s="187">
        <v>14.159162702882099</v>
      </c>
      <c r="G211" s="187">
        <v>42.4026790856094</v>
      </c>
      <c r="H211" s="187">
        <v>1207.4982894</v>
      </c>
      <c r="I211" s="187">
        <v>25.125727580066101</v>
      </c>
      <c r="J211" s="187">
        <v>85.840837297117901</v>
      </c>
      <c r="K211" s="187">
        <v>6.9941819198844</v>
      </c>
    </row>
    <row r="212" spans="1:11" x14ac:dyDescent="0.25">
      <c r="A212" s="187" t="s">
        <v>93</v>
      </c>
      <c r="B212" s="187" t="s">
        <v>120</v>
      </c>
      <c r="C212" s="187" t="s">
        <v>22</v>
      </c>
      <c r="D212" s="187">
        <v>2675.8722152999999</v>
      </c>
      <c r="E212" s="187">
        <v>16.261788406287501</v>
      </c>
      <c r="F212" s="187">
        <v>6.1019268523210899</v>
      </c>
      <c r="G212" s="187">
        <v>16.207893776884202</v>
      </c>
      <c r="H212" s="187">
        <v>41177.033269500003</v>
      </c>
      <c r="I212" s="187">
        <v>2.0705570957252801</v>
      </c>
      <c r="J212" s="187">
        <v>93.8980731476789</v>
      </c>
      <c r="K212" s="187">
        <v>1.05326317081281</v>
      </c>
    </row>
    <row r="213" spans="1:11" x14ac:dyDescent="0.25">
      <c r="A213" s="187" t="s">
        <v>97</v>
      </c>
      <c r="B213" s="187" t="s">
        <v>121</v>
      </c>
      <c r="C213" s="187" t="s">
        <v>21</v>
      </c>
      <c r="D213" s="187">
        <v>106.4874009</v>
      </c>
      <c r="E213" s="187">
        <v>51.048137999711898</v>
      </c>
      <c r="F213" s="187">
        <v>8.1406290520236197</v>
      </c>
      <c r="G213" s="187">
        <v>50.2123428359372</v>
      </c>
      <c r="H213" s="187">
        <v>1201.6105387</v>
      </c>
      <c r="I213" s="187">
        <v>19.156798979481898</v>
      </c>
      <c r="J213" s="187">
        <v>91.859370947976402</v>
      </c>
      <c r="K213" s="187">
        <v>4.4498460270525602</v>
      </c>
    </row>
    <row r="214" spans="1:11" x14ac:dyDescent="0.25">
      <c r="A214" s="187" t="s">
        <v>97</v>
      </c>
      <c r="B214" s="187" t="s">
        <v>121</v>
      </c>
      <c r="C214" s="187" t="s">
        <v>22</v>
      </c>
      <c r="D214" s="187">
        <v>861.94042430000002</v>
      </c>
      <c r="E214" s="187">
        <v>20.108130865864599</v>
      </c>
      <c r="F214" s="187">
        <v>3.5608715383443301</v>
      </c>
      <c r="G214" s="187">
        <v>20.207057653316401</v>
      </c>
      <c r="H214" s="187">
        <v>23343.9433044</v>
      </c>
      <c r="I214" s="187">
        <v>1.9551834894858799</v>
      </c>
      <c r="J214" s="187">
        <v>96.439128461655699</v>
      </c>
      <c r="K214" s="187">
        <v>0.74611558212066198</v>
      </c>
    </row>
    <row r="215" spans="1:11" x14ac:dyDescent="0.25">
      <c r="A215" s="187" t="s">
        <v>99</v>
      </c>
      <c r="B215" s="187" t="s">
        <v>122</v>
      </c>
      <c r="C215" s="187" t="s">
        <v>21</v>
      </c>
      <c r="D215" s="187">
        <v>31.921294899999999</v>
      </c>
      <c r="E215" s="187">
        <v>99.999999999999801</v>
      </c>
      <c r="F215" s="187">
        <v>16.517804013260399</v>
      </c>
      <c r="G215" s="187">
        <v>91.300846921882197</v>
      </c>
      <c r="H215" s="187">
        <v>161.3325715</v>
      </c>
      <c r="I215" s="187">
        <v>41.810041998543603</v>
      </c>
      <c r="J215" s="187">
        <v>83.482195986739697</v>
      </c>
      <c r="K215" s="187">
        <v>18.0648038527865</v>
      </c>
    </row>
    <row r="216" spans="1:11" x14ac:dyDescent="0.25">
      <c r="A216" s="187" t="s">
        <v>99</v>
      </c>
      <c r="B216" s="187" t="s">
        <v>122</v>
      </c>
      <c r="C216" s="187" t="s">
        <v>22</v>
      </c>
      <c r="D216" s="187">
        <v>450.19479869999998</v>
      </c>
      <c r="E216" s="187">
        <v>26.674647504420999</v>
      </c>
      <c r="F216" s="187">
        <v>1.97762716156255</v>
      </c>
      <c r="G216" s="187">
        <v>26.435528689108999</v>
      </c>
      <c r="H216" s="187">
        <v>22314.1971681</v>
      </c>
      <c r="I216" s="187">
        <v>1.58885330921848</v>
      </c>
      <c r="J216" s="187">
        <v>98.022372838437406</v>
      </c>
      <c r="K216" s="187">
        <v>0.53334374645282601</v>
      </c>
    </row>
    <row r="217" spans="1:11" x14ac:dyDescent="0.25">
      <c r="A217" s="187" t="s">
        <v>101</v>
      </c>
      <c r="B217" s="187" t="s">
        <v>123</v>
      </c>
      <c r="C217" s="187" t="s">
        <v>21</v>
      </c>
      <c r="D217" s="187"/>
      <c r="E217" s="187"/>
      <c r="F217" s="187"/>
      <c r="G217" s="187"/>
      <c r="H217" s="187">
        <v>227.01410440000001</v>
      </c>
      <c r="I217" s="187">
        <v>50.514271363599697</v>
      </c>
      <c r="J217" s="187">
        <v>100</v>
      </c>
      <c r="K217" s="187">
        <v>0</v>
      </c>
    </row>
    <row r="218" spans="1:11" x14ac:dyDescent="0.25">
      <c r="A218" s="187" t="s">
        <v>101</v>
      </c>
      <c r="B218" s="187" t="s">
        <v>123</v>
      </c>
      <c r="C218" s="187" t="s">
        <v>22</v>
      </c>
      <c r="D218" s="187">
        <v>48.208545399999998</v>
      </c>
      <c r="E218" s="187">
        <v>100</v>
      </c>
      <c r="F218" s="187">
        <v>7.9740733652311394E-2</v>
      </c>
      <c r="G218" s="187">
        <v>100.064210682877</v>
      </c>
      <c r="H218" s="187">
        <v>60408.402764699997</v>
      </c>
      <c r="I218" s="187">
        <v>1.3706937107158199</v>
      </c>
      <c r="J218" s="187">
        <v>99.920259266347699</v>
      </c>
      <c r="K218" s="187">
        <v>7.9855613173728301E-2</v>
      </c>
    </row>
    <row r="219" spans="1:11" x14ac:dyDescent="0.25">
      <c r="A219" s="187" t="s">
        <v>103</v>
      </c>
      <c r="B219" s="187" t="s">
        <v>124</v>
      </c>
      <c r="C219" s="187" t="s">
        <v>21</v>
      </c>
      <c r="D219" s="187">
        <v>33.533567499999997</v>
      </c>
      <c r="E219" s="187">
        <v>100</v>
      </c>
      <c r="F219" s="187">
        <v>26.926055750064801</v>
      </c>
      <c r="G219" s="187">
        <v>87.097207867291004</v>
      </c>
      <c r="H219" s="187">
        <v>91.005903900000007</v>
      </c>
      <c r="I219" s="187">
        <v>63.247074603384</v>
      </c>
      <c r="J219" s="187">
        <v>73.073944249935195</v>
      </c>
      <c r="K219" s="187">
        <v>32.093303554115202</v>
      </c>
    </row>
    <row r="220" spans="1:11" x14ac:dyDescent="0.25">
      <c r="A220" s="187" t="s">
        <v>103</v>
      </c>
      <c r="B220" s="187" t="s">
        <v>124</v>
      </c>
      <c r="C220" s="187" t="s">
        <v>22</v>
      </c>
      <c r="D220" s="187">
        <v>539.08396270000003</v>
      </c>
      <c r="E220" s="187">
        <v>32.755518578908003</v>
      </c>
      <c r="F220" s="187">
        <v>2.9186415940919899</v>
      </c>
      <c r="G220" s="187">
        <v>32.329211882242298</v>
      </c>
      <c r="H220" s="187">
        <v>17931.2881375</v>
      </c>
      <c r="I220" s="187">
        <v>1.7632443943898199</v>
      </c>
      <c r="J220" s="187">
        <v>97.081358405908006</v>
      </c>
      <c r="K220" s="187">
        <v>0.971941308332406</v>
      </c>
    </row>
    <row r="221" spans="1:11" x14ac:dyDescent="0.25">
      <c r="A221" s="187" t="s">
        <v>111</v>
      </c>
      <c r="B221" s="187" t="s">
        <v>125</v>
      </c>
      <c r="C221" s="187" t="s">
        <v>21</v>
      </c>
      <c r="D221" s="187"/>
      <c r="E221" s="187"/>
      <c r="F221" s="187"/>
      <c r="G221" s="187"/>
      <c r="H221" s="187">
        <v>397.43632109999999</v>
      </c>
      <c r="I221" s="187">
        <v>33.198309690029298</v>
      </c>
      <c r="J221" s="187">
        <v>100</v>
      </c>
      <c r="K221" s="187">
        <v>0</v>
      </c>
    </row>
    <row r="222" spans="1:11" x14ac:dyDescent="0.25">
      <c r="A222" s="187" t="s">
        <v>111</v>
      </c>
      <c r="B222" s="187" t="s">
        <v>125</v>
      </c>
      <c r="C222" s="187" t="s">
        <v>22</v>
      </c>
      <c r="D222" s="187">
        <v>207.93666579999999</v>
      </c>
      <c r="E222" s="187">
        <v>41.176163934545997</v>
      </c>
      <c r="F222" s="187">
        <v>0.56713694726635699</v>
      </c>
      <c r="G222" s="187">
        <v>41.213641997498797</v>
      </c>
      <c r="H222" s="187">
        <v>36456.341124999999</v>
      </c>
      <c r="I222" s="187">
        <v>0.83040801877717496</v>
      </c>
      <c r="J222" s="187">
        <v>99.432863052733595</v>
      </c>
      <c r="K222" s="187">
        <v>0.23507096537885899</v>
      </c>
    </row>
    <row r="223" spans="1:11" x14ac:dyDescent="0.25">
      <c r="A223" s="187" t="s">
        <v>113</v>
      </c>
      <c r="B223" s="187" t="s">
        <v>126</v>
      </c>
      <c r="C223" s="187" t="s">
        <v>21</v>
      </c>
      <c r="D223" s="187">
        <v>83.948442999999997</v>
      </c>
      <c r="E223" s="187">
        <v>70.468760231221395</v>
      </c>
      <c r="F223" s="187">
        <v>20.373145865579399</v>
      </c>
      <c r="G223" s="187">
        <v>67.631594829669993</v>
      </c>
      <c r="H223" s="187">
        <v>328.10595230000001</v>
      </c>
      <c r="I223" s="187">
        <v>45.2121520711908</v>
      </c>
      <c r="J223" s="187">
        <v>79.626854134420597</v>
      </c>
      <c r="K223" s="187">
        <v>17.304066091328998</v>
      </c>
    </row>
    <row r="224" spans="1:11" x14ac:dyDescent="0.25">
      <c r="A224" s="187" t="s">
        <v>113</v>
      </c>
      <c r="B224" s="187" t="s">
        <v>126</v>
      </c>
      <c r="C224" s="187" t="s">
        <v>22</v>
      </c>
      <c r="D224" s="187">
        <v>566.73880640000004</v>
      </c>
      <c r="E224" s="187">
        <v>30.077597384714501</v>
      </c>
      <c r="F224" s="187">
        <v>1.3767586356816399</v>
      </c>
      <c r="G224" s="187">
        <v>30.061560294543099</v>
      </c>
      <c r="H224" s="187">
        <v>40597.978938</v>
      </c>
      <c r="I224" s="187">
        <v>1.1197085622865</v>
      </c>
      <c r="J224" s="187">
        <v>98.623241364318403</v>
      </c>
      <c r="K224" s="187">
        <v>0.41965273261187402</v>
      </c>
    </row>
    <row r="225" spans="1:11" x14ac:dyDescent="0.25">
      <c r="A225" s="187" t="s">
        <v>115</v>
      </c>
      <c r="B225" s="187" t="s">
        <v>308</v>
      </c>
      <c r="C225" s="187" t="s">
        <v>21</v>
      </c>
      <c r="D225" s="187">
        <v>24.082353000000001</v>
      </c>
      <c r="E225" s="187">
        <v>100.00000000000099</v>
      </c>
      <c r="F225" s="187">
        <v>56.9274399166355</v>
      </c>
      <c r="G225" s="187">
        <v>61.200453389375198</v>
      </c>
      <c r="H225" s="187">
        <v>18.221240900000002</v>
      </c>
      <c r="I225" s="187">
        <v>100</v>
      </c>
      <c r="J225" s="187">
        <v>43.0725600833645</v>
      </c>
      <c r="K225" s="187">
        <v>80.886418788469001</v>
      </c>
    </row>
    <row r="226" spans="1:11" x14ac:dyDescent="0.25">
      <c r="A226" s="187" t="s">
        <v>115</v>
      </c>
      <c r="B226" s="187" t="s">
        <v>308</v>
      </c>
      <c r="C226" s="187" t="s">
        <v>22</v>
      </c>
      <c r="D226" s="187">
        <v>58.003606400000002</v>
      </c>
      <c r="E226" s="187">
        <v>58.112983886910001</v>
      </c>
      <c r="F226" s="187">
        <v>0.30139795338833603</v>
      </c>
      <c r="G226" s="187">
        <v>58.117174064816901</v>
      </c>
      <c r="H226" s="187">
        <v>19186.853814800001</v>
      </c>
      <c r="I226" s="187">
        <v>1.1107465199889801</v>
      </c>
      <c r="J226" s="187">
        <v>99.698602046611697</v>
      </c>
      <c r="K226" s="187">
        <v>0.17569350984139301</v>
      </c>
    </row>
    <row r="227" spans="1:11" x14ac:dyDescent="0.25">
      <c r="A227" s="187" t="s">
        <v>127</v>
      </c>
      <c r="B227" s="187" t="s">
        <v>128</v>
      </c>
      <c r="C227" s="187" t="s">
        <v>21</v>
      </c>
      <c r="D227" s="187">
        <v>26.337295399999999</v>
      </c>
      <c r="E227" s="187">
        <v>100</v>
      </c>
      <c r="F227" s="187">
        <v>23.316301351485102</v>
      </c>
      <c r="G227" s="187">
        <v>87.4845080296395</v>
      </c>
      <c r="H227" s="187">
        <v>86.619279500000005</v>
      </c>
      <c r="I227" s="187">
        <v>52.494002637890603</v>
      </c>
      <c r="J227" s="187">
        <v>76.683698648514905</v>
      </c>
      <c r="K227" s="187">
        <v>26.600375161285999</v>
      </c>
    </row>
    <row r="228" spans="1:11" x14ac:dyDescent="0.25">
      <c r="A228" s="187" t="s">
        <v>127</v>
      </c>
      <c r="B228" s="187" t="s">
        <v>128</v>
      </c>
      <c r="C228" s="187" t="s">
        <v>22</v>
      </c>
      <c r="D228" s="187">
        <v>100.8758122</v>
      </c>
      <c r="E228" s="187">
        <v>40.265029412534503</v>
      </c>
      <c r="F228" s="187">
        <v>0.873156459730004</v>
      </c>
      <c r="G228" s="187">
        <v>40.064451242457103</v>
      </c>
      <c r="H228" s="187">
        <v>11452.1295027</v>
      </c>
      <c r="I228" s="187">
        <v>1.9783973121038401</v>
      </c>
      <c r="J228" s="187">
        <v>99.126843540270002</v>
      </c>
      <c r="K228" s="187">
        <v>0.35290677235856599</v>
      </c>
    </row>
    <row r="229" spans="1:11" x14ac:dyDescent="0.25">
      <c r="A229" s="187" t="s">
        <v>129</v>
      </c>
      <c r="B229" s="187" t="s">
        <v>130</v>
      </c>
      <c r="C229" s="187" t="s">
        <v>21</v>
      </c>
      <c r="D229" s="187"/>
      <c r="E229" s="187"/>
      <c r="F229" s="187"/>
      <c r="G229" s="187"/>
      <c r="H229" s="187">
        <v>140.32950439999999</v>
      </c>
      <c r="I229" s="187">
        <v>61.417180403516298</v>
      </c>
      <c r="J229" s="187">
        <v>100</v>
      </c>
      <c r="K229" s="187">
        <v>0</v>
      </c>
    </row>
    <row r="230" spans="1:11" x14ac:dyDescent="0.25">
      <c r="A230" s="187" t="s">
        <v>129</v>
      </c>
      <c r="B230" s="187" t="s">
        <v>130</v>
      </c>
      <c r="C230" s="187" t="s">
        <v>22</v>
      </c>
      <c r="D230" s="187">
        <v>186.16076469999999</v>
      </c>
      <c r="E230" s="187">
        <v>53.007192913160097</v>
      </c>
      <c r="F230" s="187">
        <v>0.84201537654598002</v>
      </c>
      <c r="G230" s="187">
        <v>51.986960325693097</v>
      </c>
      <c r="H230" s="187">
        <v>21922.789960599999</v>
      </c>
      <c r="I230" s="187">
        <v>1.1086400057447201</v>
      </c>
      <c r="J230" s="187">
        <v>99.157984623453999</v>
      </c>
      <c r="K230" s="187">
        <v>0.44145532142819999</v>
      </c>
    </row>
    <row r="231" spans="1:11" x14ac:dyDescent="0.25">
      <c r="A231" s="187" t="s">
        <v>131</v>
      </c>
      <c r="B231" s="187" t="s">
        <v>132</v>
      </c>
      <c r="C231" s="187" t="s">
        <v>21</v>
      </c>
      <c r="D231" s="187"/>
      <c r="E231" s="187"/>
      <c r="F231" s="187"/>
      <c r="G231" s="187"/>
      <c r="H231" s="187">
        <v>319.74408679999999</v>
      </c>
      <c r="I231" s="187">
        <v>62.318601533493897</v>
      </c>
      <c r="J231" s="187">
        <v>100</v>
      </c>
      <c r="K231" s="187">
        <v>0</v>
      </c>
    </row>
    <row r="232" spans="1:11" x14ac:dyDescent="0.25">
      <c r="A232" s="187" t="s">
        <v>131</v>
      </c>
      <c r="B232" s="187" t="s">
        <v>132</v>
      </c>
      <c r="C232" s="187" t="s">
        <v>22</v>
      </c>
      <c r="D232" s="187">
        <v>415.14737919999999</v>
      </c>
      <c r="E232" s="187">
        <v>30.786768499207799</v>
      </c>
      <c r="F232" s="187">
        <v>1.3408153592535901</v>
      </c>
      <c r="G232" s="187">
        <v>30.656689471974801</v>
      </c>
      <c r="H232" s="187">
        <v>30547.160468400001</v>
      </c>
      <c r="I232" s="187">
        <v>1.4470797902188299</v>
      </c>
      <c r="J232" s="187">
        <v>98.659184640746403</v>
      </c>
      <c r="K232" s="187">
        <v>0.41663591947946499</v>
      </c>
    </row>
    <row r="233" spans="1:11" x14ac:dyDescent="0.25">
      <c r="A233" s="187" t="s">
        <v>133</v>
      </c>
      <c r="B233" s="187" t="s">
        <v>134</v>
      </c>
      <c r="C233" s="187" t="s">
        <v>21</v>
      </c>
      <c r="D233" s="187"/>
      <c r="E233" s="187"/>
      <c r="F233" s="187"/>
      <c r="G233" s="187"/>
      <c r="H233" s="187">
        <v>142.30232799999999</v>
      </c>
      <c r="I233" s="187">
        <v>42.652817725533197</v>
      </c>
      <c r="J233" s="187">
        <v>100</v>
      </c>
      <c r="K233" s="187">
        <v>0</v>
      </c>
    </row>
    <row r="234" spans="1:11" x14ac:dyDescent="0.25">
      <c r="A234" s="187" t="s">
        <v>133</v>
      </c>
      <c r="B234" s="187" t="s">
        <v>134</v>
      </c>
      <c r="C234" s="187" t="s">
        <v>22</v>
      </c>
      <c r="D234" s="187">
        <v>106.4328605</v>
      </c>
      <c r="E234" s="187">
        <v>45.233044202029099</v>
      </c>
      <c r="F234" s="187">
        <v>0.618565914489138</v>
      </c>
      <c r="G234" s="187">
        <v>45.345205800053201</v>
      </c>
      <c r="H234" s="187">
        <v>17099.956629600001</v>
      </c>
      <c r="I234" s="187">
        <v>1.0339090721872899</v>
      </c>
      <c r="J234" s="187">
        <v>99.381434085510904</v>
      </c>
      <c r="K234" s="187">
        <v>0.28223580140002702</v>
      </c>
    </row>
    <row r="235" spans="1:11" x14ac:dyDescent="0.25">
      <c r="A235" s="187" t="s">
        <v>135</v>
      </c>
      <c r="B235" s="187" t="s">
        <v>136</v>
      </c>
      <c r="C235" s="187" t="s">
        <v>21</v>
      </c>
      <c r="D235" s="187">
        <v>118.0969107</v>
      </c>
      <c r="E235" s="187">
        <v>70.451075092369507</v>
      </c>
      <c r="F235" s="187">
        <v>11.9492146178764</v>
      </c>
      <c r="G235" s="187">
        <v>67.541795808353896</v>
      </c>
      <c r="H235" s="187">
        <v>870.22671119999995</v>
      </c>
      <c r="I235" s="187">
        <v>26.429265995084499</v>
      </c>
      <c r="J235" s="187">
        <v>88.050785382123607</v>
      </c>
      <c r="K235" s="187">
        <v>9.1659763202368598</v>
      </c>
    </row>
    <row r="236" spans="1:11" x14ac:dyDescent="0.25">
      <c r="A236" s="187" t="s">
        <v>135</v>
      </c>
      <c r="B236" s="187" t="s">
        <v>136</v>
      </c>
      <c r="C236" s="187" t="s">
        <v>22</v>
      </c>
      <c r="D236" s="187">
        <v>1725.2282634999999</v>
      </c>
      <c r="E236" s="187">
        <v>19.804437852157001</v>
      </c>
      <c r="F236" s="187">
        <v>4.7643741228116703</v>
      </c>
      <c r="G236" s="187">
        <v>19.829698825540099</v>
      </c>
      <c r="H236" s="187">
        <v>34485.787475999998</v>
      </c>
      <c r="I236" s="187">
        <v>1.7799895201012901</v>
      </c>
      <c r="J236" s="187">
        <v>95.235625877188298</v>
      </c>
      <c r="K236" s="187">
        <v>0.99202481295585998</v>
      </c>
    </row>
    <row r="237" spans="1:11" x14ac:dyDescent="0.25">
      <c r="A237" s="187" t="s">
        <v>137</v>
      </c>
      <c r="B237" s="187" t="s">
        <v>138</v>
      </c>
      <c r="C237" s="187" t="s">
        <v>21</v>
      </c>
      <c r="D237" s="187">
        <v>57.810006700000002</v>
      </c>
      <c r="E237" s="187">
        <v>99.999999999999702</v>
      </c>
      <c r="F237" s="187">
        <v>3.7750722751918602</v>
      </c>
      <c r="G237" s="187">
        <v>93.133341924076802</v>
      </c>
      <c r="H237" s="187">
        <v>1473.5515802</v>
      </c>
      <c r="I237" s="187">
        <v>28.377409624413701</v>
      </c>
      <c r="J237" s="187">
        <v>96.224927724808097</v>
      </c>
      <c r="K237" s="187">
        <v>3.6537839550167099</v>
      </c>
    </row>
    <row r="238" spans="1:11" x14ac:dyDescent="0.25">
      <c r="A238" s="187" t="s">
        <v>137</v>
      </c>
      <c r="B238" s="187" t="s">
        <v>138</v>
      </c>
      <c r="C238" s="187" t="s">
        <v>22</v>
      </c>
      <c r="D238" s="187">
        <v>1472.9659297000001</v>
      </c>
      <c r="E238" s="187">
        <v>25.9817528700117</v>
      </c>
      <c r="F238" s="187">
        <v>2.3611904739409399</v>
      </c>
      <c r="G238" s="187">
        <v>26.118733399672699</v>
      </c>
      <c r="H238" s="187">
        <v>60909.376619800001</v>
      </c>
      <c r="I238" s="187">
        <v>1.6227100254243301</v>
      </c>
      <c r="J238" s="187">
        <v>97.638809526059106</v>
      </c>
      <c r="K238" s="187">
        <v>0.63162696057094703</v>
      </c>
    </row>
    <row r="239" spans="1:11" x14ac:dyDescent="0.25">
      <c r="A239" s="187" t="s">
        <v>139</v>
      </c>
      <c r="B239" s="187" t="s">
        <v>140</v>
      </c>
      <c r="C239" s="187" t="s">
        <v>21</v>
      </c>
      <c r="D239" s="187">
        <v>608.66416819999995</v>
      </c>
      <c r="E239" s="187">
        <v>44.757124412152798</v>
      </c>
      <c r="F239" s="187">
        <v>13.4557446781149</v>
      </c>
      <c r="G239" s="187">
        <v>41.236353156586702</v>
      </c>
      <c r="H239" s="187">
        <v>3914.7879539999999</v>
      </c>
      <c r="I239" s="187">
        <v>18.140008061692701</v>
      </c>
      <c r="J239" s="187">
        <v>86.544255321885103</v>
      </c>
      <c r="K239" s="187">
        <v>6.4113537919748298</v>
      </c>
    </row>
    <row r="240" spans="1:11" x14ac:dyDescent="0.25">
      <c r="A240" s="187" t="s">
        <v>139</v>
      </c>
      <c r="B240" s="187" t="s">
        <v>140</v>
      </c>
      <c r="C240" s="187" t="s">
        <v>22</v>
      </c>
      <c r="D240" s="187">
        <v>7404.6349030000001</v>
      </c>
      <c r="E240" s="187">
        <v>14.787567013188999</v>
      </c>
      <c r="F240" s="187">
        <v>7.77411636209587</v>
      </c>
      <c r="G240" s="187">
        <v>14.8939414825577</v>
      </c>
      <c r="H240" s="187">
        <v>87842.651838200007</v>
      </c>
      <c r="I240" s="187">
        <v>2.4121281566839099</v>
      </c>
      <c r="J240" s="187">
        <v>92.225883637904104</v>
      </c>
      <c r="K240" s="187">
        <v>1.25547438103442</v>
      </c>
    </row>
    <row r="241" spans="1:11" x14ac:dyDescent="0.25">
      <c r="A241" s="187" t="s">
        <v>141</v>
      </c>
      <c r="B241" s="187" t="s">
        <v>142</v>
      </c>
      <c r="C241" s="187" t="s">
        <v>21</v>
      </c>
      <c r="D241" s="187">
        <v>107.0870614</v>
      </c>
      <c r="E241" s="187">
        <v>70.374131087244095</v>
      </c>
      <c r="F241" s="187">
        <v>10.2855094660363</v>
      </c>
      <c r="G241" s="187">
        <v>65.454964658143496</v>
      </c>
      <c r="H241" s="187">
        <v>934.05787899999996</v>
      </c>
      <c r="I241" s="187">
        <v>23.532268315380499</v>
      </c>
      <c r="J241" s="187">
        <v>89.714490533963698</v>
      </c>
      <c r="K241" s="187">
        <v>7.5042242851006904</v>
      </c>
    </row>
    <row r="242" spans="1:11" x14ac:dyDescent="0.25">
      <c r="A242" s="187" t="s">
        <v>141</v>
      </c>
      <c r="B242" s="187" t="s">
        <v>142</v>
      </c>
      <c r="C242" s="187" t="s">
        <v>22</v>
      </c>
      <c r="D242" s="187">
        <v>1448.7527448999999</v>
      </c>
      <c r="E242" s="187">
        <v>27.500884360234501</v>
      </c>
      <c r="F242" s="187">
        <v>3.6430441259299098</v>
      </c>
      <c r="G242" s="187">
        <v>27.600393050900198</v>
      </c>
      <c r="H242" s="187">
        <v>38318.889227599997</v>
      </c>
      <c r="I242" s="187">
        <v>1.9108160690079601</v>
      </c>
      <c r="J242" s="187">
        <v>96.356955874070096</v>
      </c>
      <c r="K242" s="187">
        <v>1.0435100285738399</v>
      </c>
    </row>
    <row r="243" spans="1:11" x14ac:dyDescent="0.25">
      <c r="A243" s="187" t="s">
        <v>143</v>
      </c>
      <c r="B243" s="187" t="s">
        <v>144</v>
      </c>
      <c r="C243" s="187" t="s">
        <v>21</v>
      </c>
      <c r="D243" s="187">
        <v>121.1876984</v>
      </c>
      <c r="E243" s="187">
        <v>62.975912046180497</v>
      </c>
      <c r="F243" s="187">
        <v>16.622726673843701</v>
      </c>
      <c r="G243" s="187">
        <v>60.886032795559302</v>
      </c>
      <c r="H243" s="187">
        <v>607.86055450000003</v>
      </c>
      <c r="I243" s="187">
        <v>33.829339098506601</v>
      </c>
      <c r="J243" s="187">
        <v>83.377273326156299</v>
      </c>
      <c r="K243" s="187">
        <v>12.1387020831942</v>
      </c>
    </row>
    <row r="244" spans="1:11" x14ac:dyDescent="0.25">
      <c r="A244" s="187" t="s">
        <v>143</v>
      </c>
      <c r="B244" s="187" t="s">
        <v>144</v>
      </c>
      <c r="C244" s="187" t="s">
        <v>22</v>
      </c>
      <c r="D244" s="187">
        <v>2061.7718215</v>
      </c>
      <c r="E244" s="187">
        <v>17.658771173350001</v>
      </c>
      <c r="F244" s="187">
        <v>4.4494867131108897</v>
      </c>
      <c r="G244" s="187">
        <v>17.6854441588921</v>
      </c>
      <c r="H244" s="187">
        <v>44275.524015900002</v>
      </c>
      <c r="I244" s="187">
        <v>2.2550333708718102</v>
      </c>
      <c r="J244" s="187">
        <v>95.5505132868891</v>
      </c>
      <c r="K244" s="187">
        <v>0.82355547964651898</v>
      </c>
    </row>
    <row r="245" spans="1:11" x14ac:dyDescent="0.25">
      <c r="A245" s="187" t="s">
        <v>145</v>
      </c>
      <c r="B245" s="187" t="s">
        <v>146</v>
      </c>
      <c r="C245" s="187" t="s">
        <v>21</v>
      </c>
      <c r="D245" s="187">
        <v>254.55810220000001</v>
      </c>
      <c r="E245" s="187">
        <v>43.0306706096856</v>
      </c>
      <c r="F245" s="187">
        <v>12.4793171718377</v>
      </c>
      <c r="G245" s="187">
        <v>36.2965792848265</v>
      </c>
      <c r="H245" s="187">
        <v>1785.2818881999999</v>
      </c>
      <c r="I245" s="187">
        <v>16.2233138637372</v>
      </c>
      <c r="J245" s="187">
        <v>87.520682828162293</v>
      </c>
      <c r="K245" s="187">
        <v>5.1754226602349203</v>
      </c>
    </row>
    <row r="246" spans="1:11" x14ac:dyDescent="0.25">
      <c r="A246" s="187" t="s">
        <v>145</v>
      </c>
      <c r="B246" s="187" t="s">
        <v>146</v>
      </c>
      <c r="C246" s="187" t="s">
        <v>22</v>
      </c>
      <c r="D246" s="187">
        <v>4596.1385014999996</v>
      </c>
      <c r="E246" s="187">
        <v>11.7518692766331</v>
      </c>
      <c r="F246" s="187">
        <v>14.5456518435539</v>
      </c>
      <c r="G246" s="187">
        <v>11.101067029087799</v>
      </c>
      <c r="H246" s="187">
        <v>27001.885093000001</v>
      </c>
      <c r="I246" s="187">
        <v>2.93595394600796</v>
      </c>
      <c r="J246" s="187">
        <v>85.454348156446102</v>
      </c>
      <c r="K246" s="187">
        <v>1.8895733169885101</v>
      </c>
    </row>
    <row r="247" spans="1:11" x14ac:dyDescent="0.25">
      <c r="A247" s="187" t="s">
        <v>147</v>
      </c>
      <c r="B247" s="187" t="s">
        <v>148</v>
      </c>
      <c r="C247" s="187" t="s">
        <v>21</v>
      </c>
      <c r="D247" s="187">
        <v>57.978172399999998</v>
      </c>
      <c r="E247" s="187">
        <v>57.147591166516399</v>
      </c>
      <c r="F247" s="187">
        <v>15.153785449174199</v>
      </c>
      <c r="G247" s="187">
        <v>61.888673630936403</v>
      </c>
      <c r="H247" s="187">
        <v>324.62043699999998</v>
      </c>
      <c r="I247" s="187">
        <v>42.518231649035599</v>
      </c>
      <c r="J247" s="187">
        <v>84.846214550825806</v>
      </c>
      <c r="K247" s="187">
        <v>11.0535005822254</v>
      </c>
    </row>
    <row r="248" spans="1:11" x14ac:dyDescent="0.25">
      <c r="A248" s="187" t="s">
        <v>147</v>
      </c>
      <c r="B248" s="187" t="s">
        <v>148</v>
      </c>
      <c r="C248" s="187" t="s">
        <v>22</v>
      </c>
      <c r="D248" s="187">
        <v>1034.1688927</v>
      </c>
      <c r="E248" s="187">
        <v>13.628214438408</v>
      </c>
      <c r="F248" s="187">
        <v>6.7524942338040796</v>
      </c>
      <c r="G248" s="187">
        <v>13.802415465062399</v>
      </c>
      <c r="H248" s="187">
        <v>14281.192467000001</v>
      </c>
      <c r="I248" s="187">
        <v>2.0300966811318002</v>
      </c>
      <c r="J248" s="187">
        <v>93.2475057661959</v>
      </c>
      <c r="K248" s="187">
        <v>0.99949837879941905</v>
      </c>
    </row>
    <row r="249" spans="1:11" x14ac:dyDescent="0.25">
      <c r="A249" s="187" t="s">
        <v>149</v>
      </c>
      <c r="B249" s="187" t="s">
        <v>150</v>
      </c>
      <c r="C249" s="187" t="s">
        <v>21</v>
      </c>
      <c r="D249" s="187">
        <v>190.9033282</v>
      </c>
      <c r="E249" s="187">
        <v>41.821965078394101</v>
      </c>
      <c r="F249" s="187">
        <v>17.352143522557199</v>
      </c>
      <c r="G249" s="187">
        <v>38.467332031142</v>
      </c>
      <c r="H249" s="187">
        <v>909.26811720000001</v>
      </c>
      <c r="I249" s="187">
        <v>22.424534376082601</v>
      </c>
      <c r="J249" s="187">
        <v>82.647856477442801</v>
      </c>
      <c r="K249" s="187">
        <v>8.0763215742493806</v>
      </c>
    </row>
    <row r="250" spans="1:11" x14ac:dyDescent="0.25">
      <c r="A250" s="187" t="s">
        <v>149</v>
      </c>
      <c r="B250" s="187" t="s">
        <v>150</v>
      </c>
      <c r="C250" s="187" t="s">
        <v>22</v>
      </c>
      <c r="D250" s="187">
        <v>2680.0196744</v>
      </c>
      <c r="E250" s="187">
        <v>13.429081846037899</v>
      </c>
      <c r="F250" s="187">
        <v>10.384616889496</v>
      </c>
      <c r="G250" s="187">
        <v>13.6455290353591</v>
      </c>
      <c r="H250" s="187">
        <v>23127.573450299999</v>
      </c>
      <c r="I250" s="187">
        <v>2.91951094614243</v>
      </c>
      <c r="J250" s="187">
        <v>89.615383110503998</v>
      </c>
      <c r="K250" s="187">
        <v>1.58124181773529</v>
      </c>
    </row>
    <row r="251" spans="1:11" x14ac:dyDescent="0.25">
      <c r="A251" s="187" t="s">
        <v>151</v>
      </c>
      <c r="B251" s="187" t="s">
        <v>152</v>
      </c>
      <c r="C251" s="187" t="s">
        <v>21</v>
      </c>
      <c r="D251" s="187">
        <v>50.8764848</v>
      </c>
      <c r="E251" s="187">
        <v>44.066204012396703</v>
      </c>
      <c r="F251" s="187">
        <v>16.218694206142299</v>
      </c>
      <c r="G251" s="187">
        <v>41.867368976673099</v>
      </c>
      <c r="H251" s="187">
        <v>262.81390329999999</v>
      </c>
      <c r="I251" s="187">
        <v>24.746896903408199</v>
      </c>
      <c r="J251" s="187">
        <v>83.781305793857697</v>
      </c>
      <c r="K251" s="187">
        <v>8.1048397159044008</v>
      </c>
    </row>
    <row r="252" spans="1:11" x14ac:dyDescent="0.25">
      <c r="A252" s="187" t="s">
        <v>151</v>
      </c>
      <c r="B252" s="187" t="s">
        <v>152</v>
      </c>
      <c r="C252" s="187" t="s">
        <v>22</v>
      </c>
      <c r="D252" s="187">
        <v>666.49687570000003</v>
      </c>
      <c r="E252" s="187">
        <v>17.960032077689501</v>
      </c>
      <c r="F252" s="187">
        <v>7.3467415761551997</v>
      </c>
      <c r="G252" s="187">
        <v>17.4925205491767</v>
      </c>
      <c r="H252" s="187">
        <v>8405.5096565999993</v>
      </c>
      <c r="I252" s="187">
        <v>2.7268358057829598</v>
      </c>
      <c r="J252" s="187">
        <v>92.653258423844804</v>
      </c>
      <c r="K252" s="187">
        <v>1.38703193148912</v>
      </c>
    </row>
    <row r="253" spans="1:11" x14ac:dyDescent="0.25">
      <c r="A253" s="187" t="s">
        <v>153</v>
      </c>
      <c r="B253" s="187" t="s">
        <v>154</v>
      </c>
      <c r="C253" s="187" t="s">
        <v>21</v>
      </c>
      <c r="D253" s="187">
        <v>49.310068200000003</v>
      </c>
      <c r="E253" s="187">
        <v>70.307412996145501</v>
      </c>
      <c r="F253" s="187">
        <v>12.4097155746803</v>
      </c>
      <c r="G253" s="187">
        <v>67.263164850499606</v>
      </c>
      <c r="H253" s="187">
        <v>348.04044240000002</v>
      </c>
      <c r="I253" s="187">
        <v>26.0778164823822</v>
      </c>
      <c r="J253" s="187">
        <v>87.590284425319695</v>
      </c>
      <c r="K253" s="187">
        <v>9.5297868927371994</v>
      </c>
    </row>
    <row r="254" spans="1:11" x14ac:dyDescent="0.25">
      <c r="A254" s="187" t="s">
        <v>153</v>
      </c>
      <c r="B254" s="187" t="s">
        <v>154</v>
      </c>
      <c r="C254" s="187" t="s">
        <v>22</v>
      </c>
      <c r="D254" s="187">
        <v>1005.5739092</v>
      </c>
      <c r="E254" s="187">
        <v>16.447701890319699</v>
      </c>
      <c r="F254" s="187">
        <v>5.5538820228337302</v>
      </c>
      <c r="G254" s="187">
        <v>16.010807727500701</v>
      </c>
      <c r="H254" s="187">
        <v>17100.210568499999</v>
      </c>
      <c r="I254" s="187">
        <v>2.1791970146586901</v>
      </c>
      <c r="J254" s="187">
        <v>94.446117977166296</v>
      </c>
      <c r="K254" s="187">
        <v>0.94151182826076096</v>
      </c>
    </row>
    <row r="255" spans="1:11" x14ac:dyDescent="0.25">
      <c r="A255" s="187" t="s">
        <v>155</v>
      </c>
      <c r="B255" s="187" t="s">
        <v>156</v>
      </c>
      <c r="C255" s="187" t="s">
        <v>21</v>
      </c>
      <c r="D255" s="187">
        <v>10.335190799999999</v>
      </c>
      <c r="E255" s="187">
        <v>100</v>
      </c>
      <c r="F255" s="187">
        <v>1.6385402099925701</v>
      </c>
      <c r="G255" s="187">
        <v>101.64643026167801</v>
      </c>
      <c r="H255" s="187">
        <v>620.42081610000002</v>
      </c>
      <c r="I255" s="187">
        <v>20.714537962806499</v>
      </c>
      <c r="J255" s="187">
        <v>98.361459790007402</v>
      </c>
      <c r="K255" s="187">
        <v>1.69326241742994</v>
      </c>
    </row>
    <row r="256" spans="1:11" x14ac:dyDescent="0.25">
      <c r="A256" s="187" t="s">
        <v>155</v>
      </c>
      <c r="B256" s="187" t="s">
        <v>156</v>
      </c>
      <c r="C256" s="187" t="s">
        <v>22</v>
      </c>
      <c r="D256" s="187">
        <v>845.07988639999996</v>
      </c>
      <c r="E256" s="187">
        <v>21.392347947922499</v>
      </c>
      <c r="F256" s="187">
        <v>4.9454530601768703</v>
      </c>
      <c r="G256" s="187">
        <v>21.099810465030899</v>
      </c>
      <c r="H256" s="187">
        <v>16242.9376545</v>
      </c>
      <c r="I256" s="187">
        <v>2.53523325008433</v>
      </c>
      <c r="J256" s="187">
        <v>95.054546939823098</v>
      </c>
      <c r="K256" s="187">
        <v>1.0977709703829299</v>
      </c>
    </row>
    <row r="257" spans="1:11" x14ac:dyDescent="0.25">
      <c r="A257" s="187" t="s">
        <v>157</v>
      </c>
      <c r="B257" s="187" t="s">
        <v>158</v>
      </c>
      <c r="C257" s="187" t="s">
        <v>21</v>
      </c>
      <c r="D257" s="187">
        <v>61.101460899999999</v>
      </c>
      <c r="E257" s="187">
        <v>57.169785890902403</v>
      </c>
      <c r="F257" s="187">
        <v>9.8825300154778102</v>
      </c>
      <c r="G257" s="187">
        <v>60.271660705865898</v>
      </c>
      <c r="H257" s="187">
        <v>557.17605309999999</v>
      </c>
      <c r="I257" s="187">
        <v>30.6275384161797</v>
      </c>
      <c r="J257" s="187">
        <v>90.117469984522202</v>
      </c>
      <c r="K257" s="187">
        <v>6.6095563502916299</v>
      </c>
    </row>
    <row r="258" spans="1:11" x14ac:dyDescent="0.25">
      <c r="A258" s="187" t="s">
        <v>157</v>
      </c>
      <c r="B258" s="187" t="s">
        <v>158</v>
      </c>
      <c r="C258" s="187" t="s">
        <v>22</v>
      </c>
      <c r="D258" s="187">
        <v>1166.233894</v>
      </c>
      <c r="E258" s="187">
        <v>16.482400811722901</v>
      </c>
      <c r="F258" s="187">
        <v>6.4030668906602397</v>
      </c>
      <c r="G258" s="187">
        <v>16.691183438731102</v>
      </c>
      <c r="H258" s="187">
        <v>17047.442675599999</v>
      </c>
      <c r="I258" s="187">
        <v>2.4686736678669798</v>
      </c>
      <c r="J258" s="187">
        <v>93.596933109339801</v>
      </c>
      <c r="K258" s="187">
        <v>1.14186181632281</v>
      </c>
    </row>
    <row r="259" spans="1:11" x14ac:dyDescent="0.25">
      <c r="A259" s="187" t="s">
        <v>159</v>
      </c>
      <c r="B259" s="187" t="s">
        <v>160</v>
      </c>
      <c r="C259" s="187" t="s">
        <v>21</v>
      </c>
      <c r="D259" s="187">
        <v>487.49760839999999</v>
      </c>
      <c r="E259" s="187">
        <v>38.106157586032197</v>
      </c>
      <c r="F259" s="187">
        <v>28.2142508287127</v>
      </c>
      <c r="G259" s="187">
        <v>30.7681424566162</v>
      </c>
      <c r="H259" s="187">
        <v>1240.3441527</v>
      </c>
      <c r="I259" s="187">
        <v>17.033474930114402</v>
      </c>
      <c r="J259" s="187">
        <v>71.785749171287307</v>
      </c>
      <c r="K259" s="187">
        <v>12.092930683681599</v>
      </c>
    </row>
    <row r="260" spans="1:11" x14ac:dyDescent="0.25">
      <c r="A260" s="187" t="s">
        <v>159</v>
      </c>
      <c r="B260" s="187" t="s">
        <v>160</v>
      </c>
      <c r="C260" s="187" t="s">
        <v>22</v>
      </c>
      <c r="D260" s="187">
        <v>4811.3214197999996</v>
      </c>
      <c r="E260" s="187">
        <v>10.1421494359872</v>
      </c>
      <c r="F260" s="187">
        <v>14.596403578130101</v>
      </c>
      <c r="G260" s="187">
        <v>9.7182810749877007</v>
      </c>
      <c r="H260" s="187">
        <v>28151.054510999998</v>
      </c>
      <c r="I260" s="187">
        <v>2.49000409246448</v>
      </c>
      <c r="J260" s="187">
        <v>85.403596421869807</v>
      </c>
      <c r="K260" s="187">
        <v>1.66095994313303</v>
      </c>
    </row>
    <row r="261" spans="1:11" x14ac:dyDescent="0.25">
      <c r="A261" s="187" t="s">
        <v>161</v>
      </c>
      <c r="B261" s="187" t="s">
        <v>162</v>
      </c>
      <c r="C261" s="187" t="s">
        <v>21</v>
      </c>
      <c r="D261" s="187">
        <v>71.681748499999998</v>
      </c>
      <c r="E261" s="187">
        <v>99.999999999999702</v>
      </c>
      <c r="F261" s="187">
        <v>7.5125443657627304</v>
      </c>
      <c r="G261" s="187">
        <v>96.514864539638197</v>
      </c>
      <c r="H261" s="187">
        <v>882.47898599999996</v>
      </c>
      <c r="I261" s="187">
        <v>25.584705920610499</v>
      </c>
      <c r="J261" s="187">
        <v>92.487455634237307</v>
      </c>
      <c r="K261" s="187">
        <v>7.8396815745161801</v>
      </c>
    </row>
    <row r="262" spans="1:11" x14ac:dyDescent="0.25">
      <c r="A262" s="187" t="s">
        <v>161</v>
      </c>
      <c r="B262" s="187" t="s">
        <v>162</v>
      </c>
      <c r="C262" s="187" t="s">
        <v>22</v>
      </c>
      <c r="D262" s="187">
        <v>574.57929060000004</v>
      </c>
      <c r="E262" s="187">
        <v>30.265955487474901</v>
      </c>
      <c r="F262" s="187">
        <v>1.5909672641150101</v>
      </c>
      <c r="G262" s="187">
        <v>30.281125280965401</v>
      </c>
      <c r="H262" s="187">
        <v>35540.512676400002</v>
      </c>
      <c r="I262" s="187">
        <v>1.6273608101674899</v>
      </c>
      <c r="J262" s="187">
        <v>98.409032735885006</v>
      </c>
      <c r="K262" s="187">
        <v>0.48955139282670601</v>
      </c>
    </row>
    <row r="263" spans="1:11" x14ac:dyDescent="0.25">
      <c r="A263" s="187" t="s">
        <v>163</v>
      </c>
      <c r="B263" s="187" t="s">
        <v>164</v>
      </c>
      <c r="C263" s="187" t="s">
        <v>21</v>
      </c>
      <c r="D263" s="187">
        <v>52.346626100000002</v>
      </c>
      <c r="E263" s="187">
        <v>70.290217113123703</v>
      </c>
      <c r="F263" s="187">
        <v>13.8978782126342</v>
      </c>
      <c r="G263" s="187">
        <v>67.857447699856493</v>
      </c>
      <c r="H263" s="187">
        <v>324.30530090000002</v>
      </c>
      <c r="I263" s="187">
        <v>32.038507329691001</v>
      </c>
      <c r="J263" s="187">
        <v>86.102121787365803</v>
      </c>
      <c r="K263" s="187">
        <v>10.9529768184085</v>
      </c>
    </row>
    <row r="264" spans="1:11" x14ac:dyDescent="0.25">
      <c r="A264" s="187" t="s">
        <v>163</v>
      </c>
      <c r="B264" s="187" t="s">
        <v>164</v>
      </c>
      <c r="C264" s="187" t="s">
        <v>22</v>
      </c>
      <c r="D264" s="187">
        <v>646.99694099999999</v>
      </c>
      <c r="E264" s="187">
        <v>24.025238655292402</v>
      </c>
      <c r="F264" s="187">
        <v>3.1662894821381302</v>
      </c>
      <c r="G264" s="187">
        <v>24.101888640456099</v>
      </c>
      <c r="H264" s="187">
        <v>19786.919308600001</v>
      </c>
      <c r="I264" s="187">
        <v>2.22049377929984</v>
      </c>
      <c r="J264" s="187">
        <v>96.833710517861903</v>
      </c>
      <c r="K264" s="187">
        <v>0.78808873577000804</v>
      </c>
    </row>
    <row r="265" spans="1:11" x14ac:dyDescent="0.25">
      <c r="A265" s="187" t="s">
        <v>165</v>
      </c>
      <c r="B265" s="187" t="s">
        <v>166</v>
      </c>
      <c r="C265" s="187" t="s">
        <v>21</v>
      </c>
      <c r="D265" s="187">
        <v>332.99331769999998</v>
      </c>
      <c r="E265" s="187">
        <v>47.412174808075697</v>
      </c>
      <c r="F265" s="187">
        <v>19.245445117882799</v>
      </c>
      <c r="G265" s="187">
        <v>42.426310792083001</v>
      </c>
      <c r="H265" s="187">
        <v>1397.2515046999999</v>
      </c>
      <c r="I265" s="187">
        <v>23.5951608494467</v>
      </c>
      <c r="J265" s="187">
        <v>80.754554882117205</v>
      </c>
      <c r="K265" s="187">
        <v>10.111048684438799</v>
      </c>
    </row>
    <row r="266" spans="1:11" x14ac:dyDescent="0.25">
      <c r="A266" s="187" t="s">
        <v>165</v>
      </c>
      <c r="B266" s="187" t="s">
        <v>166</v>
      </c>
      <c r="C266" s="187" t="s">
        <v>22</v>
      </c>
      <c r="D266" s="187">
        <v>4547.3504511000001</v>
      </c>
      <c r="E266" s="187">
        <v>13.450423620538199</v>
      </c>
      <c r="F266" s="187">
        <v>8.4599911850331608</v>
      </c>
      <c r="G266" s="187">
        <v>13.442416717363599</v>
      </c>
      <c r="H266" s="187">
        <v>49203.892920699996</v>
      </c>
      <c r="I266" s="187">
        <v>1.9108211090635101</v>
      </c>
      <c r="J266" s="187">
        <v>91.540008814966797</v>
      </c>
      <c r="K266" s="187">
        <v>1.2423281186733399</v>
      </c>
    </row>
    <row r="267" spans="1:11" x14ac:dyDescent="0.25">
      <c r="A267" s="187" t="s">
        <v>167</v>
      </c>
      <c r="B267" s="187" t="s">
        <v>168</v>
      </c>
      <c r="C267" s="187" t="s">
        <v>21</v>
      </c>
      <c r="D267" s="187">
        <v>137.05207010000001</v>
      </c>
      <c r="E267" s="187">
        <v>44.235837994635197</v>
      </c>
      <c r="F267" s="187">
        <v>17.4257927913504</v>
      </c>
      <c r="G267" s="187">
        <v>39.287199886865103</v>
      </c>
      <c r="H267" s="187">
        <v>649.43765659999997</v>
      </c>
      <c r="I267" s="187">
        <v>17.2433261134722</v>
      </c>
      <c r="J267" s="187">
        <v>82.574207208649597</v>
      </c>
      <c r="K267" s="187">
        <v>8.2908528912786501</v>
      </c>
    </row>
    <row r="268" spans="1:11" x14ac:dyDescent="0.25">
      <c r="A268" s="187" t="s">
        <v>167</v>
      </c>
      <c r="B268" s="187" t="s">
        <v>168</v>
      </c>
      <c r="C268" s="187" t="s">
        <v>22</v>
      </c>
      <c r="D268" s="187">
        <v>846.25031909999996</v>
      </c>
      <c r="E268" s="187">
        <v>17.654749471568898</v>
      </c>
      <c r="F268" s="187">
        <v>3.4622418294766901</v>
      </c>
      <c r="G268" s="187">
        <v>17.646509553861399</v>
      </c>
      <c r="H268" s="187">
        <v>23596.0145711</v>
      </c>
      <c r="I268" s="187">
        <v>2.07105071778683</v>
      </c>
      <c r="J268" s="187">
        <v>96.537758170523304</v>
      </c>
      <c r="K268" s="187">
        <v>0.63287655192612702</v>
      </c>
    </row>
    <row r="269" spans="1:11" x14ac:dyDescent="0.25">
      <c r="A269" s="187" t="s">
        <v>169</v>
      </c>
      <c r="B269" s="187" t="s">
        <v>170</v>
      </c>
      <c r="C269" s="187" t="s">
        <v>21</v>
      </c>
      <c r="D269" s="187"/>
      <c r="E269" s="187"/>
      <c r="F269" s="187"/>
      <c r="G269" s="187"/>
      <c r="H269" s="187">
        <v>568.83421180000005</v>
      </c>
      <c r="I269" s="187">
        <v>27.595277261887901</v>
      </c>
      <c r="J269" s="187">
        <v>100</v>
      </c>
      <c r="K269" s="187">
        <v>3.0636912187063001E-15</v>
      </c>
    </row>
    <row r="270" spans="1:11" x14ac:dyDescent="0.25">
      <c r="A270" s="187" t="s">
        <v>169</v>
      </c>
      <c r="B270" s="187" t="s">
        <v>170</v>
      </c>
      <c r="C270" s="187" t="s">
        <v>22</v>
      </c>
      <c r="D270" s="187">
        <v>374.65509220000001</v>
      </c>
      <c r="E270" s="187">
        <v>49.450844867423498</v>
      </c>
      <c r="F270" s="187">
        <v>1.2312416275426199</v>
      </c>
      <c r="G270" s="187">
        <v>49.016899028458603</v>
      </c>
      <c r="H270" s="187">
        <v>30054.3917999</v>
      </c>
      <c r="I270" s="187">
        <v>1.34256594184109</v>
      </c>
      <c r="J270" s="187">
        <v>98.768758372457398</v>
      </c>
      <c r="K270" s="187">
        <v>0.61103984226778996</v>
      </c>
    </row>
    <row r="271" spans="1:11" x14ac:dyDescent="0.25">
      <c r="A271" s="187" t="s">
        <v>171</v>
      </c>
      <c r="B271" s="187" t="s">
        <v>172</v>
      </c>
      <c r="C271" s="187" t="s">
        <v>21</v>
      </c>
      <c r="D271" s="187">
        <v>33.926488300000003</v>
      </c>
      <c r="E271" s="187">
        <v>99.999999999999602</v>
      </c>
      <c r="F271" s="187">
        <v>3.2906246172631302</v>
      </c>
      <c r="G271" s="187">
        <v>99.560345144045101</v>
      </c>
      <c r="H271" s="187">
        <v>997.0780244</v>
      </c>
      <c r="I271" s="187">
        <v>19.261701893393699</v>
      </c>
      <c r="J271" s="187">
        <v>96.709375382736894</v>
      </c>
      <c r="K271" s="187">
        <v>3.3876314611446601</v>
      </c>
    </row>
    <row r="272" spans="1:11" x14ac:dyDescent="0.25">
      <c r="A272" s="187" t="s">
        <v>171</v>
      </c>
      <c r="B272" s="187" t="s">
        <v>172</v>
      </c>
      <c r="C272" s="187" t="s">
        <v>22</v>
      </c>
      <c r="D272" s="187">
        <v>2209.7648684999999</v>
      </c>
      <c r="E272" s="187">
        <v>15.2440369179527</v>
      </c>
      <c r="F272" s="187">
        <v>7.4005152751449099</v>
      </c>
      <c r="G272" s="187">
        <v>15.1050425149791</v>
      </c>
      <c r="H272" s="187">
        <v>27649.843366100002</v>
      </c>
      <c r="I272" s="187">
        <v>2.06629812496376</v>
      </c>
      <c r="J272" s="187">
        <v>92.599484724855103</v>
      </c>
      <c r="K272" s="187">
        <v>1.2071891997668001</v>
      </c>
    </row>
    <row r="273" spans="1:11" x14ac:dyDescent="0.25">
      <c r="A273" s="187" t="s">
        <v>173</v>
      </c>
      <c r="B273" s="187" t="s">
        <v>174</v>
      </c>
      <c r="C273" s="187" t="s">
        <v>21</v>
      </c>
      <c r="D273" s="187">
        <v>77.133865099999994</v>
      </c>
      <c r="E273" s="187">
        <v>70.610478093442197</v>
      </c>
      <c r="F273" s="187">
        <v>9.9752651104407306</v>
      </c>
      <c r="G273" s="187">
        <v>63.873156506840303</v>
      </c>
      <c r="H273" s="187">
        <v>696.11741440000003</v>
      </c>
      <c r="I273" s="187">
        <v>23.598213765117801</v>
      </c>
      <c r="J273" s="187">
        <v>90.024734889559298</v>
      </c>
      <c r="K273" s="187">
        <v>7.0775178663736202</v>
      </c>
    </row>
    <row r="274" spans="1:11" x14ac:dyDescent="0.25">
      <c r="A274" s="187" t="s">
        <v>173</v>
      </c>
      <c r="B274" s="187" t="s">
        <v>174</v>
      </c>
      <c r="C274" s="187" t="s">
        <v>22</v>
      </c>
      <c r="D274" s="187">
        <v>1420.1986325</v>
      </c>
      <c r="E274" s="187">
        <v>17.250843194991401</v>
      </c>
      <c r="F274" s="187">
        <v>4.2876903042621102</v>
      </c>
      <c r="G274" s="187">
        <v>17.293078472125799</v>
      </c>
      <c r="H274" s="187">
        <v>31702.4975447</v>
      </c>
      <c r="I274" s="187">
        <v>1.7263920878797401</v>
      </c>
      <c r="J274" s="187">
        <v>95.7123096957379</v>
      </c>
      <c r="K274" s="187">
        <v>0.77468995504848304</v>
      </c>
    </row>
    <row r="275" spans="1:11" x14ac:dyDescent="0.25">
      <c r="A275" s="187" t="s">
        <v>175</v>
      </c>
      <c r="B275" s="187" t="s">
        <v>176</v>
      </c>
      <c r="C275" s="187" t="s">
        <v>21</v>
      </c>
      <c r="D275" s="187">
        <v>86.396305699999999</v>
      </c>
      <c r="E275" s="187">
        <v>70.315820025512295</v>
      </c>
      <c r="F275" s="187">
        <v>6.5697684436417898</v>
      </c>
      <c r="G275" s="187">
        <v>69.612320390207003</v>
      </c>
      <c r="H275" s="187">
        <v>1228.6623062000001</v>
      </c>
      <c r="I275" s="187">
        <v>19.419952553814099</v>
      </c>
      <c r="J275" s="187">
        <v>93.430231556358194</v>
      </c>
      <c r="K275" s="187">
        <v>4.8949554996274802</v>
      </c>
    </row>
    <row r="276" spans="1:11" x14ac:dyDescent="0.25">
      <c r="A276" s="187" t="s">
        <v>175</v>
      </c>
      <c r="B276" s="187" t="s">
        <v>176</v>
      </c>
      <c r="C276" s="187" t="s">
        <v>22</v>
      </c>
      <c r="D276" s="187">
        <v>2228.2097743999998</v>
      </c>
      <c r="E276" s="187">
        <v>16.011436817693198</v>
      </c>
      <c r="F276" s="187">
        <v>4.7593853337607399</v>
      </c>
      <c r="G276" s="187">
        <v>16.4095663348774</v>
      </c>
      <c r="H276" s="187">
        <v>44588.965514900003</v>
      </c>
      <c r="I276" s="187">
        <v>2.3676737257561502</v>
      </c>
      <c r="J276" s="187">
        <v>95.240614666239296</v>
      </c>
      <c r="K276" s="187">
        <v>0.82002252527748698</v>
      </c>
    </row>
    <row r="277" spans="1:11" x14ac:dyDescent="0.25">
      <c r="A277" s="187" t="s">
        <v>177</v>
      </c>
      <c r="B277" s="187" t="s">
        <v>178</v>
      </c>
      <c r="C277" s="187" t="s">
        <v>21</v>
      </c>
      <c r="D277" s="187">
        <v>123.64227870000001</v>
      </c>
      <c r="E277" s="187">
        <v>32.051787390139303</v>
      </c>
      <c r="F277" s="187">
        <v>21.887943545679398</v>
      </c>
      <c r="G277" s="187">
        <v>29.896177484381798</v>
      </c>
      <c r="H277" s="187">
        <v>441.24531999999999</v>
      </c>
      <c r="I277" s="187">
        <v>18.887839181877801</v>
      </c>
      <c r="J277" s="187">
        <v>78.112056454320594</v>
      </c>
      <c r="K277" s="187">
        <v>8.3772707404321007</v>
      </c>
    </row>
    <row r="278" spans="1:11" x14ac:dyDescent="0.25">
      <c r="A278" s="187" t="s">
        <v>177</v>
      </c>
      <c r="B278" s="187" t="s">
        <v>178</v>
      </c>
      <c r="C278" s="187" t="s">
        <v>22</v>
      </c>
      <c r="D278" s="187">
        <v>1416.9545596</v>
      </c>
      <c r="E278" s="187">
        <v>11.6021287381898</v>
      </c>
      <c r="F278" s="187">
        <v>12.9676911997245</v>
      </c>
      <c r="G278" s="187">
        <v>11.245134432574901</v>
      </c>
      <c r="H278" s="187">
        <v>9509.8522078999995</v>
      </c>
      <c r="I278" s="187">
        <v>2.4212557971863</v>
      </c>
      <c r="J278" s="187">
        <v>87.032308800275501</v>
      </c>
      <c r="K278" s="187">
        <v>1.67550916241531</v>
      </c>
    </row>
    <row r="279" spans="1:11" x14ac:dyDescent="0.25">
      <c r="A279" s="187" t="s">
        <v>179</v>
      </c>
      <c r="B279" s="187" t="s">
        <v>180</v>
      </c>
      <c r="C279" s="187" t="s">
        <v>21</v>
      </c>
      <c r="D279" s="187">
        <v>202.66342750000001</v>
      </c>
      <c r="E279" s="187">
        <v>45.854942120169703</v>
      </c>
      <c r="F279" s="187">
        <v>11.062072089590201</v>
      </c>
      <c r="G279" s="187">
        <v>42.664736741994297</v>
      </c>
      <c r="H279" s="187">
        <v>1629.3932239000001</v>
      </c>
      <c r="I279" s="187">
        <v>17.405815796476102</v>
      </c>
      <c r="J279" s="187">
        <v>88.937927910409798</v>
      </c>
      <c r="K279" s="187">
        <v>5.3066268195358601</v>
      </c>
    </row>
    <row r="280" spans="1:11" x14ac:dyDescent="0.25">
      <c r="A280" s="187" t="s">
        <v>179</v>
      </c>
      <c r="B280" s="187" t="s">
        <v>180</v>
      </c>
      <c r="C280" s="187" t="s">
        <v>22</v>
      </c>
      <c r="D280" s="187">
        <v>4401.4104915999997</v>
      </c>
      <c r="E280" s="187">
        <v>8.8622943612037108</v>
      </c>
      <c r="F280" s="187">
        <v>14.114209194176301</v>
      </c>
      <c r="G280" s="187">
        <v>8.5022809623512003</v>
      </c>
      <c r="H280" s="187">
        <v>26782.841003099998</v>
      </c>
      <c r="I280" s="187">
        <v>2.6217799689836601</v>
      </c>
      <c r="J280" s="187">
        <v>85.885790805823703</v>
      </c>
      <c r="K280" s="187">
        <v>1.3972389495905999</v>
      </c>
    </row>
    <row r="281" spans="1:11" x14ac:dyDescent="0.25">
      <c r="A281" s="187" t="s">
        <v>181</v>
      </c>
      <c r="B281" s="187" t="s">
        <v>182</v>
      </c>
      <c r="C281" s="187" t="s">
        <v>21</v>
      </c>
      <c r="D281" s="187">
        <v>222.75529159999999</v>
      </c>
      <c r="E281" s="187">
        <v>35.143252215893597</v>
      </c>
      <c r="F281" s="187">
        <v>15.1445681175198</v>
      </c>
      <c r="G281" s="187">
        <v>30.683027361020599</v>
      </c>
      <c r="H281" s="187">
        <v>1248.1040281999999</v>
      </c>
      <c r="I281" s="187">
        <v>19.8358386282429</v>
      </c>
      <c r="J281" s="187">
        <v>84.855431882480204</v>
      </c>
      <c r="K281" s="187">
        <v>5.4761514685855097</v>
      </c>
    </row>
    <row r="282" spans="1:11" x14ac:dyDescent="0.25">
      <c r="A282" s="187" t="s">
        <v>181</v>
      </c>
      <c r="B282" s="187" t="s">
        <v>182</v>
      </c>
      <c r="C282" s="187" t="s">
        <v>22</v>
      </c>
      <c r="D282" s="187">
        <v>3232.1360835999999</v>
      </c>
      <c r="E282" s="187">
        <v>10.765124322162</v>
      </c>
      <c r="F282" s="187">
        <v>12.968539130163499</v>
      </c>
      <c r="G282" s="187">
        <v>10.5447701345201</v>
      </c>
      <c r="H282" s="187">
        <v>21690.764261299999</v>
      </c>
      <c r="I282" s="187">
        <v>3.2398766689885998</v>
      </c>
      <c r="J282" s="187">
        <v>87.031460869836494</v>
      </c>
      <c r="K282" s="187">
        <v>1.57127391337973</v>
      </c>
    </row>
    <row r="283" spans="1:11" x14ac:dyDescent="0.25">
      <c r="A283" s="187" t="s">
        <v>183</v>
      </c>
      <c r="B283" s="187" t="s">
        <v>184</v>
      </c>
      <c r="C283" s="187" t="s">
        <v>21</v>
      </c>
      <c r="D283" s="187">
        <v>307.23428639999997</v>
      </c>
      <c r="E283" s="187">
        <v>19.906027608699699</v>
      </c>
      <c r="F283" s="187">
        <v>29.760461685196699</v>
      </c>
      <c r="G283" s="187">
        <v>16.301803754776</v>
      </c>
      <c r="H283" s="187">
        <v>725.12297220000005</v>
      </c>
      <c r="I283" s="187">
        <v>11.635403316402501</v>
      </c>
      <c r="J283" s="187">
        <v>70.239538314803298</v>
      </c>
      <c r="K283" s="187">
        <v>6.9070671260571297</v>
      </c>
    </row>
    <row r="284" spans="1:11" x14ac:dyDescent="0.25">
      <c r="A284" s="187" t="s">
        <v>183</v>
      </c>
      <c r="B284" s="187" t="s">
        <v>184</v>
      </c>
      <c r="C284" s="187" t="s">
        <v>22</v>
      </c>
      <c r="D284" s="187">
        <v>1176.8825396</v>
      </c>
      <c r="E284" s="187">
        <v>9.3666451300339997</v>
      </c>
      <c r="F284" s="187">
        <v>20.539401778586601</v>
      </c>
      <c r="G284" s="187">
        <v>9.7112938558649695</v>
      </c>
      <c r="H284" s="187">
        <v>4552.9948555000001</v>
      </c>
      <c r="I284" s="187">
        <v>4.5061468526329804</v>
      </c>
      <c r="J284" s="187">
        <v>79.460598221413406</v>
      </c>
      <c r="K284" s="187">
        <v>2.51022734235818</v>
      </c>
    </row>
    <row r="285" spans="1:11" x14ac:dyDescent="0.25">
      <c r="A285" s="187" t="s">
        <v>185</v>
      </c>
      <c r="B285" s="187" t="s">
        <v>186</v>
      </c>
      <c r="C285" s="187" t="s">
        <v>21</v>
      </c>
      <c r="D285" s="187">
        <v>232.63693029999999</v>
      </c>
      <c r="E285" s="187">
        <v>33.884362128024598</v>
      </c>
      <c r="F285" s="187">
        <v>13.4155531949046</v>
      </c>
      <c r="G285" s="187">
        <v>30.981755967180501</v>
      </c>
      <c r="H285" s="187">
        <v>1501.4468374</v>
      </c>
      <c r="I285" s="187">
        <v>13.054950307919899</v>
      </c>
      <c r="J285" s="187">
        <v>86.584446805095396</v>
      </c>
      <c r="K285" s="187">
        <v>4.8003701656127502</v>
      </c>
    </row>
    <row r="286" spans="1:11" x14ac:dyDescent="0.25">
      <c r="A286" s="187" t="s">
        <v>185</v>
      </c>
      <c r="B286" s="187" t="s">
        <v>186</v>
      </c>
      <c r="C286" s="187" t="s">
        <v>22</v>
      </c>
      <c r="D286" s="187">
        <v>1574.0172398</v>
      </c>
      <c r="E286" s="187">
        <v>14.666009303379401</v>
      </c>
      <c r="F286" s="187">
        <v>9.4854051586013401</v>
      </c>
      <c r="G286" s="187">
        <v>14.6669710483558</v>
      </c>
      <c r="H286" s="187">
        <v>15020.0787791</v>
      </c>
      <c r="I286" s="187">
        <v>2.7384434444414101</v>
      </c>
      <c r="J286" s="187">
        <v>90.514594841398704</v>
      </c>
      <c r="K286" s="187">
        <v>1.53701359528707</v>
      </c>
    </row>
    <row r="287" spans="1:11" x14ac:dyDescent="0.25">
      <c r="A287" s="187" t="s">
        <v>187</v>
      </c>
      <c r="B287" s="187" t="s">
        <v>188</v>
      </c>
      <c r="C287" s="187" t="s">
        <v>21</v>
      </c>
      <c r="D287" s="187">
        <v>248.06139540000001</v>
      </c>
      <c r="E287" s="187">
        <v>52.912326670995299</v>
      </c>
      <c r="F287" s="187">
        <v>9.2380935273889708</v>
      </c>
      <c r="G287" s="187">
        <v>52.104931763996703</v>
      </c>
      <c r="H287" s="187">
        <v>2437.1397737000002</v>
      </c>
      <c r="I287" s="187">
        <v>17.017566335116602</v>
      </c>
      <c r="J287" s="187">
        <v>90.761906472611003</v>
      </c>
      <c r="K287" s="187">
        <v>5.3034389820720396</v>
      </c>
    </row>
    <row r="288" spans="1:11" x14ac:dyDescent="0.25">
      <c r="A288" s="187" t="s">
        <v>187</v>
      </c>
      <c r="B288" s="187" t="s">
        <v>188</v>
      </c>
      <c r="C288" s="187" t="s">
        <v>22</v>
      </c>
      <c r="D288" s="187">
        <v>3066.8705574000001</v>
      </c>
      <c r="E288" s="187">
        <v>14.367252212043899</v>
      </c>
      <c r="F288" s="187">
        <v>8.5165124119846798</v>
      </c>
      <c r="G288" s="187">
        <v>14.462094039686599</v>
      </c>
      <c r="H288" s="187">
        <v>32944.003484000001</v>
      </c>
      <c r="I288" s="187">
        <v>3.2106118210011698</v>
      </c>
      <c r="J288" s="187">
        <v>91.483487588015294</v>
      </c>
      <c r="K288" s="187">
        <v>1.3463260599218301</v>
      </c>
    </row>
    <row r="289" spans="1:11" x14ac:dyDescent="0.25">
      <c r="A289" s="187" t="s">
        <v>189</v>
      </c>
      <c r="B289" s="187" t="s">
        <v>190</v>
      </c>
      <c r="C289" s="187" t="s">
        <v>21</v>
      </c>
      <c r="D289" s="187">
        <v>489.0065161</v>
      </c>
      <c r="E289" s="187">
        <v>23.287653379617701</v>
      </c>
      <c r="F289" s="187">
        <v>19.0303122425873</v>
      </c>
      <c r="G289" s="187">
        <v>22.269713589077401</v>
      </c>
      <c r="H289" s="187">
        <v>2080.6124679</v>
      </c>
      <c r="I289" s="187">
        <v>13.0193424953343</v>
      </c>
      <c r="J289" s="187">
        <v>80.9696877574127</v>
      </c>
      <c r="K289" s="187">
        <v>5.2340525805514799</v>
      </c>
    </row>
    <row r="290" spans="1:11" x14ac:dyDescent="0.25">
      <c r="A290" s="187" t="s">
        <v>189</v>
      </c>
      <c r="B290" s="187" t="s">
        <v>190</v>
      </c>
      <c r="C290" s="187" t="s">
        <v>22</v>
      </c>
      <c r="D290" s="187">
        <v>4074.0944964999999</v>
      </c>
      <c r="E290" s="187">
        <v>10.058102319954401</v>
      </c>
      <c r="F290" s="187">
        <v>17.046329347714401</v>
      </c>
      <c r="G290" s="187">
        <v>9.7228982349232407</v>
      </c>
      <c r="H290" s="187">
        <v>19826.033286999998</v>
      </c>
      <c r="I290" s="187">
        <v>2.73504912123293</v>
      </c>
      <c r="J290" s="187">
        <v>82.953670652285595</v>
      </c>
      <c r="K290" s="187">
        <v>1.99797940493241</v>
      </c>
    </row>
    <row r="291" spans="1:11" x14ac:dyDescent="0.25">
      <c r="A291" s="187" t="s">
        <v>191</v>
      </c>
      <c r="B291" s="187" t="s">
        <v>192</v>
      </c>
      <c r="C291" s="187" t="s">
        <v>21</v>
      </c>
      <c r="D291" s="187">
        <v>695.94842970000002</v>
      </c>
      <c r="E291" s="187">
        <v>27.529015592903502</v>
      </c>
      <c r="F291" s="187">
        <v>20.3817459754395</v>
      </c>
      <c r="G291" s="187">
        <v>23.24749717389</v>
      </c>
      <c r="H291" s="187">
        <v>2718.6188529000001</v>
      </c>
      <c r="I291" s="187">
        <v>14.135290253068501</v>
      </c>
      <c r="J291" s="187">
        <v>79.6182540245605</v>
      </c>
      <c r="K291" s="187">
        <v>5.9512053833384604</v>
      </c>
    </row>
    <row r="292" spans="1:11" x14ac:dyDescent="0.25">
      <c r="A292" s="187" t="s">
        <v>191</v>
      </c>
      <c r="B292" s="187" t="s">
        <v>192</v>
      </c>
      <c r="C292" s="187" t="s">
        <v>22</v>
      </c>
      <c r="D292" s="187">
        <v>6887.1764030000004</v>
      </c>
      <c r="E292" s="187">
        <v>9.9724236362558791</v>
      </c>
      <c r="F292" s="187">
        <v>17.489830554986298</v>
      </c>
      <c r="G292" s="187">
        <v>9.7316763391623002</v>
      </c>
      <c r="H292" s="187">
        <v>32491.000425800001</v>
      </c>
      <c r="I292" s="187">
        <v>3.0656344840576701</v>
      </c>
      <c r="J292" s="187">
        <v>82.510169445013702</v>
      </c>
      <c r="K292" s="187">
        <v>2.0628411180435902</v>
      </c>
    </row>
    <row r="293" spans="1:11" x14ac:dyDescent="0.25">
      <c r="A293" s="187" t="s">
        <v>193</v>
      </c>
      <c r="B293" s="187" t="s">
        <v>194</v>
      </c>
      <c r="C293" s="187" t="s">
        <v>21</v>
      </c>
      <c r="D293" s="187">
        <v>630.28180359999999</v>
      </c>
      <c r="E293" s="187">
        <v>27.522769789014099</v>
      </c>
      <c r="F293" s="187">
        <v>28.6720261261273</v>
      </c>
      <c r="G293" s="187">
        <v>22.836316684531099</v>
      </c>
      <c r="H293" s="187">
        <v>1567.9646713</v>
      </c>
      <c r="I293" s="187">
        <v>16.4392344480259</v>
      </c>
      <c r="J293" s="187">
        <v>71.327973873872693</v>
      </c>
      <c r="K293" s="187">
        <v>9.1796168185176903</v>
      </c>
    </row>
    <row r="294" spans="1:11" x14ac:dyDescent="0.25">
      <c r="A294" s="187" t="s">
        <v>193</v>
      </c>
      <c r="B294" s="187" t="s">
        <v>194</v>
      </c>
      <c r="C294" s="187" t="s">
        <v>22</v>
      </c>
      <c r="D294" s="187">
        <v>3975.6409527999999</v>
      </c>
      <c r="E294" s="187">
        <v>9.7842337439989997</v>
      </c>
      <c r="F294" s="187">
        <v>13.2730778083606</v>
      </c>
      <c r="G294" s="187">
        <v>9.7158184683089797</v>
      </c>
      <c r="H294" s="187">
        <v>25977.027224099998</v>
      </c>
      <c r="I294" s="187">
        <v>2.49514554082704</v>
      </c>
      <c r="J294" s="187">
        <v>86.726922191639403</v>
      </c>
      <c r="K294" s="187">
        <v>1.48695250843577</v>
      </c>
    </row>
    <row r="295" spans="1:11" x14ac:dyDescent="0.25">
      <c r="A295" s="187" t="s">
        <v>195</v>
      </c>
      <c r="B295" s="187" t="s">
        <v>196</v>
      </c>
      <c r="C295" s="187" t="s">
        <v>21</v>
      </c>
      <c r="D295" s="187">
        <v>209.1465738</v>
      </c>
      <c r="E295" s="187">
        <v>32.524830520364098</v>
      </c>
      <c r="F295" s="187">
        <v>21.381721281929799</v>
      </c>
      <c r="G295" s="187">
        <v>29.1337245164022</v>
      </c>
      <c r="H295" s="187">
        <v>769.00935219999997</v>
      </c>
      <c r="I295" s="187">
        <v>16.774002843395401</v>
      </c>
      <c r="J295" s="187">
        <v>78.618278718070101</v>
      </c>
      <c r="K295" s="187">
        <v>7.9234649711436704</v>
      </c>
    </row>
    <row r="296" spans="1:11" x14ac:dyDescent="0.25">
      <c r="A296" s="187" t="s">
        <v>195</v>
      </c>
      <c r="B296" s="187" t="s">
        <v>196</v>
      </c>
      <c r="C296" s="187" t="s">
        <v>22</v>
      </c>
      <c r="D296" s="187">
        <v>1394.93022</v>
      </c>
      <c r="E296" s="187">
        <v>12.0809474382344</v>
      </c>
      <c r="F296" s="187">
        <v>9.9836031837296009</v>
      </c>
      <c r="G296" s="187">
        <v>12.034619908581901</v>
      </c>
      <c r="H296" s="187">
        <v>12577.281959600001</v>
      </c>
      <c r="I296" s="187">
        <v>3.1979356553077598</v>
      </c>
      <c r="J296" s="187">
        <v>90.016396816270401</v>
      </c>
      <c r="K296" s="187">
        <v>1.3347442675307899</v>
      </c>
    </row>
    <row r="297" spans="1:11" x14ac:dyDescent="0.25">
      <c r="A297" s="187" t="s">
        <v>197</v>
      </c>
      <c r="B297" s="187" t="s">
        <v>198</v>
      </c>
      <c r="C297" s="187" t="s">
        <v>21</v>
      </c>
      <c r="D297" s="187">
        <v>141.8581451</v>
      </c>
      <c r="E297" s="187">
        <v>43.900701797382197</v>
      </c>
      <c r="F297" s="187">
        <v>22.3345312931081</v>
      </c>
      <c r="G297" s="187">
        <v>40.661182241470698</v>
      </c>
      <c r="H297" s="187">
        <v>493.29350970000002</v>
      </c>
      <c r="I297" s="187">
        <v>26.39761692019</v>
      </c>
      <c r="J297" s="187">
        <v>77.6654687068919</v>
      </c>
      <c r="K297" s="187">
        <v>11.693078820064001</v>
      </c>
    </row>
    <row r="298" spans="1:11" x14ac:dyDescent="0.25">
      <c r="A298" s="187" t="s">
        <v>197</v>
      </c>
      <c r="B298" s="187" t="s">
        <v>198</v>
      </c>
      <c r="C298" s="187" t="s">
        <v>22</v>
      </c>
      <c r="D298" s="187">
        <v>1853.1138241000001</v>
      </c>
      <c r="E298" s="187">
        <v>15.401603891171399</v>
      </c>
      <c r="F298" s="187">
        <v>6.9983714878405001</v>
      </c>
      <c r="G298" s="187">
        <v>15.590453564093201</v>
      </c>
      <c r="H298" s="187">
        <v>24626.101052099999</v>
      </c>
      <c r="I298" s="187">
        <v>2.5685349232128298</v>
      </c>
      <c r="J298" s="187">
        <v>93.001628512159499</v>
      </c>
      <c r="K298" s="187">
        <v>1.17318145338913</v>
      </c>
    </row>
    <row r="299" spans="1:11" x14ac:dyDescent="0.25">
      <c r="A299" s="187" t="s">
        <v>199</v>
      </c>
      <c r="B299" s="187" t="s">
        <v>200</v>
      </c>
      <c r="C299" s="187" t="s">
        <v>21</v>
      </c>
      <c r="D299" s="187">
        <v>294.2875694</v>
      </c>
      <c r="E299" s="187">
        <v>28.475401754016598</v>
      </c>
      <c r="F299" s="187">
        <v>17.013522155462201</v>
      </c>
      <c r="G299" s="187">
        <v>25.434203201793999</v>
      </c>
      <c r="H299" s="187">
        <v>1435.4399186000001</v>
      </c>
      <c r="I299" s="187">
        <v>14.0667862735945</v>
      </c>
      <c r="J299" s="187">
        <v>82.986477844537802</v>
      </c>
      <c r="K299" s="187">
        <v>5.2144083098802296</v>
      </c>
    </row>
    <row r="300" spans="1:11" x14ac:dyDescent="0.25">
      <c r="A300" s="187" t="s">
        <v>199</v>
      </c>
      <c r="B300" s="187" t="s">
        <v>200</v>
      </c>
      <c r="C300" s="187" t="s">
        <v>22</v>
      </c>
      <c r="D300" s="187">
        <v>2518.5100852999999</v>
      </c>
      <c r="E300" s="187">
        <v>10.5163319400719</v>
      </c>
      <c r="F300" s="187">
        <v>12.186157479270801</v>
      </c>
      <c r="G300" s="187">
        <v>10.2505222163563</v>
      </c>
      <c r="H300" s="187">
        <v>18148.464632399999</v>
      </c>
      <c r="I300" s="187">
        <v>2.53384781506323</v>
      </c>
      <c r="J300" s="187">
        <v>87.813842520729196</v>
      </c>
      <c r="K300" s="187">
        <v>1.42249188040934</v>
      </c>
    </row>
    <row r="301" spans="1:11" x14ac:dyDescent="0.25">
      <c r="A301" s="187" t="s">
        <v>201</v>
      </c>
      <c r="B301" s="187" t="s">
        <v>202</v>
      </c>
      <c r="C301" s="187" t="s">
        <v>21</v>
      </c>
      <c r="D301" s="187">
        <v>574.07376999999997</v>
      </c>
      <c r="E301" s="187">
        <v>37.894886475490601</v>
      </c>
      <c r="F301" s="187">
        <v>9.9666488355826104</v>
      </c>
      <c r="G301" s="187">
        <v>35.614724940545898</v>
      </c>
      <c r="H301" s="187">
        <v>5185.8740266000004</v>
      </c>
      <c r="I301" s="187">
        <v>17.358414899348201</v>
      </c>
      <c r="J301" s="187">
        <v>90.033351164417397</v>
      </c>
      <c r="K301" s="187">
        <v>3.9425329865825498</v>
      </c>
    </row>
    <row r="302" spans="1:11" x14ac:dyDescent="0.25">
      <c r="A302" s="187" t="s">
        <v>201</v>
      </c>
      <c r="B302" s="187" t="s">
        <v>202</v>
      </c>
      <c r="C302" s="187" t="s">
        <v>22</v>
      </c>
      <c r="D302" s="187">
        <v>4382.0170310000003</v>
      </c>
      <c r="E302" s="187">
        <v>13.3914601720563</v>
      </c>
      <c r="F302" s="187">
        <v>9.0380316222230004</v>
      </c>
      <c r="G302" s="187">
        <v>12.6873880385722</v>
      </c>
      <c r="H302" s="187">
        <v>44102.179685299998</v>
      </c>
      <c r="I302" s="187">
        <v>2.5952398186274799</v>
      </c>
      <c r="J302" s="187">
        <v>90.961968377776998</v>
      </c>
      <c r="K302" s="187">
        <v>1.26062591147758</v>
      </c>
    </row>
    <row r="303" spans="1:11" x14ac:dyDescent="0.25">
      <c r="A303" s="187" t="s">
        <v>203</v>
      </c>
      <c r="B303" s="187" t="s">
        <v>204</v>
      </c>
      <c r="C303" s="187" t="s">
        <v>21</v>
      </c>
      <c r="D303" s="187">
        <v>648.32798830000002</v>
      </c>
      <c r="E303" s="187">
        <v>48.822286605427799</v>
      </c>
      <c r="F303" s="187">
        <v>15.3613654379163</v>
      </c>
      <c r="G303" s="187">
        <v>45.145357868250002</v>
      </c>
      <c r="H303" s="187">
        <v>3572.1821669999999</v>
      </c>
      <c r="I303" s="187">
        <v>17.893438593932601</v>
      </c>
      <c r="J303" s="187">
        <v>84.638634562083695</v>
      </c>
      <c r="K303" s="187">
        <v>8.1935908303318303</v>
      </c>
    </row>
    <row r="304" spans="1:11" x14ac:dyDescent="0.25">
      <c r="A304" s="187" t="s">
        <v>203</v>
      </c>
      <c r="B304" s="187" t="s">
        <v>204</v>
      </c>
      <c r="C304" s="187" t="s">
        <v>22</v>
      </c>
      <c r="D304" s="187">
        <v>7473.5743904999999</v>
      </c>
      <c r="E304" s="187">
        <v>11.4176582297391</v>
      </c>
      <c r="F304" s="187">
        <v>15.317419315039199</v>
      </c>
      <c r="G304" s="187">
        <v>11.101132005777099</v>
      </c>
      <c r="H304" s="187">
        <v>41317.767263000002</v>
      </c>
      <c r="I304" s="187">
        <v>3.25978939288433</v>
      </c>
      <c r="J304" s="187">
        <v>84.682580684960797</v>
      </c>
      <c r="K304" s="187">
        <v>2.0079772301304999</v>
      </c>
    </row>
    <row r="305" spans="1:11" x14ac:dyDescent="0.25">
      <c r="A305" s="187" t="s">
        <v>205</v>
      </c>
      <c r="B305" s="187" t="s">
        <v>206</v>
      </c>
      <c r="C305" s="187" t="s">
        <v>21</v>
      </c>
      <c r="D305" s="187">
        <v>337.31360640000003</v>
      </c>
      <c r="E305" s="187">
        <v>27.6752344641008</v>
      </c>
      <c r="F305" s="187">
        <v>12.543190056368999</v>
      </c>
      <c r="G305" s="187">
        <v>24.751204337959599</v>
      </c>
      <c r="H305" s="187">
        <v>2351.9034498999999</v>
      </c>
      <c r="I305" s="187">
        <v>10.429195136036601</v>
      </c>
      <c r="J305" s="187">
        <v>87.456809943631001</v>
      </c>
      <c r="K305" s="187">
        <v>3.5498557554883701</v>
      </c>
    </row>
    <row r="306" spans="1:11" x14ac:dyDescent="0.25">
      <c r="A306" s="187" t="s">
        <v>205</v>
      </c>
      <c r="B306" s="187" t="s">
        <v>206</v>
      </c>
      <c r="C306" s="187" t="s">
        <v>22</v>
      </c>
      <c r="D306" s="187">
        <v>5610.2070335999997</v>
      </c>
      <c r="E306" s="187">
        <v>8.7681238873799199</v>
      </c>
      <c r="F306" s="187">
        <v>20.509075224421501</v>
      </c>
      <c r="G306" s="187">
        <v>8.7817424783217195</v>
      </c>
      <c r="H306" s="187">
        <v>21744.546762999998</v>
      </c>
      <c r="I306" s="187">
        <v>3.2423815230651298</v>
      </c>
      <c r="J306" s="187">
        <v>79.490924775578506</v>
      </c>
      <c r="K306" s="187">
        <v>2.2657355867714202</v>
      </c>
    </row>
    <row r="307" spans="1:11" x14ac:dyDescent="0.25">
      <c r="A307" s="187" t="s">
        <v>207</v>
      </c>
      <c r="B307" s="187" t="s">
        <v>208</v>
      </c>
      <c r="C307" s="187" t="s">
        <v>21</v>
      </c>
      <c r="D307" s="187">
        <v>515.86544389999995</v>
      </c>
      <c r="E307" s="187">
        <v>49.393396291075298</v>
      </c>
      <c r="F307" s="187">
        <v>13.485119490796899</v>
      </c>
      <c r="G307" s="187">
        <v>42.166106372722702</v>
      </c>
      <c r="H307" s="187">
        <v>3309.5766981000002</v>
      </c>
      <c r="I307" s="187">
        <v>19.931405329584798</v>
      </c>
      <c r="J307" s="187">
        <v>86.514880509203095</v>
      </c>
      <c r="K307" s="187">
        <v>6.5724529647513199</v>
      </c>
    </row>
    <row r="308" spans="1:11" x14ac:dyDescent="0.25">
      <c r="A308" s="187" t="s">
        <v>207</v>
      </c>
      <c r="B308" s="187" t="s">
        <v>208</v>
      </c>
      <c r="C308" s="187" t="s">
        <v>22</v>
      </c>
      <c r="D308" s="187">
        <v>6125.3118506999999</v>
      </c>
      <c r="E308" s="187">
        <v>15.623933253622001</v>
      </c>
      <c r="F308" s="187">
        <v>6.9738615113847002</v>
      </c>
      <c r="G308" s="187">
        <v>15.2608950156608</v>
      </c>
      <c r="H308" s="187">
        <v>81707.115574199997</v>
      </c>
      <c r="I308" s="187">
        <v>1.8412260347207401</v>
      </c>
      <c r="J308" s="187">
        <v>93.026138488615302</v>
      </c>
      <c r="K308" s="187">
        <v>1.1440587571204499</v>
      </c>
    </row>
    <row r="309" spans="1:11" x14ac:dyDescent="0.25">
      <c r="A309" s="187" t="s">
        <v>209</v>
      </c>
      <c r="B309" s="187" t="s">
        <v>210</v>
      </c>
      <c r="C309" s="187" t="s">
        <v>21</v>
      </c>
      <c r="D309" s="187"/>
      <c r="E309" s="187"/>
      <c r="F309" s="187"/>
      <c r="G309" s="187"/>
      <c r="H309" s="187">
        <v>288.10966250000001</v>
      </c>
      <c r="I309" s="187">
        <v>32.702867854151798</v>
      </c>
      <c r="J309" s="187">
        <v>100</v>
      </c>
      <c r="K309" s="187">
        <v>0</v>
      </c>
    </row>
    <row r="310" spans="1:11" x14ac:dyDescent="0.25">
      <c r="A310" s="187" t="s">
        <v>209</v>
      </c>
      <c r="B310" s="187" t="s">
        <v>210</v>
      </c>
      <c r="C310" s="187" t="s">
        <v>22</v>
      </c>
      <c r="D310" s="187">
        <v>195.9705979</v>
      </c>
      <c r="E310" s="187">
        <v>40.929547289195597</v>
      </c>
      <c r="F310" s="187">
        <v>0.62435161232105896</v>
      </c>
      <c r="G310" s="187">
        <v>40.781513885144598</v>
      </c>
      <c r="H310" s="187">
        <v>31191.887466799999</v>
      </c>
      <c r="I310" s="187">
        <v>1.0456885698807299</v>
      </c>
      <c r="J310" s="187">
        <v>99.375648387679007</v>
      </c>
      <c r="K310" s="187">
        <v>0.256219751621169</v>
      </c>
    </row>
    <row r="311" spans="1:11" x14ac:dyDescent="0.25">
      <c r="A311" s="187" t="s">
        <v>211</v>
      </c>
      <c r="B311" s="187" t="s">
        <v>212</v>
      </c>
      <c r="C311" s="187" t="s">
        <v>21</v>
      </c>
      <c r="D311" s="187"/>
      <c r="E311" s="187"/>
      <c r="F311" s="187"/>
      <c r="G311" s="187"/>
      <c r="H311" s="187">
        <v>1301.9418942</v>
      </c>
      <c r="I311" s="187">
        <v>24.3629280827809</v>
      </c>
      <c r="J311" s="187">
        <v>100</v>
      </c>
      <c r="K311" s="187">
        <v>0</v>
      </c>
    </row>
    <row r="312" spans="1:11" x14ac:dyDescent="0.25">
      <c r="A312" s="187" t="s">
        <v>211</v>
      </c>
      <c r="B312" s="187" t="s">
        <v>212</v>
      </c>
      <c r="C312" s="187" t="s">
        <v>22</v>
      </c>
      <c r="D312" s="187">
        <v>1634.746236</v>
      </c>
      <c r="E312" s="187">
        <v>23.776986515041301</v>
      </c>
      <c r="F312" s="187">
        <v>2.8223873680431102</v>
      </c>
      <c r="G312" s="187">
        <v>24.141833309548101</v>
      </c>
      <c r="H312" s="187">
        <v>56285.943691599998</v>
      </c>
      <c r="I312" s="187">
        <v>2.60971005111226</v>
      </c>
      <c r="J312" s="187">
        <v>97.177612631956904</v>
      </c>
      <c r="K312" s="187">
        <v>0.70116566489784105</v>
      </c>
    </row>
    <row r="313" spans="1:11" x14ac:dyDescent="0.25">
      <c r="A313" s="187" t="s">
        <v>213</v>
      </c>
      <c r="B313" s="187" t="s">
        <v>214</v>
      </c>
      <c r="C313" s="187" t="s">
        <v>21</v>
      </c>
      <c r="D313" s="187">
        <v>267.7431856</v>
      </c>
      <c r="E313" s="187">
        <v>51.083567551439998</v>
      </c>
      <c r="F313" s="187">
        <v>10.066999418859499</v>
      </c>
      <c r="G313" s="187">
        <v>48.8270769330448</v>
      </c>
      <c r="H313" s="187">
        <v>2391.8694205000002</v>
      </c>
      <c r="I313" s="187">
        <v>18.278216775732901</v>
      </c>
      <c r="J313" s="187">
        <v>89.933000581140504</v>
      </c>
      <c r="K313" s="187">
        <v>5.4656483374652103</v>
      </c>
    </row>
    <row r="314" spans="1:11" x14ac:dyDescent="0.25">
      <c r="A314" s="187" t="s">
        <v>213</v>
      </c>
      <c r="B314" s="187" t="s">
        <v>214</v>
      </c>
      <c r="C314" s="187" t="s">
        <v>22</v>
      </c>
      <c r="D314" s="187">
        <v>2700.2938721999999</v>
      </c>
      <c r="E314" s="187">
        <v>17.307122151188501</v>
      </c>
      <c r="F314" s="187">
        <v>5.9268128808511502</v>
      </c>
      <c r="G314" s="187">
        <v>17.5297825834615</v>
      </c>
      <c r="H314" s="187">
        <v>42860.345994199997</v>
      </c>
      <c r="I314" s="187">
        <v>2.6651712234074401</v>
      </c>
      <c r="J314" s="187">
        <v>94.073187119148898</v>
      </c>
      <c r="K314" s="187">
        <v>1.1044139610428001</v>
      </c>
    </row>
    <row r="315" spans="1:11" x14ac:dyDescent="0.25">
      <c r="A315" s="187" t="s">
        <v>215</v>
      </c>
      <c r="B315" s="187" t="s">
        <v>216</v>
      </c>
      <c r="C315" s="187" t="s">
        <v>21</v>
      </c>
      <c r="D315" s="187">
        <v>276.04332010000002</v>
      </c>
      <c r="E315" s="187">
        <v>44.103500311433798</v>
      </c>
      <c r="F315" s="187">
        <v>16.871834673020999</v>
      </c>
      <c r="G315" s="187">
        <v>41.646552795480602</v>
      </c>
      <c r="H315" s="187">
        <v>1360.0758421</v>
      </c>
      <c r="I315" s="187">
        <v>24.3586363482856</v>
      </c>
      <c r="J315" s="187">
        <v>83.128165326979001</v>
      </c>
      <c r="K315" s="187">
        <v>8.4526556156117199</v>
      </c>
    </row>
    <row r="316" spans="1:11" x14ac:dyDescent="0.25">
      <c r="A316" s="187" t="s">
        <v>215</v>
      </c>
      <c r="B316" s="187" t="s">
        <v>216</v>
      </c>
      <c r="C316" s="187" t="s">
        <v>22</v>
      </c>
      <c r="D316" s="187">
        <v>1075.2593136999999</v>
      </c>
      <c r="E316" s="187">
        <v>21.616949840258901</v>
      </c>
      <c r="F316" s="187">
        <v>2.2388880293125899</v>
      </c>
      <c r="G316" s="187">
        <v>21.675492566814899</v>
      </c>
      <c r="H316" s="187">
        <v>46951.229712200002</v>
      </c>
      <c r="I316" s="187">
        <v>1.6238986164006599</v>
      </c>
      <c r="J316" s="187">
        <v>97.761111970687395</v>
      </c>
      <c r="K316" s="187">
        <v>0.49640393668851501</v>
      </c>
    </row>
    <row r="317" spans="1:11" x14ac:dyDescent="0.25">
      <c r="A317" s="187" t="s">
        <v>217</v>
      </c>
      <c r="B317" s="187" t="s">
        <v>218</v>
      </c>
      <c r="C317" s="187" t="s">
        <v>21</v>
      </c>
      <c r="D317" s="187">
        <v>27.523175299999998</v>
      </c>
      <c r="E317" s="187">
        <v>58.334839993253603</v>
      </c>
      <c r="F317" s="187">
        <v>5.5604472631566901</v>
      </c>
      <c r="G317" s="187">
        <v>57.8485727501957</v>
      </c>
      <c r="H317" s="187">
        <v>467.45814539999998</v>
      </c>
      <c r="I317" s="187">
        <v>16.951547546708699</v>
      </c>
      <c r="J317" s="187">
        <v>94.439552736843297</v>
      </c>
      <c r="K317" s="187">
        <v>3.4060298752437599</v>
      </c>
    </row>
    <row r="318" spans="1:11" x14ac:dyDescent="0.25">
      <c r="A318" s="187" t="s">
        <v>217</v>
      </c>
      <c r="B318" s="187" t="s">
        <v>218</v>
      </c>
      <c r="C318" s="187" t="s">
        <v>22</v>
      </c>
      <c r="D318" s="187">
        <v>752.96196850000001</v>
      </c>
      <c r="E318" s="187">
        <v>14.4905618872187</v>
      </c>
      <c r="F318" s="187">
        <v>6.8067419021625799</v>
      </c>
      <c r="G318" s="187">
        <v>14.453274292755699</v>
      </c>
      <c r="H318" s="187">
        <v>10309.0406654</v>
      </c>
      <c r="I318" s="187">
        <v>2.4459754174827499</v>
      </c>
      <c r="J318" s="187">
        <v>93.193258097837401</v>
      </c>
      <c r="K318" s="187">
        <v>1.0556526272390501</v>
      </c>
    </row>
    <row r="319" spans="1:11" x14ac:dyDescent="0.25">
      <c r="A319" s="187" t="s">
        <v>219</v>
      </c>
      <c r="B319" s="187" t="s">
        <v>220</v>
      </c>
      <c r="C319" s="187" t="s">
        <v>21</v>
      </c>
      <c r="D319" s="187">
        <v>22.585961600000001</v>
      </c>
      <c r="E319" s="187">
        <v>99.999999999999801</v>
      </c>
      <c r="F319" s="187">
        <v>6.0651157861748404</v>
      </c>
      <c r="G319" s="187">
        <v>101.56743065835801</v>
      </c>
      <c r="H319" s="187">
        <v>349.80530670000002</v>
      </c>
      <c r="I319" s="187">
        <v>38.118210768871002</v>
      </c>
      <c r="J319" s="187">
        <v>93.9348842138252</v>
      </c>
      <c r="K319" s="187">
        <v>6.5579282095560796</v>
      </c>
    </row>
    <row r="320" spans="1:11" x14ac:dyDescent="0.25">
      <c r="A320" s="187" t="s">
        <v>219</v>
      </c>
      <c r="B320" s="187" t="s">
        <v>220</v>
      </c>
      <c r="C320" s="187" t="s">
        <v>22</v>
      </c>
      <c r="D320" s="187">
        <v>1087.6453552999999</v>
      </c>
      <c r="E320" s="187">
        <v>18.873886405306799</v>
      </c>
      <c r="F320" s="187">
        <v>4.9624871664599404</v>
      </c>
      <c r="G320" s="187">
        <v>18.492031018231501</v>
      </c>
      <c r="H320" s="187">
        <v>20829.698081899998</v>
      </c>
      <c r="I320" s="187">
        <v>1.82952468594394</v>
      </c>
      <c r="J320" s="187">
        <v>95.037512833540006</v>
      </c>
      <c r="K320" s="187">
        <v>0.96558152537602004</v>
      </c>
    </row>
    <row r="321" spans="1:11" x14ac:dyDescent="0.25">
      <c r="A321" s="187" t="s">
        <v>221</v>
      </c>
      <c r="B321" s="187" t="s">
        <v>222</v>
      </c>
      <c r="C321" s="187" t="s">
        <v>21</v>
      </c>
      <c r="D321" s="187">
        <v>13.777058</v>
      </c>
      <c r="E321" s="187">
        <v>100</v>
      </c>
      <c r="F321" s="187">
        <v>10.950629857078599</v>
      </c>
      <c r="G321" s="187">
        <v>95.781089202933003</v>
      </c>
      <c r="H321" s="187">
        <v>112.0335865</v>
      </c>
      <c r="I321" s="187">
        <v>34.191428051972103</v>
      </c>
      <c r="J321" s="187">
        <v>89.049370142921404</v>
      </c>
      <c r="K321" s="187">
        <v>11.778446646907801</v>
      </c>
    </row>
    <row r="322" spans="1:11" x14ac:dyDescent="0.25">
      <c r="A322" s="187" t="s">
        <v>221</v>
      </c>
      <c r="B322" s="187" t="s">
        <v>222</v>
      </c>
      <c r="C322" s="187" t="s">
        <v>22</v>
      </c>
      <c r="D322" s="187">
        <v>145.23328309999999</v>
      </c>
      <c r="E322" s="187">
        <v>32.6887989257649</v>
      </c>
      <c r="F322" s="187">
        <v>1.4578606641285501</v>
      </c>
      <c r="G322" s="187">
        <v>32.752672903916</v>
      </c>
      <c r="H322" s="187">
        <v>9816.8492858000009</v>
      </c>
      <c r="I322" s="187">
        <v>1.4525000077841199</v>
      </c>
      <c r="J322" s="187">
        <v>98.542139335871497</v>
      </c>
      <c r="K322" s="187">
        <v>0.484552434049973</v>
      </c>
    </row>
    <row r="323" spans="1:11" x14ac:dyDescent="0.25">
      <c r="A323" s="187" t="s">
        <v>223</v>
      </c>
      <c r="B323" s="187" t="s">
        <v>224</v>
      </c>
      <c r="C323" s="187" t="s">
        <v>21</v>
      </c>
      <c r="D323" s="187">
        <v>203.81150869999999</v>
      </c>
      <c r="E323" s="187">
        <v>49.899047273103001</v>
      </c>
      <c r="F323" s="187">
        <v>11.5698090534637</v>
      </c>
      <c r="G323" s="187">
        <v>44.964258568837501</v>
      </c>
      <c r="H323" s="187">
        <v>1557.769065</v>
      </c>
      <c r="I323" s="187">
        <v>21.977491846462499</v>
      </c>
      <c r="J323" s="187">
        <v>88.4301909465363</v>
      </c>
      <c r="K323" s="187">
        <v>5.8829216617494398</v>
      </c>
    </row>
    <row r="324" spans="1:11" x14ac:dyDescent="0.25">
      <c r="A324" s="187" t="s">
        <v>223</v>
      </c>
      <c r="B324" s="187" t="s">
        <v>224</v>
      </c>
      <c r="C324" s="187" t="s">
        <v>22</v>
      </c>
      <c r="D324" s="187">
        <v>2787.0373159999999</v>
      </c>
      <c r="E324" s="187">
        <v>14.9688680738022</v>
      </c>
      <c r="F324" s="187">
        <v>6.8131350183264496</v>
      </c>
      <c r="G324" s="187">
        <v>14.779984332894999</v>
      </c>
      <c r="H324" s="187">
        <v>38119.789108299999</v>
      </c>
      <c r="I324" s="187">
        <v>1.66558609792322</v>
      </c>
      <c r="J324" s="187">
        <v>93.186864981673594</v>
      </c>
      <c r="K324" s="187">
        <v>1.08060324648293</v>
      </c>
    </row>
    <row r="325" spans="1:11" x14ac:dyDescent="0.25">
      <c r="A325" s="187" t="s">
        <v>225</v>
      </c>
      <c r="B325" s="187" t="s">
        <v>226</v>
      </c>
      <c r="C325" s="187" t="s">
        <v>21</v>
      </c>
      <c r="D325" s="187">
        <v>171.94162890000001</v>
      </c>
      <c r="E325" s="187">
        <v>34.407028637053997</v>
      </c>
      <c r="F325" s="187">
        <v>9.9808263634786005</v>
      </c>
      <c r="G325" s="187">
        <v>34.9466960447226</v>
      </c>
      <c r="H325" s="187">
        <v>1550.7777395999999</v>
      </c>
      <c r="I325" s="187">
        <v>14.454083795251</v>
      </c>
      <c r="J325" s="187">
        <v>90.019173636521401</v>
      </c>
      <c r="K325" s="187">
        <v>3.8746957021401802</v>
      </c>
    </row>
    <row r="326" spans="1:11" x14ac:dyDescent="0.25">
      <c r="A326" s="187" t="s">
        <v>225</v>
      </c>
      <c r="B326" s="187" t="s">
        <v>226</v>
      </c>
      <c r="C326" s="187" t="s">
        <v>22</v>
      </c>
      <c r="D326" s="187">
        <v>1678.6018742000001</v>
      </c>
      <c r="E326" s="187">
        <v>12.226122444039</v>
      </c>
      <c r="F326" s="187">
        <v>9.6066303110492992</v>
      </c>
      <c r="G326" s="187">
        <v>12.154442678471</v>
      </c>
      <c r="H326" s="187">
        <v>15794.766204400001</v>
      </c>
      <c r="I326" s="187">
        <v>2.1501139715550202</v>
      </c>
      <c r="J326" s="187">
        <v>90.393369688950699</v>
      </c>
      <c r="K326" s="187">
        <v>1.29172347320053</v>
      </c>
    </row>
    <row r="327" spans="1:11" x14ac:dyDescent="0.25">
      <c r="A327" s="187" t="s">
        <v>227</v>
      </c>
      <c r="B327" s="187" t="s">
        <v>228</v>
      </c>
      <c r="C327" s="187" t="s">
        <v>21</v>
      </c>
      <c r="D327" s="187">
        <v>120.07886000000001</v>
      </c>
      <c r="E327" s="187">
        <v>44.923692625718402</v>
      </c>
      <c r="F327" s="187">
        <v>10.3466258185722</v>
      </c>
      <c r="G327" s="187">
        <v>43.0959160890731</v>
      </c>
      <c r="H327" s="187">
        <v>1040.4817141000001</v>
      </c>
      <c r="I327" s="187">
        <v>15.1837126666515</v>
      </c>
      <c r="J327" s="187">
        <v>89.653374181427793</v>
      </c>
      <c r="K327" s="187">
        <v>4.9735698422223296</v>
      </c>
    </row>
    <row r="328" spans="1:11" x14ac:dyDescent="0.25">
      <c r="A328" s="187" t="s">
        <v>227</v>
      </c>
      <c r="B328" s="187" t="s">
        <v>228</v>
      </c>
      <c r="C328" s="187" t="s">
        <v>22</v>
      </c>
      <c r="D328" s="187">
        <v>1582.3759789999999</v>
      </c>
      <c r="E328" s="187">
        <v>14.4312395005848</v>
      </c>
      <c r="F328" s="187">
        <v>7.8308468063430601</v>
      </c>
      <c r="G328" s="187">
        <v>14.1807362123765</v>
      </c>
      <c r="H328" s="187">
        <v>18624.582708000002</v>
      </c>
      <c r="I328" s="187">
        <v>2.6944170020440801</v>
      </c>
      <c r="J328" s="187">
        <v>92.169153193656996</v>
      </c>
      <c r="K328" s="187">
        <v>1.2048192809904601</v>
      </c>
    </row>
    <row r="329" spans="1:11" x14ac:dyDescent="0.25">
      <c r="A329" s="187" t="s">
        <v>229</v>
      </c>
      <c r="B329" s="187" t="s">
        <v>230</v>
      </c>
      <c r="C329" s="187" t="s">
        <v>21</v>
      </c>
      <c r="D329" s="187">
        <v>585.99990119999995</v>
      </c>
      <c r="E329" s="187">
        <v>29.148501341608998</v>
      </c>
      <c r="F329" s="187">
        <v>13.750135194179499</v>
      </c>
      <c r="G329" s="187">
        <v>23.837683173522699</v>
      </c>
      <c r="H329" s="187">
        <v>3675.7756589999999</v>
      </c>
      <c r="I329" s="187">
        <v>10.3385055744328</v>
      </c>
      <c r="J329" s="187">
        <v>86.249864805820494</v>
      </c>
      <c r="K329" s="187">
        <v>3.8002536825986502</v>
      </c>
    </row>
    <row r="330" spans="1:11" x14ac:dyDescent="0.25">
      <c r="A330" s="187" t="s">
        <v>229</v>
      </c>
      <c r="B330" s="187" t="s">
        <v>230</v>
      </c>
      <c r="C330" s="187" t="s">
        <v>22</v>
      </c>
      <c r="D330" s="187">
        <v>4015.1493274999998</v>
      </c>
      <c r="E330" s="187">
        <v>13.6799025421856</v>
      </c>
      <c r="F330" s="187">
        <v>9.8194266268973696</v>
      </c>
      <c r="G330" s="187">
        <v>13.5663375420162</v>
      </c>
      <c r="H330" s="187">
        <v>36874.705855100001</v>
      </c>
      <c r="I330" s="187">
        <v>2.5368430672808602</v>
      </c>
      <c r="J330" s="187">
        <v>90.180573373102604</v>
      </c>
      <c r="K330" s="187">
        <v>1.47718794754618</v>
      </c>
    </row>
    <row r="331" spans="1:11" x14ac:dyDescent="0.25">
      <c r="A331" s="187" t="s">
        <v>231</v>
      </c>
      <c r="B331" s="187" t="s">
        <v>232</v>
      </c>
      <c r="C331" s="187" t="s">
        <v>21</v>
      </c>
      <c r="D331" s="187">
        <v>34.833080799999998</v>
      </c>
      <c r="E331" s="187">
        <v>70.392837092960903</v>
      </c>
      <c r="F331" s="187">
        <v>14.7296173823158</v>
      </c>
      <c r="G331" s="187">
        <v>67.063022928967001</v>
      </c>
      <c r="H331" s="187">
        <v>201.65018889999999</v>
      </c>
      <c r="I331" s="187">
        <v>30.6663079127751</v>
      </c>
      <c r="J331" s="187">
        <v>85.270382617684206</v>
      </c>
      <c r="K331" s="187">
        <v>11.5844756165114</v>
      </c>
    </row>
    <row r="332" spans="1:11" x14ac:dyDescent="0.25">
      <c r="A332" s="187" t="s">
        <v>231</v>
      </c>
      <c r="B332" s="187" t="s">
        <v>232</v>
      </c>
      <c r="C332" s="187" t="s">
        <v>22</v>
      </c>
      <c r="D332" s="187">
        <v>466.17450939999998</v>
      </c>
      <c r="E332" s="187">
        <v>19.894443900959601</v>
      </c>
      <c r="F332" s="187">
        <v>5.1528584529103503</v>
      </c>
      <c r="G332" s="187">
        <v>20.0168204512307</v>
      </c>
      <c r="H332" s="187">
        <v>8580.73632</v>
      </c>
      <c r="I332" s="187">
        <v>1.9800690140450301</v>
      </c>
      <c r="J332" s="187">
        <v>94.847141547089606</v>
      </c>
      <c r="K332" s="187">
        <v>1.08747444340538</v>
      </c>
    </row>
    <row r="333" spans="1:11" x14ac:dyDescent="0.25">
      <c r="A333" s="187" t="s">
        <v>233</v>
      </c>
      <c r="B333" s="187" t="s">
        <v>234</v>
      </c>
      <c r="C333" s="187" t="s">
        <v>21</v>
      </c>
      <c r="D333" s="187">
        <v>681.56728899999996</v>
      </c>
      <c r="E333" s="187">
        <v>32.2357102387681</v>
      </c>
      <c r="F333" s="187">
        <v>13.348092042863</v>
      </c>
      <c r="G333" s="187">
        <v>29.257861389501699</v>
      </c>
      <c r="H333" s="187">
        <v>4424.5354170000001</v>
      </c>
      <c r="I333" s="187">
        <v>15.0550768891556</v>
      </c>
      <c r="J333" s="187">
        <v>86.651907957136999</v>
      </c>
      <c r="K333" s="187">
        <v>4.5069593504805301</v>
      </c>
    </row>
    <row r="334" spans="1:11" x14ac:dyDescent="0.25">
      <c r="A334" s="187" t="s">
        <v>233</v>
      </c>
      <c r="B334" s="187" t="s">
        <v>234</v>
      </c>
      <c r="C334" s="187" t="s">
        <v>22</v>
      </c>
      <c r="D334" s="187">
        <v>8536.8266201000006</v>
      </c>
      <c r="E334" s="187">
        <v>11.439469929470301</v>
      </c>
      <c r="F334" s="187">
        <v>14.7573876111285</v>
      </c>
      <c r="G334" s="187">
        <v>11.024128559405501</v>
      </c>
      <c r="H334" s="187">
        <v>49310.990656599999</v>
      </c>
      <c r="I334" s="187">
        <v>3.2065030356625801</v>
      </c>
      <c r="J334" s="187">
        <v>85.242612388871507</v>
      </c>
      <c r="K334" s="187">
        <v>1.90852126262731</v>
      </c>
    </row>
    <row r="335" spans="1:11" x14ac:dyDescent="0.25">
      <c r="A335" s="187" t="s">
        <v>235</v>
      </c>
      <c r="B335" s="187" t="s">
        <v>236</v>
      </c>
      <c r="C335" s="187" t="s">
        <v>21</v>
      </c>
      <c r="D335" s="187">
        <v>823.81767739999998</v>
      </c>
      <c r="E335" s="187">
        <v>38.540452159979402</v>
      </c>
      <c r="F335" s="187">
        <v>18.119101521982799</v>
      </c>
      <c r="G335" s="187">
        <v>35.260856362278602</v>
      </c>
      <c r="H335" s="187">
        <v>3722.8629424999999</v>
      </c>
      <c r="I335" s="187">
        <v>16.420268679505</v>
      </c>
      <c r="J335" s="187">
        <v>81.880898478017102</v>
      </c>
      <c r="K335" s="187">
        <v>7.8027360233682197</v>
      </c>
    </row>
    <row r="336" spans="1:11" x14ac:dyDescent="0.25">
      <c r="A336" s="187" t="s">
        <v>235</v>
      </c>
      <c r="B336" s="187" t="s">
        <v>236</v>
      </c>
      <c r="C336" s="187" t="s">
        <v>22</v>
      </c>
      <c r="D336" s="187">
        <v>7321.3303819000002</v>
      </c>
      <c r="E336" s="187">
        <v>12.3529317485186</v>
      </c>
      <c r="F336" s="187">
        <v>9.8563484245256792</v>
      </c>
      <c r="G336" s="187">
        <v>12.406758965424499</v>
      </c>
      <c r="H336" s="187">
        <v>66959.022407600001</v>
      </c>
      <c r="I336" s="187">
        <v>2.2321638788969498</v>
      </c>
      <c r="J336" s="187">
        <v>90.143651575474294</v>
      </c>
      <c r="K336" s="187">
        <v>1.35656074548906</v>
      </c>
    </row>
    <row r="337" spans="1:11" x14ac:dyDescent="0.25">
      <c r="A337" s="187" t="s">
        <v>237</v>
      </c>
      <c r="B337" s="187" t="s">
        <v>238</v>
      </c>
      <c r="C337" s="187" t="s">
        <v>21</v>
      </c>
      <c r="D337" s="187">
        <v>483.16832670000002</v>
      </c>
      <c r="E337" s="187">
        <v>39.217070344552198</v>
      </c>
      <c r="F337" s="187">
        <v>16.629354147164399</v>
      </c>
      <c r="G337" s="187">
        <v>35.251301636764097</v>
      </c>
      <c r="H337" s="187">
        <v>2422.3463578999999</v>
      </c>
      <c r="I337" s="187">
        <v>19.5814084315389</v>
      </c>
      <c r="J337" s="187">
        <v>83.370645852835594</v>
      </c>
      <c r="K337" s="187">
        <v>7.03132826991681</v>
      </c>
    </row>
    <row r="338" spans="1:11" x14ac:dyDescent="0.25">
      <c r="A338" s="187" t="s">
        <v>237</v>
      </c>
      <c r="B338" s="187" t="s">
        <v>238</v>
      </c>
      <c r="C338" s="187" t="s">
        <v>22</v>
      </c>
      <c r="D338" s="187">
        <v>5306.9299990999998</v>
      </c>
      <c r="E338" s="187">
        <v>11.9184640809102</v>
      </c>
      <c r="F338" s="187">
        <v>12.383801120013301</v>
      </c>
      <c r="G338" s="187">
        <v>11.633170622196999</v>
      </c>
      <c r="H338" s="187">
        <v>37546.875126400002</v>
      </c>
      <c r="I338" s="187">
        <v>2.55769836984532</v>
      </c>
      <c r="J338" s="187">
        <v>87.616198879986698</v>
      </c>
      <c r="K338" s="187">
        <v>1.64424927378785</v>
      </c>
    </row>
    <row r="339" spans="1:11" x14ac:dyDescent="0.25">
      <c r="A339" s="187" t="s">
        <v>239</v>
      </c>
      <c r="B339" s="187" t="s">
        <v>240</v>
      </c>
      <c r="C339" s="187" t="s">
        <v>21</v>
      </c>
      <c r="D339" s="187">
        <v>374.25675000000001</v>
      </c>
      <c r="E339" s="187">
        <v>32.275789981829497</v>
      </c>
      <c r="F339" s="187">
        <v>18.333564721525999</v>
      </c>
      <c r="G339" s="187">
        <v>30.313303339659399</v>
      </c>
      <c r="H339" s="187">
        <v>1667.1179400000001</v>
      </c>
      <c r="I339" s="187">
        <v>19.742783794276502</v>
      </c>
      <c r="J339" s="187">
        <v>81.666435278473998</v>
      </c>
      <c r="K339" s="187">
        <v>6.8051324489166403</v>
      </c>
    </row>
    <row r="340" spans="1:11" x14ac:dyDescent="0.25">
      <c r="A340" s="187" t="s">
        <v>239</v>
      </c>
      <c r="B340" s="187" t="s">
        <v>240</v>
      </c>
      <c r="C340" s="187" t="s">
        <v>22</v>
      </c>
      <c r="D340" s="187">
        <v>5270.6301707000002</v>
      </c>
      <c r="E340" s="187">
        <v>7.2301116311436697</v>
      </c>
      <c r="F340" s="187">
        <v>16.1580789550916</v>
      </c>
      <c r="G340" s="187">
        <v>7.0414654133174697</v>
      </c>
      <c r="H340" s="187">
        <v>27348.533192399998</v>
      </c>
      <c r="I340" s="187">
        <v>2.1917441883769002</v>
      </c>
      <c r="J340" s="187">
        <v>83.841921044908403</v>
      </c>
      <c r="K340" s="187">
        <v>1.3570365837274601</v>
      </c>
    </row>
    <row r="341" spans="1:11" x14ac:dyDescent="0.25">
      <c r="A341" s="187" t="s">
        <v>241</v>
      </c>
      <c r="B341" s="187" t="s">
        <v>242</v>
      </c>
      <c r="C341" s="187" t="s">
        <v>21</v>
      </c>
      <c r="D341" s="187">
        <v>97.6007149</v>
      </c>
      <c r="E341" s="187">
        <v>26.939595783229901</v>
      </c>
      <c r="F341" s="187">
        <v>16.833200893892499</v>
      </c>
      <c r="G341" s="187">
        <v>23.8457515903077</v>
      </c>
      <c r="H341" s="187">
        <v>482.21007400000002</v>
      </c>
      <c r="I341" s="187">
        <v>11.8223581863117</v>
      </c>
      <c r="J341" s="187">
        <v>83.166799106107504</v>
      </c>
      <c r="K341" s="187">
        <v>4.8264491515825299</v>
      </c>
    </row>
    <row r="342" spans="1:11" x14ac:dyDescent="0.25">
      <c r="A342" s="187" t="s">
        <v>241</v>
      </c>
      <c r="B342" s="187" t="s">
        <v>242</v>
      </c>
      <c r="C342" s="187" t="s">
        <v>22</v>
      </c>
      <c r="D342" s="187">
        <v>455.89562810000001</v>
      </c>
      <c r="E342" s="187">
        <v>16.371122647049599</v>
      </c>
      <c r="F342" s="187">
        <v>8.8237689994339998</v>
      </c>
      <c r="G342" s="187">
        <v>15.927901200039701</v>
      </c>
      <c r="H342" s="187">
        <v>4710.7811982000003</v>
      </c>
      <c r="I342" s="187">
        <v>2.8496386570349901</v>
      </c>
      <c r="J342" s="187">
        <v>91.176231000566005</v>
      </c>
      <c r="K342" s="187">
        <v>1.5414556984054899</v>
      </c>
    </row>
    <row r="343" spans="1:11" x14ac:dyDescent="0.25">
      <c r="A343" s="187" t="s">
        <v>243</v>
      </c>
      <c r="B343" s="187" t="s">
        <v>244</v>
      </c>
      <c r="C343" s="187" t="s">
        <v>21</v>
      </c>
      <c r="D343" s="187">
        <v>48.909074199999999</v>
      </c>
      <c r="E343" s="187">
        <v>44.829712695266501</v>
      </c>
      <c r="F343" s="187">
        <v>21.983396907470201</v>
      </c>
      <c r="G343" s="187">
        <v>34.792486601253103</v>
      </c>
      <c r="H343" s="187">
        <v>173.5728034</v>
      </c>
      <c r="I343" s="187">
        <v>23.5738509603413</v>
      </c>
      <c r="J343" s="187">
        <v>78.016603092529806</v>
      </c>
      <c r="K343" s="187">
        <v>9.8037726847199895</v>
      </c>
    </row>
    <row r="344" spans="1:11" x14ac:dyDescent="0.25">
      <c r="A344" s="187" t="s">
        <v>243</v>
      </c>
      <c r="B344" s="187" t="s">
        <v>244</v>
      </c>
      <c r="C344" s="187" t="s">
        <v>22</v>
      </c>
      <c r="D344" s="187">
        <v>205.9661921</v>
      </c>
      <c r="E344" s="187">
        <v>26.386821454473601</v>
      </c>
      <c r="F344" s="187">
        <v>4.4073016496267297</v>
      </c>
      <c r="G344" s="187">
        <v>25.642105634648001</v>
      </c>
      <c r="H344" s="187">
        <v>4467.3284555999999</v>
      </c>
      <c r="I344" s="187">
        <v>2.1274876818747899</v>
      </c>
      <c r="J344" s="187">
        <v>95.592698350373297</v>
      </c>
      <c r="K344" s="187">
        <v>1.18222935866153</v>
      </c>
    </row>
    <row r="345" spans="1:11" x14ac:dyDescent="0.25">
      <c r="A345" s="187" t="s">
        <v>245</v>
      </c>
      <c r="B345" s="187" t="s">
        <v>246</v>
      </c>
      <c r="C345" s="187" t="s">
        <v>21</v>
      </c>
      <c r="D345" s="187">
        <v>51.825401100000001</v>
      </c>
      <c r="E345" s="187">
        <v>59.144107248472999</v>
      </c>
      <c r="F345" s="187">
        <v>15.991698546887999</v>
      </c>
      <c r="G345" s="187">
        <v>52.167263516208997</v>
      </c>
      <c r="H345" s="187">
        <v>272.25150009999999</v>
      </c>
      <c r="I345" s="187">
        <v>19.3493857689494</v>
      </c>
      <c r="J345" s="187">
        <v>84.008301453111997</v>
      </c>
      <c r="K345" s="187">
        <v>9.9304846989782707</v>
      </c>
    </row>
    <row r="346" spans="1:11" x14ac:dyDescent="0.25">
      <c r="A346" s="187" t="s">
        <v>245</v>
      </c>
      <c r="B346" s="187" t="s">
        <v>246</v>
      </c>
      <c r="C346" s="187" t="s">
        <v>22</v>
      </c>
      <c r="D346" s="187">
        <v>420.29172519999997</v>
      </c>
      <c r="E346" s="187">
        <v>16.239496718874399</v>
      </c>
      <c r="F346" s="187">
        <v>5.77393727013526</v>
      </c>
      <c r="G346" s="187">
        <v>16.150861773426701</v>
      </c>
      <c r="H346" s="187">
        <v>6858.8265875999996</v>
      </c>
      <c r="I346" s="187">
        <v>1.8524749646541301</v>
      </c>
      <c r="J346" s="187">
        <v>94.226062729864694</v>
      </c>
      <c r="K346" s="187">
        <v>0.98968438282028104</v>
      </c>
    </row>
    <row r="347" spans="1:11" x14ac:dyDescent="0.25">
      <c r="A347" s="187" t="s">
        <v>247</v>
      </c>
      <c r="B347" s="187" t="s">
        <v>248</v>
      </c>
      <c r="C347" s="187" t="s">
        <v>21</v>
      </c>
      <c r="D347" s="187">
        <v>31.363716400000001</v>
      </c>
      <c r="E347" s="187">
        <v>50.756193548612003</v>
      </c>
      <c r="F347" s="187">
        <v>5.2745841807934903</v>
      </c>
      <c r="G347" s="187">
        <v>50.337897343548903</v>
      </c>
      <c r="H347" s="187">
        <v>563.25597919999996</v>
      </c>
      <c r="I347" s="187">
        <v>18.106049647550599</v>
      </c>
      <c r="J347" s="187">
        <v>94.725415819206503</v>
      </c>
      <c r="K347" s="187">
        <v>2.8029592134960502</v>
      </c>
    </row>
    <row r="348" spans="1:11" x14ac:dyDescent="0.25">
      <c r="A348" s="187" t="s">
        <v>247</v>
      </c>
      <c r="B348" s="187" t="s">
        <v>248</v>
      </c>
      <c r="C348" s="187" t="s">
        <v>22</v>
      </c>
      <c r="D348" s="187">
        <v>254.1248472</v>
      </c>
      <c r="E348" s="187">
        <v>20.959853754293299</v>
      </c>
      <c r="F348" s="187">
        <v>3.62361818593148</v>
      </c>
      <c r="G348" s="187">
        <v>20.936505235716702</v>
      </c>
      <c r="H348" s="187">
        <v>6758.8890566</v>
      </c>
      <c r="I348" s="187">
        <v>2.2931649774834302</v>
      </c>
      <c r="J348" s="187">
        <v>96.376381814068495</v>
      </c>
      <c r="K348" s="187">
        <v>0.78718353702419297</v>
      </c>
    </row>
    <row r="349" spans="1:11" x14ac:dyDescent="0.25">
      <c r="A349" s="187" t="s">
        <v>249</v>
      </c>
      <c r="B349" s="187" t="s">
        <v>250</v>
      </c>
      <c r="C349" s="187" t="s">
        <v>21</v>
      </c>
      <c r="D349" s="187">
        <v>161.7033217</v>
      </c>
      <c r="E349" s="187">
        <v>32.2348040116824</v>
      </c>
      <c r="F349" s="187">
        <v>8.3535361810597308</v>
      </c>
      <c r="G349" s="187">
        <v>32.619144121652603</v>
      </c>
      <c r="H349" s="187">
        <v>1774.0436265999999</v>
      </c>
      <c r="I349" s="187">
        <v>15.7871401100124</v>
      </c>
      <c r="J349" s="187">
        <v>91.646463818940305</v>
      </c>
      <c r="K349" s="187">
        <v>2.97322110707684</v>
      </c>
    </row>
    <row r="350" spans="1:11" x14ac:dyDescent="0.25">
      <c r="A350" s="187" t="s">
        <v>249</v>
      </c>
      <c r="B350" s="187" t="s">
        <v>250</v>
      </c>
      <c r="C350" s="187" t="s">
        <v>22</v>
      </c>
      <c r="D350" s="187">
        <v>1194.4868254</v>
      </c>
      <c r="E350" s="187">
        <v>12.990548076305901</v>
      </c>
      <c r="F350" s="187">
        <v>10.105901152568</v>
      </c>
      <c r="G350" s="187">
        <v>12.772006712064799</v>
      </c>
      <c r="H350" s="187">
        <v>10625.2094824</v>
      </c>
      <c r="I350" s="187">
        <v>3.4541414567035602</v>
      </c>
      <c r="J350" s="187">
        <v>89.894098847432005</v>
      </c>
      <c r="K350" s="187">
        <v>1.43582992662426</v>
      </c>
    </row>
    <row r="351" spans="1:11" x14ac:dyDescent="0.25">
      <c r="A351" s="187" t="s">
        <v>251</v>
      </c>
      <c r="B351" s="187" t="s">
        <v>252</v>
      </c>
      <c r="C351" s="187" t="s">
        <v>21</v>
      </c>
      <c r="D351" s="187">
        <v>13.409668999999999</v>
      </c>
      <c r="E351" s="187">
        <v>100</v>
      </c>
      <c r="F351" s="187">
        <v>5.6082018459314602</v>
      </c>
      <c r="G351" s="187">
        <v>100.146087681019</v>
      </c>
      <c r="H351" s="187">
        <v>225.69850450000001</v>
      </c>
      <c r="I351" s="187">
        <v>31.7723912010179</v>
      </c>
      <c r="J351" s="187">
        <v>94.391798154068496</v>
      </c>
      <c r="K351" s="187">
        <v>5.9500876641716598</v>
      </c>
    </row>
    <row r="352" spans="1:11" x14ac:dyDescent="0.25">
      <c r="A352" s="187" t="s">
        <v>251</v>
      </c>
      <c r="B352" s="187" t="s">
        <v>252</v>
      </c>
      <c r="C352" s="187" t="s">
        <v>22</v>
      </c>
      <c r="D352" s="187">
        <v>501.72085879999997</v>
      </c>
      <c r="E352" s="187">
        <v>23.2330333905191</v>
      </c>
      <c r="F352" s="187">
        <v>2.8232951165787599</v>
      </c>
      <c r="G352" s="187">
        <v>22.998982262052198</v>
      </c>
      <c r="H352" s="187">
        <v>17269.034166199999</v>
      </c>
      <c r="I352" s="187">
        <v>1.92931107526533</v>
      </c>
      <c r="J352" s="187">
        <v>97.176704883421294</v>
      </c>
      <c r="K352" s="187">
        <v>0.66819423836845204</v>
      </c>
    </row>
    <row r="353" spans="1:11" x14ac:dyDescent="0.25">
      <c r="A353" s="187" t="s">
        <v>253</v>
      </c>
      <c r="B353" s="187" t="s">
        <v>254</v>
      </c>
      <c r="C353" s="187" t="s">
        <v>21</v>
      </c>
      <c r="D353" s="187"/>
      <c r="E353" s="187"/>
      <c r="F353" s="187"/>
      <c r="G353" s="187"/>
      <c r="H353" s="187">
        <v>194.73108690000001</v>
      </c>
      <c r="I353" s="187">
        <v>31.1183492226791</v>
      </c>
      <c r="J353" s="187">
        <v>100</v>
      </c>
      <c r="K353" s="187">
        <v>0</v>
      </c>
    </row>
    <row r="354" spans="1:11" x14ac:dyDescent="0.25">
      <c r="A354" s="187" t="s">
        <v>253</v>
      </c>
      <c r="B354" s="187" t="s">
        <v>254</v>
      </c>
      <c r="C354" s="187" t="s">
        <v>22</v>
      </c>
      <c r="D354" s="187">
        <v>135.8005028</v>
      </c>
      <c r="E354" s="187">
        <v>31.346974926196999</v>
      </c>
      <c r="F354" s="187">
        <v>0.69613885803609699</v>
      </c>
      <c r="G354" s="187">
        <v>31.615148062548901</v>
      </c>
      <c r="H354" s="187">
        <v>19371.874041200001</v>
      </c>
      <c r="I354" s="187">
        <v>1.5366904174927301</v>
      </c>
      <c r="J354" s="187">
        <v>99.303861141963907</v>
      </c>
      <c r="K354" s="187">
        <v>0.22162817050428399</v>
      </c>
    </row>
    <row r="355" spans="1:11" x14ac:dyDescent="0.25">
      <c r="A355" s="187" t="s">
        <v>255</v>
      </c>
      <c r="B355" s="187" t="s">
        <v>256</v>
      </c>
      <c r="C355" s="187" t="s">
        <v>21</v>
      </c>
      <c r="D355" s="187"/>
      <c r="E355" s="187"/>
      <c r="F355" s="187"/>
      <c r="G355" s="187"/>
      <c r="H355" s="187">
        <v>49.485179799999997</v>
      </c>
      <c r="I355" s="187">
        <v>61.637504327845299</v>
      </c>
      <c r="J355" s="187">
        <v>100</v>
      </c>
      <c r="K355" s="187">
        <v>0</v>
      </c>
    </row>
    <row r="356" spans="1:11" x14ac:dyDescent="0.25">
      <c r="A356" s="187" t="s">
        <v>255</v>
      </c>
      <c r="B356" s="187" t="s">
        <v>256</v>
      </c>
      <c r="C356" s="187" t="s">
        <v>22</v>
      </c>
      <c r="D356" s="187">
        <v>267.13953739999999</v>
      </c>
      <c r="E356" s="187">
        <v>25.059923983418301</v>
      </c>
      <c r="F356" s="187">
        <v>1.72032441187978</v>
      </c>
      <c r="G356" s="187">
        <v>24.557708278412601</v>
      </c>
      <c r="H356" s="187">
        <v>15261.3000729</v>
      </c>
      <c r="I356" s="187">
        <v>1.67477863835475</v>
      </c>
      <c r="J356" s="187">
        <v>98.279675588120199</v>
      </c>
      <c r="K356" s="187">
        <v>0.42986736370833101</v>
      </c>
    </row>
    <row r="357" spans="1:11" x14ac:dyDescent="0.25">
      <c r="A357" s="187" t="s">
        <v>257</v>
      </c>
      <c r="B357" s="187" t="s">
        <v>258</v>
      </c>
      <c r="C357" s="187" t="s">
        <v>21</v>
      </c>
      <c r="D357" s="187">
        <v>51.257083199999997</v>
      </c>
      <c r="E357" s="187">
        <v>58.916787539075401</v>
      </c>
      <c r="F357" s="187">
        <v>4.99062960353604</v>
      </c>
      <c r="G357" s="187">
        <v>56.200609309108401</v>
      </c>
      <c r="H357" s="187">
        <v>975.80938479999998</v>
      </c>
      <c r="I357" s="187">
        <v>15.039172289629001</v>
      </c>
      <c r="J357" s="187">
        <v>95.009370396464007</v>
      </c>
      <c r="K357" s="187">
        <v>2.95209223452804</v>
      </c>
    </row>
    <row r="358" spans="1:11" x14ac:dyDescent="0.25">
      <c r="A358" s="187" t="s">
        <v>257</v>
      </c>
      <c r="B358" s="187" t="s">
        <v>258</v>
      </c>
      <c r="C358" s="187" t="s">
        <v>22</v>
      </c>
      <c r="D358" s="187">
        <v>1177.3163944999999</v>
      </c>
      <c r="E358" s="187">
        <v>17.560266571273502</v>
      </c>
      <c r="F358" s="187">
        <v>8.1810608648768994</v>
      </c>
      <c r="G358" s="187">
        <v>17.1462438024896</v>
      </c>
      <c r="H358" s="187">
        <v>13213.438227000001</v>
      </c>
      <c r="I358" s="187">
        <v>2.6981667031921202</v>
      </c>
      <c r="J358" s="187">
        <v>91.818939135123102</v>
      </c>
      <c r="K358" s="187">
        <v>1.52772908806706</v>
      </c>
    </row>
    <row r="359" spans="1:11" x14ac:dyDescent="0.25">
      <c r="A359" s="187" t="s">
        <v>309</v>
      </c>
      <c r="B359" s="187" t="s">
        <v>310</v>
      </c>
      <c r="C359" s="187" t="s">
        <v>21</v>
      </c>
      <c r="D359" s="187"/>
      <c r="E359" s="187"/>
      <c r="F359" s="187"/>
      <c r="G359" s="187"/>
      <c r="H359" s="187">
        <v>51.4132867</v>
      </c>
      <c r="I359" s="187">
        <v>50.242491349933303</v>
      </c>
      <c r="J359" s="187">
        <v>100</v>
      </c>
      <c r="K359" s="187">
        <v>0</v>
      </c>
    </row>
    <row r="360" spans="1:11" x14ac:dyDescent="0.25">
      <c r="A360" s="187" t="s">
        <v>309</v>
      </c>
      <c r="B360" s="187" t="s">
        <v>310</v>
      </c>
      <c r="C360" s="187" t="s">
        <v>22</v>
      </c>
      <c r="D360" s="187">
        <v>24.744715899999999</v>
      </c>
      <c r="E360" s="187">
        <v>70.644974171575697</v>
      </c>
      <c r="F360" s="187">
        <v>0.184237809557486</v>
      </c>
      <c r="G360" s="187">
        <v>70.784181888689901</v>
      </c>
      <c r="H360" s="187">
        <v>13406.111827299999</v>
      </c>
      <c r="I360" s="187">
        <v>1.45424952060926</v>
      </c>
      <c r="J360" s="187">
        <v>99.815762190442499</v>
      </c>
      <c r="K360" s="187">
        <v>0.130651936490844</v>
      </c>
    </row>
    <row r="361" spans="1:11" x14ac:dyDescent="0.25">
      <c r="A361" s="187" t="s">
        <v>311</v>
      </c>
      <c r="B361" s="187" t="s">
        <v>312</v>
      </c>
      <c r="C361" s="187" t="s">
        <v>21</v>
      </c>
      <c r="D361" s="187"/>
      <c r="E361" s="187"/>
      <c r="F361" s="187"/>
      <c r="G361" s="187"/>
      <c r="H361" s="187">
        <v>49.768565799999998</v>
      </c>
      <c r="I361" s="187">
        <v>58.628551688660302</v>
      </c>
      <c r="J361" s="187">
        <v>100</v>
      </c>
      <c r="K361" s="187">
        <v>0</v>
      </c>
    </row>
    <row r="362" spans="1:11" x14ac:dyDescent="0.25">
      <c r="A362" s="187" t="s">
        <v>311</v>
      </c>
      <c r="B362" s="187" t="s">
        <v>312</v>
      </c>
      <c r="C362" s="187" t="s">
        <v>22</v>
      </c>
      <c r="D362" s="187">
        <v>82.215531299999995</v>
      </c>
      <c r="E362" s="187">
        <v>57.562250497227801</v>
      </c>
      <c r="F362" s="187">
        <v>0.43161419083883501</v>
      </c>
      <c r="G362" s="187">
        <v>57.658507243759097</v>
      </c>
      <c r="H362" s="187">
        <v>18966.1691245</v>
      </c>
      <c r="I362" s="187">
        <v>1.3517521104014001</v>
      </c>
      <c r="J362" s="187">
        <v>99.5683858091612</v>
      </c>
      <c r="K362" s="187">
        <v>0.24994108066277801</v>
      </c>
    </row>
    <row r="363" spans="1:11" x14ac:dyDescent="0.25">
      <c r="A363" s="187" t="s">
        <v>263</v>
      </c>
      <c r="B363" s="187" t="s">
        <v>264</v>
      </c>
      <c r="C363" s="187" t="s">
        <v>21</v>
      </c>
      <c r="D363" s="187"/>
      <c r="E363" s="187"/>
      <c r="F363" s="187"/>
      <c r="G363" s="187"/>
      <c r="H363" s="187">
        <v>54.673255400000002</v>
      </c>
      <c r="I363" s="187">
        <v>50.430387830092201</v>
      </c>
      <c r="J363" s="187">
        <v>100</v>
      </c>
      <c r="K363" s="187">
        <v>0</v>
      </c>
    </row>
    <row r="364" spans="1:11" x14ac:dyDescent="0.25">
      <c r="A364" s="187" t="s">
        <v>263</v>
      </c>
      <c r="B364" s="187" t="s">
        <v>264</v>
      </c>
      <c r="C364" s="187" t="s">
        <v>22</v>
      </c>
      <c r="D364" s="187"/>
      <c r="E364" s="187"/>
      <c r="F364" s="187"/>
      <c r="G364" s="187"/>
      <c r="H364" s="187">
        <v>17339.0652954</v>
      </c>
      <c r="I364" s="187">
        <v>0.80867653731765798</v>
      </c>
      <c r="J364" s="187">
        <v>100</v>
      </c>
      <c r="K364" s="187">
        <v>0</v>
      </c>
    </row>
    <row r="365" spans="1:11" x14ac:dyDescent="0.25">
      <c r="A365" s="187" t="s">
        <v>313</v>
      </c>
      <c r="B365" s="187" t="s">
        <v>314</v>
      </c>
      <c r="C365" s="187" t="s">
        <v>21</v>
      </c>
      <c r="D365" s="187"/>
      <c r="E365" s="187"/>
      <c r="F365" s="187"/>
      <c r="G365" s="187"/>
      <c r="H365" s="187">
        <v>18.7945706</v>
      </c>
      <c r="I365" s="187">
        <v>51.732515865492402</v>
      </c>
      <c r="J365" s="187">
        <v>100</v>
      </c>
      <c r="K365" s="187">
        <v>0</v>
      </c>
    </row>
    <row r="366" spans="1:11" x14ac:dyDescent="0.25">
      <c r="A366" s="187" t="s">
        <v>313</v>
      </c>
      <c r="B366" s="187" t="s">
        <v>314</v>
      </c>
      <c r="C366" s="187" t="s">
        <v>22</v>
      </c>
      <c r="D366" s="187">
        <v>80.292491200000001</v>
      </c>
      <c r="E366" s="187">
        <v>32.193168037581799</v>
      </c>
      <c r="F366" s="187">
        <v>1.74433376914618</v>
      </c>
      <c r="G366" s="187">
        <v>31.967885285730201</v>
      </c>
      <c r="H366" s="187">
        <v>4522.7538191000003</v>
      </c>
      <c r="I366" s="187">
        <v>1.66616580727706</v>
      </c>
      <c r="J366" s="187">
        <v>98.255666230853805</v>
      </c>
      <c r="K366" s="187">
        <v>0.56752616893436603</v>
      </c>
    </row>
    <row r="367" spans="1:11" x14ac:dyDescent="0.25">
      <c r="A367" s="187" t="s">
        <v>265</v>
      </c>
      <c r="B367" s="187" t="s">
        <v>266</v>
      </c>
      <c r="C367" s="187" t="s">
        <v>21</v>
      </c>
      <c r="D367" s="187"/>
      <c r="E367" s="187"/>
      <c r="F367" s="187"/>
      <c r="G367" s="187"/>
      <c r="H367" s="187">
        <v>1004.3678368</v>
      </c>
      <c r="I367" s="187">
        <v>29.238795385608</v>
      </c>
      <c r="J367" s="187">
        <v>100</v>
      </c>
      <c r="K367" s="187">
        <v>0</v>
      </c>
    </row>
    <row r="368" spans="1:11" x14ac:dyDescent="0.25">
      <c r="A368" s="187" t="s">
        <v>265</v>
      </c>
      <c r="B368" s="187" t="s">
        <v>266</v>
      </c>
      <c r="C368" s="187" t="s">
        <v>22</v>
      </c>
      <c r="D368" s="187">
        <v>1194.0505739</v>
      </c>
      <c r="E368" s="187">
        <v>27.494079215576399</v>
      </c>
      <c r="F368" s="187">
        <v>1.6490618338251</v>
      </c>
      <c r="G368" s="187">
        <v>27.557805266661099</v>
      </c>
      <c r="H368" s="187">
        <v>71213.820944799998</v>
      </c>
      <c r="I368" s="187">
        <v>2.0434102380921102</v>
      </c>
      <c r="J368" s="187">
        <v>98.350938166174899</v>
      </c>
      <c r="K368" s="187">
        <v>0.46206498622770298</v>
      </c>
    </row>
    <row r="369" spans="1:11" x14ac:dyDescent="0.25">
      <c r="A369" s="187" t="s">
        <v>269</v>
      </c>
      <c r="B369" s="187" t="s">
        <v>270</v>
      </c>
      <c r="C369" s="187" t="s">
        <v>21</v>
      </c>
      <c r="D369" s="187"/>
      <c r="E369" s="187"/>
      <c r="F369" s="187"/>
      <c r="G369" s="187"/>
      <c r="H369" s="187">
        <v>190.236864</v>
      </c>
      <c r="I369" s="187">
        <v>31.563479403660399</v>
      </c>
      <c r="J369" s="187">
        <v>100</v>
      </c>
      <c r="K369" s="187">
        <v>0</v>
      </c>
    </row>
    <row r="370" spans="1:11" x14ac:dyDescent="0.25">
      <c r="A370" s="187" t="s">
        <v>269</v>
      </c>
      <c r="B370" s="187" t="s">
        <v>270</v>
      </c>
      <c r="C370" s="187" t="s">
        <v>22</v>
      </c>
      <c r="D370" s="187">
        <v>266.41870619999997</v>
      </c>
      <c r="E370" s="187">
        <v>32.019988649703301</v>
      </c>
      <c r="F370" s="187">
        <v>1.9456400821515001</v>
      </c>
      <c r="G370" s="187">
        <v>32.3446398720532</v>
      </c>
      <c r="H370" s="187">
        <v>13426.694868299999</v>
      </c>
      <c r="I370" s="187">
        <v>2.4972403640565402</v>
      </c>
      <c r="J370" s="187">
        <v>98.054359917848501</v>
      </c>
      <c r="K370" s="187">
        <v>0.641797344152231</v>
      </c>
    </row>
    <row r="371" spans="1:11" x14ac:dyDescent="0.25">
      <c r="A371" s="187" t="s">
        <v>271</v>
      </c>
      <c r="B371" s="187" t="s">
        <v>272</v>
      </c>
      <c r="C371" s="187" t="s">
        <v>21</v>
      </c>
      <c r="D371" s="187"/>
      <c r="E371" s="187"/>
      <c r="F371" s="187"/>
      <c r="G371" s="187"/>
      <c r="H371" s="187">
        <v>179.4747022</v>
      </c>
      <c r="I371" s="187">
        <v>42.726079632253402</v>
      </c>
      <c r="J371" s="187">
        <v>100</v>
      </c>
      <c r="K371" s="187">
        <v>0</v>
      </c>
    </row>
    <row r="372" spans="1:11" x14ac:dyDescent="0.25">
      <c r="A372" s="187" t="s">
        <v>271</v>
      </c>
      <c r="B372" s="187" t="s">
        <v>272</v>
      </c>
      <c r="C372" s="187" t="s">
        <v>22</v>
      </c>
      <c r="D372" s="187">
        <v>84.237268400000005</v>
      </c>
      <c r="E372" s="187">
        <v>57.068655984867704</v>
      </c>
      <c r="F372" s="187">
        <v>0.40544375392885701</v>
      </c>
      <c r="G372" s="187">
        <v>57.171762296430003</v>
      </c>
      <c r="H372" s="187">
        <v>20692.3236192</v>
      </c>
      <c r="I372" s="187">
        <v>1.82602859479574</v>
      </c>
      <c r="J372" s="187">
        <v>99.594556246071093</v>
      </c>
      <c r="K372" s="187">
        <v>0.232742981121594</v>
      </c>
    </row>
    <row r="373" spans="1:11" x14ac:dyDescent="0.25">
      <c r="A373" s="187" t="s">
        <v>273</v>
      </c>
      <c r="B373" s="187" t="s">
        <v>274</v>
      </c>
      <c r="C373" s="187" t="s">
        <v>21</v>
      </c>
      <c r="D373" s="187"/>
      <c r="E373" s="187"/>
      <c r="F373" s="187"/>
      <c r="G373" s="187"/>
      <c r="H373" s="187">
        <v>322.1805703</v>
      </c>
      <c r="I373" s="187">
        <v>38.549355568542403</v>
      </c>
      <c r="J373" s="187">
        <v>100</v>
      </c>
      <c r="K373" s="187">
        <v>0</v>
      </c>
    </row>
    <row r="374" spans="1:11" x14ac:dyDescent="0.25">
      <c r="A374" s="187" t="s">
        <v>273</v>
      </c>
      <c r="B374" s="187" t="s">
        <v>274</v>
      </c>
      <c r="C374" s="187" t="s">
        <v>22</v>
      </c>
      <c r="D374" s="187">
        <v>985.10752890000003</v>
      </c>
      <c r="E374" s="187">
        <v>22.1164107818438</v>
      </c>
      <c r="F374" s="187">
        <v>3.7258865485916401</v>
      </c>
      <c r="G374" s="187">
        <v>21.790816864793101</v>
      </c>
      <c r="H374" s="187">
        <v>25454.439570899998</v>
      </c>
      <c r="I374" s="187">
        <v>1.90960903977455</v>
      </c>
      <c r="J374" s="187">
        <v>96.274113451408397</v>
      </c>
      <c r="K374" s="187">
        <v>0.84332234833130904</v>
      </c>
    </row>
    <row r="375" spans="1:11" x14ac:dyDescent="0.25">
      <c r="A375" s="187" t="s">
        <v>275</v>
      </c>
      <c r="B375" s="187" t="s">
        <v>276</v>
      </c>
      <c r="C375" s="187" t="s">
        <v>21</v>
      </c>
      <c r="D375" s="187"/>
      <c r="E375" s="187"/>
      <c r="F375" s="187"/>
      <c r="G375" s="187"/>
      <c r="H375" s="187">
        <v>46.1722143</v>
      </c>
      <c r="I375" s="187">
        <v>57.816513101446901</v>
      </c>
      <c r="J375" s="187">
        <v>100</v>
      </c>
      <c r="K375" s="187">
        <v>0</v>
      </c>
    </row>
    <row r="376" spans="1:11" x14ac:dyDescent="0.25">
      <c r="A376" s="187" t="s">
        <v>275</v>
      </c>
      <c r="B376" s="187" t="s">
        <v>276</v>
      </c>
      <c r="C376" s="187" t="s">
        <v>22</v>
      </c>
      <c r="D376" s="187">
        <v>48.017698199999998</v>
      </c>
      <c r="E376" s="187">
        <v>58.430542141837002</v>
      </c>
      <c r="F376" s="187">
        <v>0.27170543912953399</v>
      </c>
      <c r="G376" s="187">
        <v>58.813896268153002</v>
      </c>
      <c r="H376" s="187">
        <v>17624.686372</v>
      </c>
      <c r="I376" s="187">
        <v>2.9420781961078601</v>
      </c>
      <c r="J376" s="187">
        <v>99.728294560870495</v>
      </c>
      <c r="K376" s="187">
        <v>0.16023592484782501</v>
      </c>
    </row>
    <row r="377" spans="1:11" x14ac:dyDescent="0.25">
      <c r="A377" s="187" t="s">
        <v>277</v>
      </c>
      <c r="B377" s="187" t="s">
        <v>278</v>
      </c>
      <c r="C377" s="187" t="s">
        <v>21</v>
      </c>
      <c r="D377" s="187">
        <v>5.0276114999999999</v>
      </c>
      <c r="E377" s="187">
        <v>99.999999999999901</v>
      </c>
      <c r="F377" s="187">
        <v>2.0408262542625502</v>
      </c>
      <c r="G377" s="187">
        <v>102.322545078777</v>
      </c>
      <c r="H377" s="187">
        <v>241.32415359999999</v>
      </c>
      <c r="I377" s="187">
        <v>24.458038345462398</v>
      </c>
      <c r="J377" s="187">
        <v>97.959173745737502</v>
      </c>
      <c r="K377" s="187">
        <v>2.1317302751220599</v>
      </c>
    </row>
    <row r="378" spans="1:11" x14ac:dyDescent="0.25">
      <c r="A378" s="187" t="s">
        <v>277</v>
      </c>
      <c r="B378" s="187" t="s">
        <v>278</v>
      </c>
      <c r="C378" s="187" t="s">
        <v>22</v>
      </c>
      <c r="D378" s="187">
        <v>128.76146979999999</v>
      </c>
      <c r="E378" s="187">
        <v>30.019555668372998</v>
      </c>
      <c r="F378" s="187">
        <v>1.95587745650787</v>
      </c>
      <c r="G378" s="187">
        <v>30.310635704977798</v>
      </c>
      <c r="H378" s="187">
        <v>6454.5482038999999</v>
      </c>
      <c r="I378" s="187">
        <v>2.9015611972007398</v>
      </c>
      <c r="J378" s="187">
        <v>98.044122543492094</v>
      </c>
      <c r="K378" s="187">
        <v>0.60466540502201405</v>
      </c>
    </row>
    <row r="379" spans="1:11" x14ac:dyDescent="0.25">
      <c r="A379" s="187" t="s">
        <v>279</v>
      </c>
      <c r="B379" s="187" t="s">
        <v>280</v>
      </c>
      <c r="C379" s="187" t="s">
        <v>21</v>
      </c>
      <c r="D379" s="187"/>
      <c r="E379" s="187"/>
      <c r="F379" s="187"/>
      <c r="G379" s="187"/>
      <c r="H379" s="187">
        <v>325.21498430000003</v>
      </c>
      <c r="I379" s="187">
        <v>33.909313450140203</v>
      </c>
      <c r="J379" s="187">
        <v>100</v>
      </c>
      <c r="K379" s="187">
        <v>0</v>
      </c>
    </row>
    <row r="380" spans="1:11" x14ac:dyDescent="0.25">
      <c r="A380" s="187" t="s">
        <v>279</v>
      </c>
      <c r="B380" s="187" t="s">
        <v>280</v>
      </c>
      <c r="C380" s="187" t="s">
        <v>22</v>
      </c>
      <c r="D380" s="187">
        <v>330.92751659999999</v>
      </c>
      <c r="E380" s="187">
        <v>37.9473836661912</v>
      </c>
      <c r="F380" s="187">
        <v>1.1762955594425699</v>
      </c>
      <c r="G380" s="187">
        <v>37.920691660282699</v>
      </c>
      <c r="H380" s="187">
        <v>27802.0968703</v>
      </c>
      <c r="I380" s="187">
        <v>1.7051978192516299</v>
      </c>
      <c r="J380" s="187">
        <v>98.823704440557407</v>
      </c>
      <c r="K380" s="187">
        <v>0.45136884377585801</v>
      </c>
    </row>
    <row r="381" spans="1:11" x14ac:dyDescent="0.25">
      <c r="A381" s="187" t="s">
        <v>281</v>
      </c>
      <c r="B381" s="187" t="s">
        <v>282</v>
      </c>
      <c r="C381" s="187" t="s">
        <v>21</v>
      </c>
      <c r="D381" s="187">
        <v>1170.2327135</v>
      </c>
      <c r="E381" s="187">
        <v>20.291888134975501</v>
      </c>
      <c r="F381" s="187">
        <v>28.183815885670999</v>
      </c>
      <c r="G381" s="187">
        <v>16.4868028819294</v>
      </c>
      <c r="H381" s="187">
        <v>2981.9116173000002</v>
      </c>
      <c r="I381" s="187">
        <v>11.5650855252314</v>
      </c>
      <c r="J381" s="187">
        <v>71.816184114329005</v>
      </c>
      <c r="K381" s="187">
        <v>6.4701435017478097</v>
      </c>
    </row>
    <row r="382" spans="1:11" x14ac:dyDescent="0.25">
      <c r="A382" s="187" t="s">
        <v>281</v>
      </c>
      <c r="B382" s="187" t="s">
        <v>282</v>
      </c>
      <c r="C382" s="187" t="s">
        <v>22</v>
      </c>
      <c r="D382" s="187">
        <v>4407.5959122000004</v>
      </c>
      <c r="E382" s="187">
        <v>8.8458067333051495</v>
      </c>
      <c r="F382" s="187">
        <v>20.991912573935</v>
      </c>
      <c r="G382" s="187">
        <v>8.4775731696711496</v>
      </c>
      <c r="H382" s="187">
        <v>16589.042182000001</v>
      </c>
      <c r="I382" s="187">
        <v>4.0883153501424196</v>
      </c>
      <c r="J382" s="187">
        <v>79.008087426065003</v>
      </c>
      <c r="K382" s="187">
        <v>2.2524336509652598</v>
      </c>
    </row>
    <row r="383" spans="1:11" x14ac:dyDescent="0.25">
      <c r="A383" s="187" t="s">
        <v>283</v>
      </c>
      <c r="B383" s="187" t="s">
        <v>284</v>
      </c>
      <c r="C383" s="187" t="s">
        <v>21</v>
      </c>
      <c r="D383" s="187">
        <v>442.29646789999998</v>
      </c>
      <c r="E383" s="187">
        <v>30.108904815630801</v>
      </c>
      <c r="F383" s="187">
        <v>23.023080450338799</v>
      </c>
      <c r="G383" s="187">
        <v>22.835179312130101</v>
      </c>
      <c r="H383" s="187">
        <v>1478.8038334</v>
      </c>
      <c r="I383" s="187">
        <v>17.4106306400287</v>
      </c>
      <c r="J383" s="187">
        <v>76.976919549661204</v>
      </c>
      <c r="K383" s="187">
        <v>6.8297896756170999</v>
      </c>
    </row>
    <row r="384" spans="1:11" x14ac:dyDescent="0.25">
      <c r="A384" s="187" t="s">
        <v>283</v>
      </c>
      <c r="B384" s="187" t="s">
        <v>284</v>
      </c>
      <c r="C384" s="187" t="s">
        <v>22</v>
      </c>
      <c r="D384" s="187">
        <v>1628.4575846</v>
      </c>
      <c r="E384" s="187">
        <v>14.309868545598301</v>
      </c>
      <c r="F384" s="187">
        <v>9.5879975155459398</v>
      </c>
      <c r="G384" s="187">
        <v>14.227317710743099</v>
      </c>
      <c r="H384" s="187">
        <v>15355.8770688</v>
      </c>
      <c r="I384" s="187">
        <v>2.50414965470801</v>
      </c>
      <c r="J384" s="187">
        <v>90.412002484454106</v>
      </c>
      <c r="K384" s="187">
        <v>1.5087763030903201</v>
      </c>
    </row>
    <row r="385" spans="1:11" x14ac:dyDescent="0.25">
      <c r="A385" s="187" t="s">
        <v>285</v>
      </c>
      <c r="B385" s="187" t="s">
        <v>286</v>
      </c>
      <c r="C385" s="187" t="s">
        <v>21</v>
      </c>
      <c r="D385" s="187">
        <v>9.4052935000000009</v>
      </c>
      <c r="E385" s="187">
        <v>100</v>
      </c>
      <c r="F385" s="187">
        <v>14.427334949992201</v>
      </c>
      <c r="G385" s="187">
        <v>91.840774572385797</v>
      </c>
      <c r="H385" s="187">
        <v>55.785495599999997</v>
      </c>
      <c r="I385" s="187">
        <v>34.930302606151301</v>
      </c>
      <c r="J385" s="187">
        <v>85.572665050007799</v>
      </c>
      <c r="K385" s="187">
        <v>15.484122366040699</v>
      </c>
    </row>
    <row r="386" spans="1:11" x14ac:dyDescent="0.25">
      <c r="A386" s="187" t="s">
        <v>285</v>
      </c>
      <c r="B386" s="187" t="s">
        <v>286</v>
      </c>
      <c r="C386" s="187" t="s">
        <v>22</v>
      </c>
      <c r="D386" s="187">
        <v>85.667378299999996</v>
      </c>
      <c r="E386" s="187">
        <v>42.571710542643402</v>
      </c>
      <c r="F386" s="187">
        <v>1.2690476647908</v>
      </c>
      <c r="G386" s="187">
        <v>42.624038470182398</v>
      </c>
      <c r="H386" s="187">
        <v>6664.8574976999998</v>
      </c>
      <c r="I386" s="187">
        <v>1.56831466411367</v>
      </c>
      <c r="J386" s="187">
        <v>98.730952335209196</v>
      </c>
      <c r="K386" s="187">
        <v>0.54787212323128798</v>
      </c>
    </row>
    <row r="387" spans="1:11" x14ac:dyDescent="0.25">
      <c r="A387" s="187" t="s">
        <v>287</v>
      </c>
      <c r="B387" s="187" t="s">
        <v>288</v>
      </c>
      <c r="C387" s="187" t="s">
        <v>21</v>
      </c>
      <c r="D387" s="187"/>
      <c r="E387" s="187"/>
      <c r="F387" s="187"/>
      <c r="G387" s="187"/>
      <c r="H387" s="187">
        <v>279.87879329999998</v>
      </c>
      <c r="I387" s="187">
        <v>25.145857434901998</v>
      </c>
      <c r="J387" s="187">
        <v>100</v>
      </c>
      <c r="K387" s="187">
        <v>0</v>
      </c>
    </row>
    <row r="388" spans="1:11" x14ac:dyDescent="0.25">
      <c r="A388" s="187" t="s">
        <v>287</v>
      </c>
      <c r="B388" s="187" t="s">
        <v>288</v>
      </c>
      <c r="C388" s="187" t="s">
        <v>22</v>
      </c>
      <c r="D388" s="187">
        <v>199.73472039999999</v>
      </c>
      <c r="E388" s="187">
        <v>33.428938618220201</v>
      </c>
      <c r="F388" s="187">
        <v>1.63853122210265</v>
      </c>
      <c r="G388" s="187">
        <v>33.766108552873902</v>
      </c>
      <c r="H388" s="187">
        <v>11990.128841899999</v>
      </c>
      <c r="I388" s="187">
        <v>2.9191830922825401</v>
      </c>
      <c r="J388" s="187">
        <v>98.361468777897301</v>
      </c>
      <c r="K388" s="187">
        <v>0.56248471886608997</v>
      </c>
    </row>
    <row r="389" spans="1:11" x14ac:dyDescent="0.25">
      <c r="A389" s="187" t="s">
        <v>289</v>
      </c>
      <c r="B389" s="187" t="s">
        <v>290</v>
      </c>
      <c r="C389" s="187" t="s">
        <v>21</v>
      </c>
      <c r="D389" s="187">
        <v>131.3204623</v>
      </c>
      <c r="E389" s="187">
        <v>51.415658209871197</v>
      </c>
      <c r="F389" s="187">
        <v>5.3560525675201696</v>
      </c>
      <c r="G389" s="187">
        <v>43.679409626691601</v>
      </c>
      <c r="H389" s="187">
        <v>2320.493829</v>
      </c>
      <c r="I389" s="187">
        <v>15.4903659727544</v>
      </c>
      <c r="J389" s="187">
        <v>94.643947432479806</v>
      </c>
      <c r="K389" s="187">
        <v>2.4718877479799599</v>
      </c>
    </row>
    <row r="390" spans="1:11" x14ac:dyDescent="0.25">
      <c r="A390" s="187" t="s">
        <v>289</v>
      </c>
      <c r="B390" s="187" t="s">
        <v>290</v>
      </c>
      <c r="C390" s="187" t="s">
        <v>22</v>
      </c>
      <c r="D390" s="187">
        <v>1605.0120683</v>
      </c>
      <c r="E390" s="187">
        <v>12.561507279277199</v>
      </c>
      <c r="F390" s="187">
        <v>9.7819716691395104</v>
      </c>
      <c r="G390" s="187">
        <v>12.0286260491562</v>
      </c>
      <c r="H390" s="187">
        <v>14802.8464145</v>
      </c>
      <c r="I390" s="187">
        <v>3.18368066711882</v>
      </c>
      <c r="J390" s="187">
        <v>90.218028330860506</v>
      </c>
      <c r="K390" s="187">
        <v>1.30421470529157</v>
      </c>
    </row>
    <row r="391" spans="1:11" x14ac:dyDescent="0.25">
      <c r="A391" s="187" t="s">
        <v>291</v>
      </c>
      <c r="B391" s="187" t="s">
        <v>292</v>
      </c>
      <c r="C391" s="187" t="s">
        <v>21</v>
      </c>
      <c r="D391" s="187">
        <v>27.704965699999999</v>
      </c>
      <c r="E391" s="187">
        <v>100</v>
      </c>
      <c r="F391" s="187">
        <v>12.9091039482954</v>
      </c>
      <c r="G391" s="187">
        <v>67.335283427366903</v>
      </c>
      <c r="H391" s="187">
        <v>186.91074900000001</v>
      </c>
      <c r="I391" s="187">
        <v>49.172219872153399</v>
      </c>
      <c r="J391" s="187">
        <v>87.090896051704604</v>
      </c>
      <c r="K391" s="187">
        <v>9.9808155910550607</v>
      </c>
    </row>
    <row r="392" spans="1:11" x14ac:dyDescent="0.25">
      <c r="A392" s="187" t="s">
        <v>291</v>
      </c>
      <c r="B392" s="187" t="s">
        <v>292</v>
      </c>
      <c r="C392" s="187" t="s">
        <v>22</v>
      </c>
      <c r="D392" s="187">
        <v>215.7464603</v>
      </c>
      <c r="E392" s="187">
        <v>52.824855381434098</v>
      </c>
      <c r="F392" s="187">
        <v>0.57577501556232002</v>
      </c>
      <c r="G392" s="187">
        <v>52.852787430194503</v>
      </c>
      <c r="H392" s="187">
        <v>37254.872178700003</v>
      </c>
      <c r="I392" s="187">
        <v>2.62185943561026</v>
      </c>
      <c r="J392" s="187">
        <v>99.4242249844377</v>
      </c>
      <c r="K392" s="187">
        <v>0.30607545102710598</v>
      </c>
    </row>
    <row r="393" spans="1:11" x14ac:dyDescent="0.25">
      <c r="A393" s="187" t="s">
        <v>293</v>
      </c>
      <c r="B393" s="187" t="s">
        <v>294</v>
      </c>
      <c r="C393" s="187" t="s">
        <v>21</v>
      </c>
      <c r="D393" s="187"/>
      <c r="E393" s="187"/>
      <c r="F393" s="187"/>
      <c r="G393" s="187"/>
      <c r="H393" s="187">
        <v>135.26221340000001</v>
      </c>
      <c r="I393" s="187">
        <v>43.7249081321822</v>
      </c>
      <c r="J393" s="187">
        <v>100</v>
      </c>
      <c r="K393" s="187">
        <v>4.85443997579683E-15</v>
      </c>
    </row>
    <row r="394" spans="1:11" x14ac:dyDescent="0.25">
      <c r="A394" s="187" t="s">
        <v>293</v>
      </c>
      <c r="B394" s="187" t="s">
        <v>294</v>
      </c>
      <c r="C394" s="187" t="s">
        <v>22</v>
      </c>
      <c r="D394" s="187">
        <v>216.38854470000001</v>
      </c>
      <c r="E394" s="187">
        <v>42.059614535822703</v>
      </c>
      <c r="F394" s="187">
        <v>0.63485163827052105</v>
      </c>
      <c r="G394" s="187">
        <v>41.200139849764803</v>
      </c>
      <c r="H394" s="187">
        <v>33868.511242200002</v>
      </c>
      <c r="I394" s="187">
        <v>2.4714337168801799</v>
      </c>
      <c r="J394" s="187">
        <v>99.365148361729496</v>
      </c>
      <c r="K394" s="187">
        <v>0.263230888413505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555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188" t="s">
        <v>77</v>
      </c>
      <c r="B405" s="188" t="s">
        <v>78</v>
      </c>
      <c r="C405" s="188" t="s">
        <v>21</v>
      </c>
      <c r="D405" s="188"/>
      <c r="E405" s="188"/>
      <c r="F405" s="188"/>
      <c r="G405" s="188"/>
      <c r="H405" s="188">
        <v>13.582304799999999</v>
      </c>
      <c r="I405" s="188"/>
      <c r="J405" s="188">
        <v>100</v>
      </c>
      <c r="K405" s="188"/>
    </row>
    <row r="406" spans="1:11" x14ac:dyDescent="0.25">
      <c r="A406" s="188" t="s">
        <v>77</v>
      </c>
      <c r="B406" s="188" t="s">
        <v>78</v>
      </c>
      <c r="C406" s="188" t="s">
        <v>22</v>
      </c>
      <c r="D406" s="188">
        <v>16.868770099999999</v>
      </c>
      <c r="E406" s="188"/>
      <c r="F406" s="188">
        <v>11.6576212329744</v>
      </c>
      <c r="G406" s="188"/>
      <c r="H406" s="188">
        <v>127.8328784</v>
      </c>
      <c r="I406" s="188"/>
      <c r="J406" s="188">
        <v>88.342378767025593</v>
      </c>
      <c r="K406" s="188"/>
    </row>
    <row r="407" spans="1:11" x14ac:dyDescent="0.25">
      <c r="A407" s="188" t="s">
        <v>79</v>
      </c>
      <c r="B407" s="188" t="s">
        <v>80</v>
      </c>
      <c r="C407" s="188" t="s">
        <v>21</v>
      </c>
      <c r="D407" s="188">
        <v>3.3969849999999999</v>
      </c>
      <c r="E407" s="188"/>
      <c r="F407" s="188">
        <v>5.8823529411764701</v>
      </c>
      <c r="G407" s="188"/>
      <c r="H407" s="188">
        <v>54.351759999999999</v>
      </c>
      <c r="I407" s="188"/>
      <c r="J407" s="188">
        <v>94.117647058823493</v>
      </c>
      <c r="K407" s="188"/>
    </row>
    <row r="408" spans="1:11" x14ac:dyDescent="0.25">
      <c r="A408" s="188" t="s">
        <v>79</v>
      </c>
      <c r="B408" s="188" t="s">
        <v>80</v>
      </c>
      <c r="C408" s="188" t="s">
        <v>22</v>
      </c>
      <c r="D408" s="188">
        <v>6.7939699999999998</v>
      </c>
      <c r="E408" s="188"/>
      <c r="F408" s="188">
        <v>2.1739130434782599</v>
      </c>
      <c r="G408" s="188"/>
      <c r="H408" s="188">
        <v>305.72865000000002</v>
      </c>
      <c r="I408" s="188"/>
      <c r="J408" s="188">
        <v>97.826086956521706</v>
      </c>
      <c r="K408" s="188"/>
    </row>
    <row r="409" spans="1:11" x14ac:dyDescent="0.25">
      <c r="A409" s="188" t="s">
        <v>81</v>
      </c>
      <c r="B409" s="188" t="s">
        <v>82</v>
      </c>
      <c r="C409" s="188" t="s">
        <v>21</v>
      </c>
      <c r="D409" s="188">
        <v>8.5838058999999998</v>
      </c>
      <c r="E409" s="188"/>
      <c r="F409" s="188">
        <v>9.6276032111066296</v>
      </c>
      <c r="G409" s="188"/>
      <c r="H409" s="188">
        <v>80.574478999999997</v>
      </c>
      <c r="I409" s="188"/>
      <c r="J409" s="188">
        <v>90.372396788893397</v>
      </c>
      <c r="K409" s="188"/>
    </row>
    <row r="410" spans="1:11" x14ac:dyDescent="0.25">
      <c r="A410" s="188" t="s">
        <v>81</v>
      </c>
      <c r="B410" s="188" t="s">
        <v>82</v>
      </c>
      <c r="C410" s="188" t="s">
        <v>22</v>
      </c>
      <c r="D410" s="188">
        <v>3.0779964</v>
      </c>
      <c r="E410" s="188"/>
      <c r="F410" s="188">
        <v>1.24817221631771</v>
      </c>
      <c r="G410" s="188"/>
      <c r="H410" s="188">
        <v>243.52230119999999</v>
      </c>
      <c r="I410" s="188"/>
      <c r="J410" s="188">
        <v>98.751827783682302</v>
      </c>
      <c r="K410" s="188"/>
    </row>
    <row r="411" spans="1:11" x14ac:dyDescent="0.25">
      <c r="A411" s="188" t="s">
        <v>85</v>
      </c>
      <c r="B411" s="188" t="s">
        <v>86</v>
      </c>
      <c r="C411" s="188" t="s">
        <v>21</v>
      </c>
      <c r="D411" s="188">
        <v>50.223874600000002</v>
      </c>
      <c r="E411" s="188"/>
      <c r="F411" s="188">
        <v>11.3571608710067</v>
      </c>
      <c r="G411" s="188"/>
      <c r="H411" s="188">
        <v>391.99821919999999</v>
      </c>
      <c r="I411" s="188"/>
      <c r="J411" s="188">
        <v>88.642839128993302</v>
      </c>
      <c r="K411" s="188"/>
    </row>
    <row r="412" spans="1:11" x14ac:dyDescent="0.25">
      <c r="A412" s="188" t="s">
        <v>85</v>
      </c>
      <c r="B412" s="188" t="s">
        <v>86</v>
      </c>
      <c r="C412" s="188" t="s">
        <v>22</v>
      </c>
      <c r="D412" s="188">
        <v>242.66296439999999</v>
      </c>
      <c r="E412" s="188"/>
      <c r="F412" s="188">
        <v>9.7588719769771402</v>
      </c>
      <c r="G412" s="188"/>
      <c r="H412" s="188">
        <v>2243.9252906000002</v>
      </c>
      <c r="I412" s="188"/>
      <c r="J412" s="188">
        <v>90.241128023022895</v>
      </c>
      <c r="K412" s="188"/>
    </row>
    <row r="413" spans="1:11" x14ac:dyDescent="0.25">
      <c r="A413" s="188" t="s">
        <v>97</v>
      </c>
      <c r="B413" s="188" t="s">
        <v>98</v>
      </c>
      <c r="C413" s="188" t="s">
        <v>21</v>
      </c>
      <c r="D413" s="188">
        <v>3.5889053</v>
      </c>
      <c r="E413" s="188"/>
      <c r="F413" s="188">
        <v>4.8300360740406099</v>
      </c>
      <c r="G413" s="188"/>
      <c r="H413" s="188">
        <v>70.714997299999993</v>
      </c>
      <c r="I413" s="188"/>
      <c r="J413" s="188">
        <v>95.169963925959394</v>
      </c>
      <c r="K413" s="188"/>
    </row>
    <row r="414" spans="1:11" x14ac:dyDescent="0.25">
      <c r="A414" s="188" t="s">
        <v>97</v>
      </c>
      <c r="B414" s="188" t="s">
        <v>98</v>
      </c>
      <c r="C414" s="188" t="s">
        <v>22</v>
      </c>
      <c r="D414" s="188">
        <v>22.163125399999998</v>
      </c>
      <c r="E414" s="188"/>
      <c r="F414" s="188">
        <v>1.88870476702298</v>
      </c>
      <c r="G414" s="188"/>
      <c r="H414" s="188">
        <v>1151.2931917000001</v>
      </c>
      <c r="I414" s="188"/>
      <c r="J414" s="188">
        <v>98.111295232977</v>
      </c>
      <c r="K414" s="188"/>
    </row>
    <row r="415" spans="1:11" x14ac:dyDescent="0.25">
      <c r="A415" s="188" t="s">
        <v>113</v>
      </c>
      <c r="B415" s="188" t="s">
        <v>114</v>
      </c>
      <c r="C415" s="188" t="s">
        <v>21</v>
      </c>
      <c r="D415" s="188">
        <v>53.983881199999999</v>
      </c>
      <c r="E415" s="188"/>
      <c r="F415" s="188">
        <v>13.0572988135012</v>
      </c>
      <c r="G415" s="188"/>
      <c r="H415" s="188">
        <v>359.45447209999998</v>
      </c>
      <c r="I415" s="188"/>
      <c r="J415" s="188">
        <v>86.942701186498795</v>
      </c>
      <c r="K415" s="188"/>
    </row>
    <row r="416" spans="1:11" x14ac:dyDescent="0.25">
      <c r="A416" s="188" t="s">
        <v>113</v>
      </c>
      <c r="B416" s="188" t="s">
        <v>114</v>
      </c>
      <c r="C416" s="188" t="s">
        <v>22</v>
      </c>
      <c r="D416" s="188">
        <v>169.0144641</v>
      </c>
      <c r="E416" s="188"/>
      <c r="F416" s="188">
        <v>6.4560130273088099</v>
      </c>
      <c r="G416" s="188"/>
      <c r="H416" s="188">
        <v>2448.9242448999998</v>
      </c>
      <c r="I416" s="188"/>
      <c r="J416" s="188">
        <v>93.543986972691201</v>
      </c>
      <c r="K416" s="188"/>
    </row>
    <row r="417" spans="1:11" x14ac:dyDescent="0.25">
      <c r="A417" s="188" t="s">
        <v>115</v>
      </c>
      <c r="B417" s="188" t="s">
        <v>116</v>
      </c>
      <c r="C417" s="188" t="s">
        <v>21</v>
      </c>
      <c r="D417" s="188">
        <v>12.632426799999999</v>
      </c>
      <c r="E417" s="188"/>
      <c r="F417" s="188">
        <v>7.1428571428571397</v>
      </c>
      <c r="G417" s="188"/>
      <c r="H417" s="188">
        <v>164.22154839999999</v>
      </c>
      <c r="I417" s="188"/>
      <c r="J417" s="188">
        <v>92.857142857142804</v>
      </c>
      <c r="K417" s="188"/>
    </row>
    <row r="418" spans="1:11" x14ac:dyDescent="0.25">
      <c r="A418" s="188" t="s">
        <v>115</v>
      </c>
      <c r="B418" s="188" t="s">
        <v>116</v>
      </c>
      <c r="C418" s="188" t="s">
        <v>22</v>
      </c>
      <c r="D418" s="188">
        <v>79.403825600000005</v>
      </c>
      <c r="E418" s="188"/>
      <c r="F418" s="188">
        <v>8.2862523540489601</v>
      </c>
      <c r="G418" s="188"/>
      <c r="H418" s="188">
        <v>878.8559788</v>
      </c>
      <c r="I418" s="188"/>
      <c r="J418" s="188">
        <v>91.713747645951003</v>
      </c>
      <c r="K418" s="188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556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189" t="s">
        <v>19</v>
      </c>
      <c r="B429" s="189" t="s">
        <v>20</v>
      </c>
      <c r="C429" s="189" t="s">
        <v>21</v>
      </c>
      <c r="D429" s="189">
        <v>132.4098788</v>
      </c>
      <c r="E429" s="189"/>
      <c r="F429" s="189">
        <v>10.448124241732501</v>
      </c>
      <c r="G429" s="189"/>
      <c r="H429" s="189">
        <v>1134.8977808</v>
      </c>
      <c r="I429" s="189"/>
      <c r="J429" s="189">
        <v>89.551875758267499</v>
      </c>
      <c r="K429" s="189"/>
    </row>
    <row r="430" spans="1:11" x14ac:dyDescent="0.25">
      <c r="A430" s="189" t="s">
        <v>19</v>
      </c>
      <c r="B430" s="189" t="s">
        <v>20</v>
      </c>
      <c r="C430" s="189" t="s">
        <v>22</v>
      </c>
      <c r="D430" s="189">
        <v>539.98511599999995</v>
      </c>
      <c r="E430" s="189"/>
      <c r="F430" s="189">
        <v>6.8007621558638496</v>
      </c>
      <c r="G430" s="189"/>
      <c r="H430" s="189">
        <v>7400.0825355999996</v>
      </c>
      <c r="I430" s="189"/>
      <c r="J430" s="189">
        <v>93.199237844136107</v>
      </c>
      <c r="K430" s="189"/>
    </row>
    <row r="431" spans="1:11" x14ac:dyDescent="0.25">
      <c r="A431" s="189" t="s">
        <v>32</v>
      </c>
      <c r="B431" s="189" t="s">
        <v>33</v>
      </c>
      <c r="C431" s="189" t="s">
        <v>21</v>
      </c>
      <c r="D431" s="189">
        <v>16.595965</v>
      </c>
      <c r="E431" s="189">
        <v>100</v>
      </c>
      <c r="F431" s="189">
        <v>3.4054043493181099</v>
      </c>
      <c r="G431" s="189">
        <v>91.865974718581299</v>
      </c>
      <c r="H431" s="189">
        <v>470.7460155</v>
      </c>
      <c r="I431" s="189">
        <v>16.929370638733602</v>
      </c>
      <c r="J431" s="189">
        <v>96.594595650681896</v>
      </c>
      <c r="K431" s="189">
        <v>3.2386986844723702</v>
      </c>
    </row>
    <row r="432" spans="1:11" x14ac:dyDescent="0.25">
      <c r="A432" s="189" t="s">
        <v>32</v>
      </c>
      <c r="B432" s="189" t="s">
        <v>33</v>
      </c>
      <c r="C432" s="189" t="s">
        <v>22</v>
      </c>
      <c r="D432" s="189">
        <v>340.7610464</v>
      </c>
      <c r="E432" s="189">
        <v>20.3114233047427</v>
      </c>
      <c r="F432" s="189">
        <v>4.4991292338794997</v>
      </c>
      <c r="G432" s="189">
        <v>20.103318300427201</v>
      </c>
      <c r="H432" s="189">
        <v>7233.1722345999997</v>
      </c>
      <c r="I432" s="189">
        <v>1.5446841667707301</v>
      </c>
      <c r="J432" s="189">
        <v>95.500870766120499</v>
      </c>
      <c r="K432" s="189">
        <v>0.94708484161302198</v>
      </c>
    </row>
    <row r="433" spans="1:11" x14ac:dyDescent="0.25">
      <c r="A433" s="189" t="s">
        <v>34</v>
      </c>
      <c r="B433" s="189" t="s">
        <v>35</v>
      </c>
      <c r="C433" s="189" t="s">
        <v>21</v>
      </c>
      <c r="D433" s="189">
        <v>20.9291184</v>
      </c>
      <c r="E433" s="189">
        <v>59.435988376956303</v>
      </c>
      <c r="F433" s="189">
        <v>13.072830667484199</v>
      </c>
      <c r="G433" s="189">
        <v>57.036114152602899</v>
      </c>
      <c r="H433" s="189">
        <v>139.16718309999999</v>
      </c>
      <c r="I433" s="189">
        <v>22.6951647406391</v>
      </c>
      <c r="J433" s="189">
        <v>86.927169332515803</v>
      </c>
      <c r="K433" s="189">
        <v>8.5775651959412507</v>
      </c>
    </row>
    <row r="434" spans="1:11" x14ac:dyDescent="0.25">
      <c r="A434" s="189" t="s">
        <v>34</v>
      </c>
      <c r="B434" s="189" t="s">
        <v>35</v>
      </c>
      <c r="C434" s="189" t="s">
        <v>22</v>
      </c>
      <c r="D434" s="189">
        <v>288.49799830000001</v>
      </c>
      <c r="E434" s="189">
        <v>18.315005442180698</v>
      </c>
      <c r="F434" s="189">
        <v>7.9808545206178696</v>
      </c>
      <c r="G434" s="189">
        <v>18.237638305265001</v>
      </c>
      <c r="H434" s="189">
        <v>3326.3780473000002</v>
      </c>
      <c r="I434" s="189">
        <v>2.9280480651104002</v>
      </c>
      <c r="J434" s="189">
        <v>92.019145479382104</v>
      </c>
      <c r="K434" s="189">
        <v>1.5817571153883501</v>
      </c>
    </row>
    <row r="435" spans="1:11" x14ac:dyDescent="0.25">
      <c r="A435" s="189" t="s">
        <v>36</v>
      </c>
      <c r="B435" s="189" t="s">
        <v>37</v>
      </c>
      <c r="C435" s="189" t="s">
        <v>21</v>
      </c>
      <c r="D435" s="189">
        <v>3.3950309999999999</v>
      </c>
      <c r="E435" s="189">
        <v>56.568542494923797</v>
      </c>
      <c r="F435" s="189">
        <v>6.25</v>
      </c>
      <c r="G435" s="189">
        <v>56.848666064678497</v>
      </c>
      <c r="H435" s="189">
        <v>50.925465000000003</v>
      </c>
      <c r="I435" s="189">
        <v>15.104573749303499</v>
      </c>
      <c r="J435" s="189">
        <v>93.75</v>
      </c>
      <c r="K435" s="189">
        <v>3.7899110709785702</v>
      </c>
    </row>
    <row r="436" spans="1:11" x14ac:dyDescent="0.25">
      <c r="A436" s="189" t="s">
        <v>36</v>
      </c>
      <c r="B436" s="189" t="s">
        <v>37</v>
      </c>
      <c r="C436" s="189" t="s">
        <v>22</v>
      </c>
      <c r="D436" s="189">
        <v>33.950310000000002</v>
      </c>
      <c r="E436" s="189">
        <v>19.731531449264999</v>
      </c>
      <c r="F436" s="189">
        <v>5.9523809523809499</v>
      </c>
      <c r="G436" s="189">
        <v>17.593111541059098</v>
      </c>
      <c r="H436" s="189">
        <v>536.41489799999999</v>
      </c>
      <c r="I436" s="189">
        <v>4.7481010970914097</v>
      </c>
      <c r="J436" s="189">
        <v>94.047619047619094</v>
      </c>
      <c r="K436" s="189">
        <v>1.11348807221893</v>
      </c>
    </row>
    <row r="437" spans="1:11" x14ac:dyDescent="0.25">
      <c r="A437" s="189" t="s">
        <v>38</v>
      </c>
      <c r="B437" s="189" t="s">
        <v>39</v>
      </c>
      <c r="C437" s="189" t="s">
        <v>21</v>
      </c>
      <c r="D437" s="189">
        <v>17.271557099999999</v>
      </c>
      <c r="E437" s="189">
        <v>57.8216624026904</v>
      </c>
      <c r="F437" s="189">
        <v>3.65001511094709</v>
      </c>
      <c r="G437" s="189">
        <v>59.132374814445697</v>
      </c>
      <c r="H437" s="189">
        <v>455.91982910000002</v>
      </c>
      <c r="I437" s="189">
        <v>15.9198815943623</v>
      </c>
      <c r="J437" s="189">
        <v>96.349984889052905</v>
      </c>
      <c r="K437" s="189">
        <v>2.2401047791283699</v>
      </c>
    </row>
    <row r="438" spans="1:11" x14ac:dyDescent="0.25">
      <c r="A438" s="189" t="s">
        <v>38</v>
      </c>
      <c r="B438" s="189" t="s">
        <v>39</v>
      </c>
      <c r="C438" s="189" t="s">
        <v>22</v>
      </c>
      <c r="D438" s="189">
        <v>228.17496650000001</v>
      </c>
      <c r="E438" s="189">
        <v>26.4348263484329</v>
      </c>
      <c r="F438" s="189">
        <v>3.54510347932065</v>
      </c>
      <c r="G438" s="189">
        <v>26.176920980104299</v>
      </c>
      <c r="H438" s="189">
        <v>6208.1665346999998</v>
      </c>
      <c r="I438" s="189">
        <v>1.8230226570281201</v>
      </c>
      <c r="J438" s="189">
        <v>96.454896520679398</v>
      </c>
      <c r="K438" s="189">
        <v>0.96210661140021603</v>
      </c>
    </row>
    <row r="439" spans="1:11" x14ac:dyDescent="0.25">
      <c r="A439" s="189" t="s">
        <v>40</v>
      </c>
      <c r="B439" s="189" t="s">
        <v>41</v>
      </c>
      <c r="C439" s="189" t="s">
        <v>21</v>
      </c>
      <c r="D439" s="189">
        <v>6.3472289999999996</v>
      </c>
      <c r="E439" s="189">
        <v>42.909443923379598</v>
      </c>
      <c r="F439" s="189">
        <v>5.58166301014976</v>
      </c>
      <c r="G439" s="189">
        <v>40.786294593801799</v>
      </c>
      <c r="H439" s="189">
        <v>107.36850389999999</v>
      </c>
      <c r="I439" s="189">
        <v>13.085488215918501</v>
      </c>
      <c r="J439" s="189">
        <v>94.418336989850204</v>
      </c>
      <c r="K439" s="189">
        <v>2.4111349459561802</v>
      </c>
    </row>
    <row r="440" spans="1:11" x14ac:dyDescent="0.25">
      <c r="A440" s="189" t="s">
        <v>40</v>
      </c>
      <c r="B440" s="189" t="s">
        <v>41</v>
      </c>
      <c r="C440" s="189" t="s">
        <v>22</v>
      </c>
      <c r="D440" s="189">
        <v>35.755744999999997</v>
      </c>
      <c r="E440" s="189">
        <v>24.689143991438701</v>
      </c>
      <c r="F440" s="189">
        <v>6.12507971765194</v>
      </c>
      <c r="G440" s="189">
        <v>24.2590327589369</v>
      </c>
      <c r="H440" s="189">
        <v>548.00392260000001</v>
      </c>
      <c r="I440" s="189">
        <v>2.8936879235972399</v>
      </c>
      <c r="J440" s="189">
        <v>93.8749202823481</v>
      </c>
      <c r="K440" s="189">
        <v>1.5828350008150001</v>
      </c>
    </row>
    <row r="441" spans="1:11" x14ac:dyDescent="0.25">
      <c r="A441" s="189" t="s">
        <v>42</v>
      </c>
      <c r="B441" s="189" t="s">
        <v>43</v>
      </c>
      <c r="C441" s="189" t="s">
        <v>21</v>
      </c>
      <c r="D441" s="189">
        <v>14.6156392</v>
      </c>
      <c r="E441" s="189">
        <v>59.403742004830498</v>
      </c>
      <c r="F441" s="189">
        <v>5.40181118522215</v>
      </c>
      <c r="G441" s="189">
        <v>56.302651966526099</v>
      </c>
      <c r="H441" s="189">
        <v>255.95359579999999</v>
      </c>
      <c r="I441" s="189">
        <v>13.0545493626931</v>
      </c>
      <c r="J441" s="189">
        <v>94.598188814777899</v>
      </c>
      <c r="K441" s="189">
        <v>3.2150329616346598</v>
      </c>
    </row>
    <row r="442" spans="1:11" x14ac:dyDescent="0.25">
      <c r="A442" s="189" t="s">
        <v>42</v>
      </c>
      <c r="B442" s="189" t="s">
        <v>43</v>
      </c>
      <c r="C442" s="189" t="s">
        <v>22</v>
      </c>
      <c r="D442" s="189">
        <v>93.937032099999996</v>
      </c>
      <c r="E442" s="189">
        <v>22.668726727755399</v>
      </c>
      <c r="F442" s="189">
        <v>6.7071470493080003</v>
      </c>
      <c r="G442" s="189">
        <v>22.627472794183898</v>
      </c>
      <c r="H442" s="189">
        <v>1306.6142218</v>
      </c>
      <c r="I442" s="189">
        <v>2.9796068674366398</v>
      </c>
      <c r="J442" s="189">
        <v>93.292852950691994</v>
      </c>
      <c r="K442" s="189">
        <v>1.6267675666968899</v>
      </c>
    </row>
    <row r="443" spans="1:11" x14ac:dyDescent="0.25">
      <c r="A443" s="189" t="s">
        <v>44</v>
      </c>
      <c r="B443" s="189" t="s">
        <v>45</v>
      </c>
      <c r="C443" s="189" t="s">
        <v>21</v>
      </c>
      <c r="D443" s="189">
        <v>4.1736763999999997</v>
      </c>
      <c r="E443" s="189">
        <v>100</v>
      </c>
      <c r="F443" s="189">
        <v>3.6961898440860099</v>
      </c>
      <c r="G443" s="189">
        <v>98.023085181752293</v>
      </c>
      <c r="H443" s="189">
        <v>108.7446686</v>
      </c>
      <c r="I443" s="189">
        <v>21.5248487418827</v>
      </c>
      <c r="J443" s="189">
        <v>96.303810155913993</v>
      </c>
      <c r="K443" s="189">
        <v>3.7621765052513898</v>
      </c>
    </row>
    <row r="444" spans="1:11" x14ac:dyDescent="0.25">
      <c r="A444" s="189" t="s">
        <v>44</v>
      </c>
      <c r="B444" s="189" t="s">
        <v>45</v>
      </c>
      <c r="C444" s="189" t="s">
        <v>22</v>
      </c>
      <c r="D444" s="189">
        <v>51.1138355</v>
      </c>
      <c r="E444" s="189">
        <v>29.391810582604499</v>
      </c>
      <c r="F444" s="189">
        <v>1.7864016405674601</v>
      </c>
      <c r="G444" s="189">
        <v>29.290278138176198</v>
      </c>
      <c r="H444" s="189">
        <v>2810.1595947999999</v>
      </c>
      <c r="I444" s="189">
        <v>1.88436684480462</v>
      </c>
      <c r="J444" s="189">
        <v>98.213598359432495</v>
      </c>
      <c r="K444" s="189">
        <v>0.53275922879054005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1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557</v>
      </c>
    </row>
    <row r="9" spans="1:5" x14ac:dyDescent="0.25">
      <c r="A9" t="s">
        <v>546</v>
      </c>
    </row>
    <row r="10" spans="1:5" x14ac:dyDescent="0.25">
      <c r="A10" t="s">
        <v>558</v>
      </c>
    </row>
    <row r="11" spans="1:5" x14ac:dyDescent="0.25">
      <c r="A11" t="s">
        <v>559</v>
      </c>
    </row>
    <row r="12" spans="1:5" x14ac:dyDescent="0.25">
      <c r="A12" s="3" t="s">
        <v>6</v>
      </c>
    </row>
    <row r="13" spans="1:5" x14ac:dyDescent="0.25">
      <c r="A13" s="3" t="s">
        <v>560</v>
      </c>
    </row>
    <row r="15" spans="1:5" ht="17.25" x14ac:dyDescent="0.3">
      <c r="A15" s="4" t="s">
        <v>561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190" t="s">
        <v>19</v>
      </c>
      <c r="B17" s="190" t="s">
        <v>20</v>
      </c>
      <c r="C17" s="190" t="s">
        <v>21</v>
      </c>
      <c r="D17" s="190">
        <v>1022049.81867424</v>
      </c>
      <c r="E17" s="190">
        <v>10.925536775402399</v>
      </c>
    </row>
    <row r="18" spans="1:5" x14ac:dyDescent="0.25">
      <c r="A18" s="190" t="s">
        <v>19</v>
      </c>
      <c r="B18" s="190" t="s">
        <v>20</v>
      </c>
      <c r="C18" s="190" t="s">
        <v>22</v>
      </c>
      <c r="D18" s="190">
        <v>1022810.1874958</v>
      </c>
      <c r="E18" s="190">
        <v>9.2586487133101301</v>
      </c>
    </row>
    <row r="19" spans="1:5" x14ac:dyDescent="0.25">
      <c r="A19" s="190" t="s">
        <v>19</v>
      </c>
      <c r="B19" s="190" t="s">
        <v>24</v>
      </c>
      <c r="C19" s="190" t="s">
        <v>21</v>
      </c>
      <c r="D19" s="190">
        <v>1022049.81867424</v>
      </c>
      <c r="E19" s="190">
        <v>10.925536775402399</v>
      </c>
    </row>
    <row r="20" spans="1:5" x14ac:dyDescent="0.25">
      <c r="A20" s="190" t="s">
        <v>19</v>
      </c>
      <c r="B20" s="190" t="s">
        <v>24</v>
      </c>
      <c r="C20" s="190" t="s">
        <v>22</v>
      </c>
      <c r="D20" s="190">
        <v>1022810.1874958</v>
      </c>
      <c r="E20" s="190">
        <v>9.2586487133101301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562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191" t="s">
        <v>19</v>
      </c>
      <c r="B31" s="191" t="s">
        <v>20</v>
      </c>
      <c r="C31" s="191" t="s">
        <v>21</v>
      </c>
      <c r="D31" s="191">
        <v>1022049.81867424</v>
      </c>
      <c r="E31" s="191">
        <v>10.925536775402399</v>
      </c>
    </row>
    <row r="32" spans="1:5" x14ac:dyDescent="0.25">
      <c r="A32" s="191" t="s">
        <v>19</v>
      </c>
      <c r="B32" s="191" t="s">
        <v>20</v>
      </c>
      <c r="C32" s="191" t="s">
        <v>22</v>
      </c>
      <c r="D32" s="191">
        <v>1022810.1874958</v>
      </c>
      <c r="E32" s="191">
        <v>9.2586487133101301</v>
      </c>
    </row>
    <row r="33" spans="1:5" x14ac:dyDescent="0.25">
      <c r="A33" s="191" t="s">
        <v>34</v>
      </c>
      <c r="B33" s="191" t="s">
        <v>35</v>
      </c>
      <c r="C33" s="191" t="s">
        <v>21</v>
      </c>
      <c r="D33" s="191">
        <v>1417435.1906063899</v>
      </c>
      <c r="E33" s="191">
        <v>27.257347950457099</v>
      </c>
    </row>
    <row r="34" spans="1:5" x14ac:dyDescent="0.25">
      <c r="A34" s="191" t="s">
        <v>34</v>
      </c>
      <c r="B34" s="191" t="s">
        <v>35</v>
      </c>
      <c r="C34" s="191" t="s">
        <v>22</v>
      </c>
      <c r="D34" s="191">
        <v>1355208.1688162</v>
      </c>
      <c r="E34" s="191">
        <v>8.77185082405936</v>
      </c>
    </row>
    <row r="35" spans="1:5" x14ac:dyDescent="0.25">
      <c r="A35" s="191" t="s">
        <v>36</v>
      </c>
      <c r="B35" s="191" t="s">
        <v>37</v>
      </c>
      <c r="C35" s="191" t="s">
        <v>21</v>
      </c>
      <c r="D35" s="191">
        <v>1366773.45609295</v>
      </c>
      <c r="E35" s="191">
        <v>25.546186367309598</v>
      </c>
    </row>
    <row r="36" spans="1:5" x14ac:dyDescent="0.25">
      <c r="A36" s="191" t="s">
        <v>36</v>
      </c>
      <c r="B36" s="191" t="s">
        <v>37</v>
      </c>
      <c r="C36" s="191" t="s">
        <v>22</v>
      </c>
      <c r="D36" s="191">
        <v>806415.906566169</v>
      </c>
      <c r="E36" s="191">
        <v>15.414285539771701</v>
      </c>
    </row>
    <row r="37" spans="1:5" x14ac:dyDescent="0.25">
      <c r="A37" s="191" t="s">
        <v>38</v>
      </c>
      <c r="B37" s="191" t="s">
        <v>39</v>
      </c>
      <c r="C37" s="191" t="s">
        <v>21</v>
      </c>
      <c r="D37" s="191">
        <v>1195171.0484748399</v>
      </c>
      <c r="E37" s="191">
        <v>29.773891981348601</v>
      </c>
    </row>
    <row r="38" spans="1:5" x14ac:dyDescent="0.25">
      <c r="A38" s="191" t="s">
        <v>38</v>
      </c>
      <c r="B38" s="191" t="s">
        <v>39</v>
      </c>
      <c r="C38" s="191" t="s">
        <v>22</v>
      </c>
      <c r="D38" s="191">
        <v>1003226.74700797</v>
      </c>
      <c r="E38" s="191">
        <v>23.0959430344545</v>
      </c>
    </row>
    <row r="39" spans="1:5" x14ac:dyDescent="0.25">
      <c r="A39" s="191" t="s">
        <v>40</v>
      </c>
      <c r="B39" s="191" t="s">
        <v>41</v>
      </c>
      <c r="C39" s="191" t="s">
        <v>21</v>
      </c>
      <c r="D39" s="191">
        <v>658955.55503301602</v>
      </c>
      <c r="E39" s="191">
        <v>42.199044545730303</v>
      </c>
    </row>
    <row r="40" spans="1:5" x14ac:dyDescent="0.25">
      <c r="A40" s="191" t="s">
        <v>40</v>
      </c>
      <c r="B40" s="191" t="s">
        <v>41</v>
      </c>
      <c r="C40" s="191" t="s">
        <v>22</v>
      </c>
      <c r="D40" s="191">
        <v>759234.04593840102</v>
      </c>
      <c r="E40" s="191">
        <v>21.107762757293099</v>
      </c>
    </row>
    <row r="41" spans="1:5" x14ac:dyDescent="0.25">
      <c r="A41" s="191" t="s">
        <v>42</v>
      </c>
      <c r="B41" s="191" t="s">
        <v>43</v>
      </c>
      <c r="C41" s="191" t="s">
        <v>21</v>
      </c>
      <c r="D41" s="191">
        <v>683590.64364545897</v>
      </c>
      <c r="E41" s="191">
        <v>34.587678303215</v>
      </c>
    </row>
    <row r="42" spans="1:5" x14ac:dyDescent="0.25">
      <c r="A42" s="191" t="s">
        <v>42</v>
      </c>
      <c r="B42" s="191" t="s">
        <v>43</v>
      </c>
      <c r="C42" s="191" t="s">
        <v>22</v>
      </c>
      <c r="D42" s="191">
        <v>785545.97815533704</v>
      </c>
      <c r="E42" s="191">
        <v>16.6403061756765</v>
      </c>
    </row>
    <row r="43" spans="1:5" x14ac:dyDescent="0.25">
      <c r="A43" s="191" t="s">
        <v>44</v>
      </c>
      <c r="B43" s="191" t="s">
        <v>45</v>
      </c>
      <c r="C43" s="191" t="s">
        <v>21</v>
      </c>
      <c r="D43" s="191">
        <v>1213178.5578977901</v>
      </c>
      <c r="E43" s="191">
        <v>30.036335857249099</v>
      </c>
    </row>
    <row r="44" spans="1:5" x14ac:dyDescent="0.25">
      <c r="A44" s="191" t="s">
        <v>44</v>
      </c>
      <c r="B44" s="191" t="s">
        <v>45</v>
      </c>
      <c r="C44" s="191" t="s">
        <v>22</v>
      </c>
      <c r="D44" s="191">
        <v>1102301.6314823299</v>
      </c>
      <c r="E44" s="191">
        <v>15.6723452801289</v>
      </c>
    </row>
    <row r="45" spans="1:5" x14ac:dyDescent="0.25">
      <c r="A45" t="s">
        <v>25</v>
      </c>
    </row>
    <row r="46" spans="1:5" x14ac:dyDescent="0.25">
      <c r="A46" t="s">
        <v>26</v>
      </c>
    </row>
    <row r="47" spans="1:5" x14ac:dyDescent="0.25">
      <c r="A47" t="s">
        <v>27</v>
      </c>
    </row>
    <row r="48" spans="1:5" x14ac:dyDescent="0.25">
      <c r="A48" t="s">
        <v>28</v>
      </c>
    </row>
    <row r="49" spans="1:5" x14ac:dyDescent="0.25">
      <c r="A49" t="s">
        <v>29</v>
      </c>
    </row>
    <row r="52" spans="1:5" x14ac:dyDescent="0.25">
      <c r="E52" s="7" t="str">
        <f>HYPERLINK("#'Indice'!A1", "Ir al índice")</f>
        <v>Ir al índice</v>
      </c>
    </row>
    <row r="53" spans="1:5" ht="17.25" x14ac:dyDescent="0.3">
      <c r="A53" s="4" t="s">
        <v>563</v>
      </c>
    </row>
    <row r="54" spans="1:5" x14ac:dyDescent="0.25">
      <c r="A54" s="5" t="s">
        <v>9</v>
      </c>
      <c r="B54" s="5" t="s">
        <v>10</v>
      </c>
      <c r="C54" s="5" t="s">
        <v>678</v>
      </c>
      <c r="D54" s="5" t="s">
        <v>301</v>
      </c>
      <c r="E54" s="5" t="s">
        <v>302</v>
      </c>
    </row>
    <row r="55" spans="1:5" x14ac:dyDescent="0.25">
      <c r="A55" s="192" t="s">
        <v>19</v>
      </c>
      <c r="B55" s="192" t="s">
        <v>20</v>
      </c>
      <c r="C55" s="192" t="s">
        <v>21</v>
      </c>
      <c r="D55" s="192">
        <v>1022049.81867424</v>
      </c>
      <c r="E55" s="192">
        <v>10.925536775402399</v>
      </c>
    </row>
    <row r="56" spans="1:5" x14ac:dyDescent="0.25">
      <c r="A56" s="192" t="s">
        <v>19</v>
      </c>
      <c r="B56" s="192" t="s">
        <v>20</v>
      </c>
      <c r="C56" s="192" t="s">
        <v>22</v>
      </c>
      <c r="D56" s="192">
        <v>1022810.1874958</v>
      </c>
      <c r="E56" s="192">
        <v>9.2586487133101301</v>
      </c>
    </row>
    <row r="57" spans="1:5" x14ac:dyDescent="0.25">
      <c r="A57" s="192" t="s">
        <v>47</v>
      </c>
      <c r="B57" s="192" t="s">
        <v>48</v>
      </c>
      <c r="C57" s="192" t="s">
        <v>21</v>
      </c>
      <c r="D57" s="192">
        <v>1102028.69118969</v>
      </c>
      <c r="E57" s="192">
        <v>26.994136339276601</v>
      </c>
    </row>
    <row r="58" spans="1:5" x14ac:dyDescent="0.25">
      <c r="A58" s="192" t="s">
        <v>47</v>
      </c>
      <c r="B58" s="192" t="s">
        <v>48</v>
      </c>
      <c r="C58" s="192" t="s">
        <v>22</v>
      </c>
      <c r="D58" s="192">
        <v>2092817.0688815401</v>
      </c>
      <c r="E58" s="192">
        <v>22.211871438555399</v>
      </c>
    </row>
    <row r="59" spans="1:5" x14ac:dyDescent="0.25">
      <c r="A59" s="192" t="s">
        <v>49</v>
      </c>
      <c r="B59" s="192" t="s">
        <v>50</v>
      </c>
      <c r="C59" s="192" t="s">
        <v>21</v>
      </c>
      <c r="D59" s="192">
        <v>1221357.52327976</v>
      </c>
      <c r="E59" s="192">
        <v>35.938053083224602</v>
      </c>
    </row>
    <row r="60" spans="1:5" x14ac:dyDescent="0.25">
      <c r="A60" s="192" t="s">
        <v>49</v>
      </c>
      <c r="B60" s="192" t="s">
        <v>50</v>
      </c>
      <c r="C60" s="192" t="s">
        <v>22</v>
      </c>
      <c r="D60" s="192">
        <v>1383256.63157854</v>
      </c>
      <c r="E60" s="192">
        <v>14.008809779767599</v>
      </c>
    </row>
    <row r="61" spans="1:5" x14ac:dyDescent="0.25">
      <c r="A61" s="192" t="s">
        <v>34</v>
      </c>
      <c r="B61" s="192" t="s">
        <v>35</v>
      </c>
      <c r="C61" s="192" t="s">
        <v>21</v>
      </c>
      <c r="D61" s="192">
        <v>1138774.44277687</v>
      </c>
      <c r="E61" s="192">
        <v>56.415678140612101</v>
      </c>
    </row>
    <row r="62" spans="1:5" x14ac:dyDescent="0.25">
      <c r="A62" s="192" t="s">
        <v>34</v>
      </c>
      <c r="B62" s="192" t="s">
        <v>35</v>
      </c>
      <c r="C62" s="192" t="s">
        <v>22</v>
      </c>
      <c r="D62" s="192">
        <v>1184254.19804544</v>
      </c>
      <c r="E62" s="192">
        <v>14.573551253741201</v>
      </c>
    </row>
    <row r="63" spans="1:5" x14ac:dyDescent="0.25">
      <c r="A63" s="192" t="s">
        <v>51</v>
      </c>
      <c r="B63" s="192" t="s">
        <v>52</v>
      </c>
      <c r="C63" s="192" t="s">
        <v>21</v>
      </c>
      <c r="D63" s="192">
        <v>447008.04759441002</v>
      </c>
      <c r="E63" s="192">
        <v>67.379215644911994</v>
      </c>
    </row>
    <row r="64" spans="1:5" x14ac:dyDescent="0.25">
      <c r="A64" s="192" t="s">
        <v>51</v>
      </c>
      <c r="B64" s="192" t="s">
        <v>52</v>
      </c>
      <c r="C64" s="192" t="s">
        <v>22</v>
      </c>
      <c r="D64" s="192">
        <v>428911.88409249502</v>
      </c>
      <c r="E64" s="192">
        <v>27.620512095232101</v>
      </c>
    </row>
    <row r="65" spans="1:5" x14ac:dyDescent="0.25">
      <c r="A65" s="192" t="s">
        <v>53</v>
      </c>
      <c r="B65" s="192" t="s">
        <v>54</v>
      </c>
      <c r="C65" s="192" t="s">
        <v>21</v>
      </c>
      <c r="D65" s="192">
        <v>576973.13080885995</v>
      </c>
      <c r="E65" s="192">
        <v>39.861934467384003</v>
      </c>
    </row>
    <row r="66" spans="1:5" x14ac:dyDescent="0.25">
      <c r="A66" s="192" t="s">
        <v>53</v>
      </c>
      <c r="B66" s="192" t="s">
        <v>54</v>
      </c>
      <c r="C66" s="192" t="s">
        <v>22</v>
      </c>
      <c r="D66" s="192">
        <v>1000115.0566437599</v>
      </c>
      <c r="E66" s="192">
        <v>16.6418559427782</v>
      </c>
    </row>
    <row r="67" spans="1:5" x14ac:dyDescent="0.25">
      <c r="A67" s="192" t="s">
        <v>36</v>
      </c>
      <c r="B67" s="192" t="s">
        <v>37</v>
      </c>
      <c r="C67" s="192" t="s">
        <v>21</v>
      </c>
      <c r="D67" s="192">
        <v>1374499.4114031</v>
      </c>
      <c r="E67" s="192">
        <v>26.607028666630701</v>
      </c>
    </row>
    <row r="68" spans="1:5" x14ac:dyDescent="0.25">
      <c r="A68" s="192" t="s">
        <v>36</v>
      </c>
      <c r="B68" s="192" t="s">
        <v>37</v>
      </c>
      <c r="C68" s="192" t="s">
        <v>22</v>
      </c>
      <c r="D68" s="192">
        <v>805687.10929531895</v>
      </c>
      <c r="E68" s="192">
        <v>15.748577132089601</v>
      </c>
    </row>
    <row r="69" spans="1:5" x14ac:dyDescent="0.25">
      <c r="A69" s="192" t="s">
        <v>55</v>
      </c>
      <c r="B69" s="192" t="s">
        <v>56</v>
      </c>
      <c r="C69" s="192" t="s">
        <v>21</v>
      </c>
      <c r="D69" s="192">
        <v>626950.80168992898</v>
      </c>
      <c r="E69" s="192">
        <v>41.261680169381698</v>
      </c>
    </row>
    <row r="70" spans="1:5" x14ac:dyDescent="0.25">
      <c r="A70" s="192" t="s">
        <v>55</v>
      </c>
      <c r="B70" s="192" t="s">
        <v>56</v>
      </c>
      <c r="C70" s="192" t="s">
        <v>22</v>
      </c>
      <c r="D70" s="192">
        <v>1185848.28365107</v>
      </c>
      <c r="E70" s="192">
        <v>12.1585683152061</v>
      </c>
    </row>
    <row r="71" spans="1:5" x14ac:dyDescent="0.25">
      <c r="A71" s="192" t="s">
        <v>57</v>
      </c>
      <c r="B71" s="192" t="s">
        <v>58</v>
      </c>
      <c r="C71" s="192" t="s">
        <v>22</v>
      </c>
      <c r="D71" s="192">
        <v>1111202.05552301</v>
      </c>
      <c r="E71" s="192">
        <v>24.063303496674202</v>
      </c>
    </row>
    <row r="72" spans="1:5" x14ac:dyDescent="0.25">
      <c r="A72" s="192" t="s">
        <v>38</v>
      </c>
      <c r="B72" s="192" t="s">
        <v>39</v>
      </c>
      <c r="C72" s="192" t="s">
        <v>22</v>
      </c>
      <c r="D72" s="192">
        <v>1084389.11186211</v>
      </c>
      <c r="E72" s="192">
        <v>46.348829441817799</v>
      </c>
    </row>
    <row r="73" spans="1:5" x14ac:dyDescent="0.25">
      <c r="A73" s="192" t="s">
        <v>59</v>
      </c>
      <c r="B73" s="192" t="s">
        <v>60</v>
      </c>
      <c r="C73" s="192" t="s">
        <v>21</v>
      </c>
      <c r="D73" s="192">
        <v>160000</v>
      </c>
      <c r="E73" s="192">
        <v>0</v>
      </c>
    </row>
    <row r="74" spans="1:5" x14ac:dyDescent="0.25">
      <c r="A74" s="192" t="s">
        <v>59</v>
      </c>
      <c r="B74" s="192" t="s">
        <v>60</v>
      </c>
      <c r="C74" s="192" t="s">
        <v>22</v>
      </c>
      <c r="D74" s="192">
        <v>1499254.55023996</v>
      </c>
      <c r="E74" s="192">
        <v>37.410142006686897</v>
      </c>
    </row>
    <row r="75" spans="1:5" x14ac:dyDescent="0.25">
      <c r="A75" s="192" t="s">
        <v>40</v>
      </c>
      <c r="B75" s="192" t="s">
        <v>41</v>
      </c>
      <c r="C75" s="192" t="s">
        <v>22</v>
      </c>
      <c r="D75" s="192">
        <v>763024.31109073805</v>
      </c>
      <c r="E75" s="192">
        <v>21.449086826669699</v>
      </c>
    </row>
    <row r="76" spans="1:5" x14ac:dyDescent="0.25">
      <c r="A76" s="192" t="s">
        <v>61</v>
      </c>
      <c r="B76" s="192" t="s">
        <v>62</v>
      </c>
      <c r="C76" s="192" t="s">
        <v>22</v>
      </c>
      <c r="D76" s="192">
        <v>1109383.56940941</v>
      </c>
      <c r="E76" s="192">
        <v>14.2802198506533</v>
      </c>
    </row>
    <row r="77" spans="1:5" x14ac:dyDescent="0.25">
      <c r="A77" s="192" t="s">
        <v>42</v>
      </c>
      <c r="B77" s="192" t="s">
        <v>43</v>
      </c>
      <c r="C77" s="192" t="s">
        <v>21</v>
      </c>
      <c r="D77" s="192">
        <v>679195.79134853499</v>
      </c>
      <c r="E77" s="192">
        <v>34.987931894955999</v>
      </c>
    </row>
    <row r="78" spans="1:5" x14ac:dyDescent="0.25">
      <c r="A78" s="192" t="s">
        <v>42</v>
      </c>
      <c r="B78" s="192" t="s">
        <v>43</v>
      </c>
      <c r="C78" s="192" t="s">
        <v>22</v>
      </c>
      <c r="D78" s="192">
        <v>783588.37849274301</v>
      </c>
      <c r="E78" s="192">
        <v>16.7631359530771</v>
      </c>
    </row>
    <row r="79" spans="1:5" x14ac:dyDescent="0.25">
      <c r="A79" s="192" t="s">
        <v>44</v>
      </c>
      <c r="B79" s="192" t="s">
        <v>45</v>
      </c>
      <c r="C79" s="192" t="s">
        <v>21</v>
      </c>
      <c r="D79" s="192">
        <v>1213178.5578977901</v>
      </c>
      <c r="E79" s="192">
        <v>30.036335857249099</v>
      </c>
    </row>
    <row r="80" spans="1:5" x14ac:dyDescent="0.25">
      <c r="A80" s="192" t="s">
        <v>44</v>
      </c>
      <c r="B80" s="192" t="s">
        <v>45</v>
      </c>
      <c r="C80" s="192" t="s">
        <v>22</v>
      </c>
      <c r="D80" s="192">
        <v>959531.90959683701</v>
      </c>
      <c r="E80" s="192">
        <v>14.5588580078864</v>
      </c>
    </row>
    <row r="81" spans="1:5" x14ac:dyDescent="0.25">
      <c r="A81" s="192" t="s">
        <v>63</v>
      </c>
      <c r="B81" s="192" t="s">
        <v>64</v>
      </c>
      <c r="C81" s="192" t="s">
        <v>21</v>
      </c>
      <c r="D81" s="192">
        <v>1913103.5828843601</v>
      </c>
      <c r="E81" s="192">
        <v>0.307283110128099</v>
      </c>
    </row>
    <row r="82" spans="1:5" x14ac:dyDescent="0.25">
      <c r="A82" s="192" t="s">
        <v>63</v>
      </c>
      <c r="B82" s="192" t="s">
        <v>64</v>
      </c>
      <c r="C82" s="192" t="s">
        <v>22</v>
      </c>
      <c r="D82" s="192">
        <v>765044.47820774699</v>
      </c>
      <c r="E82" s="192">
        <v>19.552625996523201</v>
      </c>
    </row>
    <row r="83" spans="1:5" x14ac:dyDescent="0.25">
      <c r="A83" s="192" t="s">
        <v>65</v>
      </c>
      <c r="B83" s="192" t="s">
        <v>66</v>
      </c>
      <c r="C83" s="192" t="s">
        <v>21</v>
      </c>
      <c r="D83" s="192">
        <v>2566541.07379132</v>
      </c>
      <c r="E83" s="192">
        <v>56.440439518646997</v>
      </c>
    </row>
    <row r="84" spans="1:5" x14ac:dyDescent="0.25">
      <c r="A84" s="192" t="s">
        <v>65</v>
      </c>
      <c r="B84" s="192" t="s">
        <v>66</v>
      </c>
      <c r="C84" s="192" t="s">
        <v>22</v>
      </c>
      <c r="D84" s="192">
        <v>1210628.4418581701</v>
      </c>
      <c r="E84" s="192">
        <v>14.1289002401458</v>
      </c>
    </row>
    <row r="85" spans="1:5" x14ac:dyDescent="0.25">
      <c r="A85" s="192" t="s">
        <v>67</v>
      </c>
      <c r="B85" s="192" t="s">
        <v>68</v>
      </c>
      <c r="C85" s="192" t="s">
        <v>22</v>
      </c>
      <c r="D85" s="192">
        <v>817518.80092803203</v>
      </c>
      <c r="E85" s="192">
        <v>30.350748365808201</v>
      </c>
    </row>
    <row r="86" spans="1:5" x14ac:dyDescent="0.25">
      <c r="A86" s="192" t="s">
        <v>69</v>
      </c>
      <c r="B86" s="192" t="s">
        <v>70</v>
      </c>
      <c r="C86" s="192" t="s">
        <v>21</v>
      </c>
      <c r="D86" s="192">
        <v>508266.20873089501</v>
      </c>
      <c r="E86" s="192">
        <v>68.900674453049405</v>
      </c>
    </row>
    <row r="87" spans="1:5" x14ac:dyDescent="0.25">
      <c r="A87" s="192" t="s">
        <v>69</v>
      </c>
      <c r="B87" s="192" t="s">
        <v>70</v>
      </c>
      <c r="C87" s="192" t="s">
        <v>22</v>
      </c>
      <c r="D87" s="192">
        <v>1245539.3995547299</v>
      </c>
      <c r="E87" s="192">
        <v>12.3688797765549</v>
      </c>
    </row>
    <row r="88" spans="1:5" x14ac:dyDescent="0.25">
      <c r="A88" s="192" t="s">
        <v>71</v>
      </c>
      <c r="B88" s="192" t="s">
        <v>72</v>
      </c>
      <c r="C88" s="192" t="s">
        <v>22</v>
      </c>
      <c r="D88" s="192">
        <v>961402.90698938898</v>
      </c>
      <c r="E88" s="192">
        <v>18.027397072762799</v>
      </c>
    </row>
    <row r="89" spans="1:5" x14ac:dyDescent="0.25">
      <c r="A89" s="192" t="s">
        <v>73</v>
      </c>
      <c r="B89" s="192" t="s">
        <v>74</v>
      </c>
      <c r="C89" s="192" t="s">
        <v>21</v>
      </c>
      <c r="D89" s="192">
        <v>2390472.9569717199</v>
      </c>
      <c r="E89" s="192">
        <v>19.062981072091699</v>
      </c>
    </row>
    <row r="90" spans="1:5" x14ac:dyDescent="0.25">
      <c r="A90" s="192" t="s">
        <v>73</v>
      </c>
      <c r="B90" s="192" t="s">
        <v>74</v>
      </c>
      <c r="C90" s="192" t="s">
        <v>22</v>
      </c>
      <c r="D90" s="192">
        <v>1536567.46461963</v>
      </c>
      <c r="E90" s="192">
        <v>12.613256334304699</v>
      </c>
    </row>
    <row r="91" spans="1:5" x14ac:dyDescent="0.25">
      <c r="A91" t="s">
        <v>25</v>
      </c>
    </row>
    <row r="92" spans="1:5" x14ac:dyDescent="0.25">
      <c r="A92" t="s">
        <v>26</v>
      </c>
    </row>
    <row r="93" spans="1:5" x14ac:dyDescent="0.25">
      <c r="A93" t="s">
        <v>27</v>
      </c>
    </row>
    <row r="94" spans="1:5" x14ac:dyDescent="0.25">
      <c r="A94" t="s">
        <v>28</v>
      </c>
    </row>
    <row r="95" spans="1:5" x14ac:dyDescent="0.25">
      <c r="A95" t="s">
        <v>29</v>
      </c>
    </row>
    <row r="98" spans="1:5" x14ac:dyDescent="0.25">
      <c r="E98" s="7" t="str">
        <f>HYPERLINK("#'Indice'!A1", "Ir al índice")</f>
        <v>Ir al índice</v>
      </c>
    </row>
    <row r="99" spans="1:5" ht="17.25" x14ac:dyDescent="0.3">
      <c r="A99" s="4" t="s">
        <v>564</v>
      </c>
    </row>
    <row r="100" spans="1:5" x14ac:dyDescent="0.25">
      <c r="A100" s="5" t="s">
        <v>9</v>
      </c>
      <c r="B100" s="5" t="s">
        <v>76</v>
      </c>
      <c r="C100" s="5" t="s">
        <v>678</v>
      </c>
      <c r="D100" s="5" t="s">
        <v>301</v>
      </c>
      <c r="E100" s="5" t="s">
        <v>302</v>
      </c>
    </row>
    <row r="101" spans="1:5" x14ac:dyDescent="0.25">
      <c r="A101" s="193" t="s">
        <v>77</v>
      </c>
      <c r="B101" s="193" t="s">
        <v>78</v>
      </c>
      <c r="C101" s="193" t="s">
        <v>21</v>
      </c>
      <c r="D101" s="193">
        <v>985367.79810631694</v>
      </c>
      <c r="E101" s="193">
        <v>37.937484185887698</v>
      </c>
    </row>
    <row r="102" spans="1:5" x14ac:dyDescent="0.25">
      <c r="A102" s="193" t="s">
        <v>77</v>
      </c>
      <c r="B102" s="193" t="s">
        <v>78</v>
      </c>
      <c r="C102" s="193" t="s">
        <v>22</v>
      </c>
      <c r="D102" s="193">
        <v>1103694.1345337101</v>
      </c>
      <c r="E102" s="193">
        <v>24.115534573224899</v>
      </c>
    </row>
    <row r="103" spans="1:5" x14ac:dyDescent="0.25">
      <c r="A103" s="193" t="s">
        <v>79</v>
      </c>
      <c r="B103" s="193" t="s">
        <v>80</v>
      </c>
      <c r="C103" s="193" t="s">
        <v>21</v>
      </c>
      <c r="D103" s="193">
        <v>543568.70406086603</v>
      </c>
      <c r="E103" s="193">
        <v>32.715473542142497</v>
      </c>
    </row>
    <row r="104" spans="1:5" x14ac:dyDescent="0.25">
      <c r="A104" s="193" t="s">
        <v>79</v>
      </c>
      <c r="B104" s="193" t="s">
        <v>80</v>
      </c>
      <c r="C104" s="193" t="s">
        <v>22</v>
      </c>
      <c r="D104" s="193">
        <v>1855747.93469177</v>
      </c>
      <c r="E104" s="193">
        <v>28.380091798050401</v>
      </c>
    </row>
    <row r="105" spans="1:5" x14ac:dyDescent="0.25">
      <c r="A105" s="193" t="s">
        <v>81</v>
      </c>
      <c r="B105" s="193" t="s">
        <v>82</v>
      </c>
      <c r="C105" s="193" t="s">
        <v>21</v>
      </c>
      <c r="D105" s="193">
        <v>1832970.1675245001</v>
      </c>
      <c r="E105" s="193">
        <v>47.274184842595297</v>
      </c>
    </row>
    <row r="106" spans="1:5" x14ac:dyDescent="0.25">
      <c r="A106" s="193" t="s">
        <v>81</v>
      </c>
      <c r="B106" s="193" t="s">
        <v>82</v>
      </c>
      <c r="C106" s="193" t="s">
        <v>22</v>
      </c>
      <c r="D106" s="193">
        <v>937937.25385642296</v>
      </c>
      <c r="E106" s="193">
        <v>9.4476840988423305</v>
      </c>
    </row>
    <row r="107" spans="1:5" x14ac:dyDescent="0.25">
      <c r="A107" s="193" t="s">
        <v>83</v>
      </c>
      <c r="B107" s="193" t="s">
        <v>84</v>
      </c>
      <c r="C107" s="193" t="s">
        <v>21</v>
      </c>
      <c r="D107" s="193">
        <v>646449.43589421303</v>
      </c>
      <c r="E107" s="193">
        <v>23.944140077369699</v>
      </c>
    </row>
    <row r="108" spans="1:5" x14ac:dyDescent="0.25">
      <c r="A108" s="193" t="s">
        <v>83</v>
      </c>
      <c r="B108" s="193" t="s">
        <v>84</v>
      </c>
      <c r="C108" s="193" t="s">
        <v>22</v>
      </c>
      <c r="D108" s="193">
        <v>834169.03268667299</v>
      </c>
      <c r="E108" s="193">
        <v>13.5664581715497</v>
      </c>
    </row>
    <row r="109" spans="1:5" x14ac:dyDescent="0.25">
      <c r="A109" s="193" t="s">
        <v>85</v>
      </c>
      <c r="B109" s="193" t="s">
        <v>86</v>
      </c>
      <c r="C109" s="193" t="s">
        <v>21</v>
      </c>
      <c r="D109" s="193">
        <v>1454272.30792553</v>
      </c>
      <c r="E109" s="193">
        <v>35.485875777056101</v>
      </c>
    </row>
    <row r="110" spans="1:5" x14ac:dyDescent="0.25">
      <c r="A110" s="193" t="s">
        <v>85</v>
      </c>
      <c r="B110" s="193" t="s">
        <v>86</v>
      </c>
      <c r="C110" s="193" t="s">
        <v>22</v>
      </c>
      <c r="D110" s="193">
        <v>1806657.3471607901</v>
      </c>
      <c r="E110" s="193">
        <v>44.108004549688701</v>
      </c>
    </row>
    <row r="111" spans="1:5" x14ac:dyDescent="0.25">
      <c r="A111" s="193" t="s">
        <v>87</v>
      </c>
      <c r="B111" s="193" t="s">
        <v>88</v>
      </c>
      <c r="C111" s="193" t="s">
        <v>21</v>
      </c>
      <c r="D111" s="193">
        <v>856052.63591455598</v>
      </c>
      <c r="E111" s="193">
        <v>12.278092063974499</v>
      </c>
    </row>
    <row r="112" spans="1:5" x14ac:dyDescent="0.25">
      <c r="A112" s="193" t="s">
        <v>87</v>
      </c>
      <c r="B112" s="193" t="s">
        <v>88</v>
      </c>
      <c r="C112" s="193" t="s">
        <v>22</v>
      </c>
      <c r="D112" s="193">
        <v>548553.45792712097</v>
      </c>
      <c r="E112" s="193">
        <v>10.205612275157501</v>
      </c>
    </row>
    <row r="113" spans="1:5" x14ac:dyDescent="0.25">
      <c r="A113" s="193" t="s">
        <v>89</v>
      </c>
      <c r="B113" s="193" t="s">
        <v>90</v>
      </c>
      <c r="C113" s="193" t="s">
        <v>21</v>
      </c>
      <c r="D113" s="193">
        <v>1076611.05752752</v>
      </c>
      <c r="E113" s="193">
        <v>12.5035940733021</v>
      </c>
    </row>
    <row r="114" spans="1:5" x14ac:dyDescent="0.25">
      <c r="A114" s="193" t="s">
        <v>89</v>
      </c>
      <c r="B114" s="193" t="s">
        <v>90</v>
      </c>
      <c r="C114" s="193" t="s">
        <v>22</v>
      </c>
      <c r="D114" s="193">
        <v>1028083.04840735</v>
      </c>
      <c r="E114" s="193">
        <v>10.3005724035102</v>
      </c>
    </row>
    <row r="115" spans="1:5" x14ac:dyDescent="0.25">
      <c r="A115" s="193" t="s">
        <v>91</v>
      </c>
      <c r="B115" s="193" t="s">
        <v>92</v>
      </c>
      <c r="C115" s="193" t="s">
        <v>21</v>
      </c>
      <c r="D115" s="193">
        <v>896068.50941051601</v>
      </c>
      <c r="E115" s="193">
        <v>31.1907975470622</v>
      </c>
    </row>
    <row r="116" spans="1:5" x14ac:dyDescent="0.25">
      <c r="A116" s="193" t="s">
        <v>91</v>
      </c>
      <c r="B116" s="193" t="s">
        <v>92</v>
      </c>
      <c r="C116" s="193" t="s">
        <v>22</v>
      </c>
      <c r="D116" s="193">
        <v>854567.54365610296</v>
      </c>
      <c r="E116" s="193">
        <v>15.1322677170854</v>
      </c>
    </row>
    <row r="117" spans="1:5" x14ac:dyDescent="0.25">
      <c r="A117" s="193" t="s">
        <v>93</v>
      </c>
      <c r="B117" s="193" t="s">
        <v>94</v>
      </c>
      <c r="C117" s="193" t="s">
        <v>21</v>
      </c>
      <c r="D117" s="193">
        <v>929303.91759564402</v>
      </c>
      <c r="E117" s="193">
        <v>31.6870326431306</v>
      </c>
    </row>
    <row r="118" spans="1:5" x14ac:dyDescent="0.25">
      <c r="A118" s="193" t="s">
        <v>93</v>
      </c>
      <c r="B118" s="193" t="s">
        <v>94</v>
      </c>
      <c r="C118" s="193" t="s">
        <v>22</v>
      </c>
      <c r="D118" s="193">
        <v>1123928.7866736201</v>
      </c>
      <c r="E118" s="193">
        <v>27.002748325342601</v>
      </c>
    </row>
    <row r="119" spans="1:5" x14ac:dyDescent="0.25">
      <c r="A119" s="193" t="s">
        <v>95</v>
      </c>
      <c r="B119" s="193" t="s">
        <v>96</v>
      </c>
      <c r="C119" s="193" t="s">
        <v>21</v>
      </c>
      <c r="D119" s="193">
        <v>636040.92919990094</v>
      </c>
      <c r="E119" s="193">
        <v>36.561870534653501</v>
      </c>
    </row>
    <row r="120" spans="1:5" x14ac:dyDescent="0.25">
      <c r="A120" s="193" t="s">
        <v>95</v>
      </c>
      <c r="B120" s="193" t="s">
        <v>96</v>
      </c>
      <c r="C120" s="193" t="s">
        <v>22</v>
      </c>
      <c r="D120" s="193">
        <v>946264.29471082997</v>
      </c>
      <c r="E120" s="193">
        <v>12.643698081887401</v>
      </c>
    </row>
    <row r="121" spans="1:5" x14ac:dyDescent="0.25">
      <c r="A121" s="193" t="s">
        <v>97</v>
      </c>
      <c r="B121" s="193" t="s">
        <v>98</v>
      </c>
      <c r="C121" s="193" t="s">
        <v>21</v>
      </c>
      <c r="D121" s="193">
        <v>676099.01262823504</v>
      </c>
      <c r="E121" s="193">
        <v>22.886016209735399</v>
      </c>
    </row>
    <row r="122" spans="1:5" x14ac:dyDescent="0.25">
      <c r="A122" s="193" t="s">
        <v>97</v>
      </c>
      <c r="B122" s="193" t="s">
        <v>98</v>
      </c>
      <c r="C122" s="193" t="s">
        <v>22</v>
      </c>
      <c r="D122" s="193">
        <v>1022853.68274538</v>
      </c>
      <c r="E122" s="193">
        <v>25.884834556251501</v>
      </c>
    </row>
    <row r="123" spans="1:5" x14ac:dyDescent="0.25">
      <c r="A123" s="193" t="s">
        <v>99</v>
      </c>
      <c r="B123" s="193" t="s">
        <v>100</v>
      </c>
      <c r="C123" s="193" t="s">
        <v>22</v>
      </c>
      <c r="D123" s="193">
        <v>615689.69803976105</v>
      </c>
      <c r="E123" s="193">
        <v>24.260154548452402</v>
      </c>
    </row>
    <row r="124" spans="1:5" x14ac:dyDescent="0.25">
      <c r="A124" s="193" t="s">
        <v>101</v>
      </c>
      <c r="B124" s="193" t="s">
        <v>102</v>
      </c>
      <c r="C124" s="193" t="s">
        <v>22</v>
      </c>
      <c r="D124" s="193">
        <v>927698.198554095</v>
      </c>
      <c r="E124" s="193">
        <v>14.5203522463911</v>
      </c>
    </row>
    <row r="125" spans="1:5" x14ac:dyDescent="0.25">
      <c r="A125" s="193" t="s">
        <v>103</v>
      </c>
      <c r="B125" s="193" t="s">
        <v>104</v>
      </c>
      <c r="C125" s="193" t="s">
        <v>21</v>
      </c>
      <c r="D125" s="193">
        <v>780560.93796613102</v>
      </c>
      <c r="E125" s="193">
        <v>51.452301682089001</v>
      </c>
    </row>
    <row r="126" spans="1:5" x14ac:dyDescent="0.25">
      <c r="A126" s="193" t="s">
        <v>103</v>
      </c>
      <c r="B126" s="193" t="s">
        <v>104</v>
      </c>
      <c r="C126" s="193" t="s">
        <v>22</v>
      </c>
      <c r="D126" s="193">
        <v>726942.95137063204</v>
      </c>
      <c r="E126" s="193">
        <v>12.3791985912399</v>
      </c>
    </row>
    <row r="127" spans="1:5" x14ac:dyDescent="0.25">
      <c r="A127" s="193" t="s">
        <v>105</v>
      </c>
      <c r="B127" s="193" t="s">
        <v>106</v>
      </c>
      <c r="C127" s="193" t="s">
        <v>21</v>
      </c>
      <c r="D127" s="193">
        <v>975089.60511676897</v>
      </c>
      <c r="E127" s="193">
        <v>40.081185903226498</v>
      </c>
    </row>
    <row r="128" spans="1:5" x14ac:dyDescent="0.25">
      <c r="A128" s="193" t="s">
        <v>105</v>
      </c>
      <c r="B128" s="193" t="s">
        <v>106</v>
      </c>
      <c r="C128" s="193" t="s">
        <v>22</v>
      </c>
      <c r="D128" s="193">
        <v>834349.69299971696</v>
      </c>
      <c r="E128" s="193">
        <v>8.9257699441996596</v>
      </c>
    </row>
    <row r="129" spans="1:5" x14ac:dyDescent="0.25">
      <c r="A129" s="193" t="s">
        <v>107</v>
      </c>
      <c r="B129" s="193" t="s">
        <v>108</v>
      </c>
      <c r="C129" s="193" t="s">
        <v>21</v>
      </c>
      <c r="D129" s="193">
        <v>692808.27386181301</v>
      </c>
      <c r="E129" s="193">
        <v>35.616547483378604</v>
      </c>
    </row>
    <row r="130" spans="1:5" x14ac:dyDescent="0.25">
      <c r="A130" s="193" t="s">
        <v>107</v>
      </c>
      <c r="B130" s="193" t="s">
        <v>108</v>
      </c>
      <c r="C130" s="193" t="s">
        <v>22</v>
      </c>
      <c r="D130" s="193">
        <v>586519.49501608498</v>
      </c>
      <c r="E130" s="193">
        <v>12.755699823760599</v>
      </c>
    </row>
    <row r="131" spans="1:5" x14ac:dyDescent="0.25">
      <c r="A131" s="193" t="s">
        <v>109</v>
      </c>
      <c r="B131" s="193" t="s">
        <v>110</v>
      </c>
      <c r="C131" s="193" t="s">
        <v>21</v>
      </c>
      <c r="D131" s="193">
        <v>1075902.7223428499</v>
      </c>
      <c r="E131" s="193">
        <v>38.637741508910302</v>
      </c>
    </row>
    <row r="132" spans="1:5" x14ac:dyDescent="0.25">
      <c r="A132" s="193" t="s">
        <v>109</v>
      </c>
      <c r="B132" s="193" t="s">
        <v>110</v>
      </c>
      <c r="C132" s="193" t="s">
        <v>22</v>
      </c>
      <c r="D132" s="193">
        <v>1012926.8967865499</v>
      </c>
      <c r="E132" s="193">
        <v>11.8257298704874</v>
      </c>
    </row>
    <row r="133" spans="1:5" x14ac:dyDescent="0.25">
      <c r="A133" s="193" t="s">
        <v>111</v>
      </c>
      <c r="B133" s="193" t="s">
        <v>112</v>
      </c>
      <c r="C133" s="193" t="s">
        <v>21</v>
      </c>
      <c r="D133" s="193">
        <v>1167513.9787872001</v>
      </c>
      <c r="E133" s="193">
        <v>9.8759404483824298</v>
      </c>
    </row>
    <row r="134" spans="1:5" x14ac:dyDescent="0.25">
      <c r="A134" s="193" t="s">
        <v>111</v>
      </c>
      <c r="B134" s="193" t="s">
        <v>112</v>
      </c>
      <c r="C134" s="193" t="s">
        <v>22</v>
      </c>
      <c r="D134" s="193">
        <v>1196193.5166063199</v>
      </c>
      <c r="E134" s="193">
        <v>21.1321522119189</v>
      </c>
    </row>
    <row r="135" spans="1:5" x14ac:dyDescent="0.25">
      <c r="A135" s="193" t="s">
        <v>113</v>
      </c>
      <c r="B135" s="193" t="s">
        <v>114</v>
      </c>
      <c r="C135" s="193" t="s">
        <v>21</v>
      </c>
      <c r="D135" s="193">
        <v>854042.29419486003</v>
      </c>
      <c r="E135" s="193">
        <v>15.0286227663833</v>
      </c>
    </row>
    <row r="136" spans="1:5" x14ac:dyDescent="0.25">
      <c r="A136" s="193" t="s">
        <v>113</v>
      </c>
      <c r="B136" s="193" t="s">
        <v>114</v>
      </c>
      <c r="C136" s="193" t="s">
        <v>22</v>
      </c>
      <c r="D136" s="193">
        <v>795309.98567715602</v>
      </c>
      <c r="E136" s="193">
        <v>7.2467662457658202</v>
      </c>
    </row>
    <row r="137" spans="1:5" x14ac:dyDescent="0.25">
      <c r="A137" t="s">
        <v>25</v>
      </c>
    </row>
    <row r="138" spans="1:5" x14ac:dyDescent="0.25">
      <c r="A138" t="s">
        <v>26</v>
      </c>
    </row>
    <row r="139" spans="1:5" x14ac:dyDescent="0.25">
      <c r="A139" t="s">
        <v>27</v>
      </c>
    </row>
    <row r="140" spans="1:5" x14ac:dyDescent="0.25">
      <c r="A140" t="s">
        <v>28</v>
      </c>
    </row>
    <row r="141" spans="1:5" x14ac:dyDescent="0.25">
      <c r="A141" t="s">
        <v>29</v>
      </c>
    </row>
    <row r="144" spans="1:5" x14ac:dyDescent="0.25">
      <c r="E144" s="7" t="str">
        <f>HYPERLINK("#'Indice'!A1", "Ir al índice")</f>
        <v>Ir al índice</v>
      </c>
    </row>
    <row r="145" spans="1:5" ht="17.25" x14ac:dyDescent="0.3">
      <c r="A145" s="4" t="s">
        <v>565</v>
      </c>
    </row>
    <row r="146" spans="1:5" x14ac:dyDescent="0.25">
      <c r="A146" s="5" t="s">
        <v>9</v>
      </c>
      <c r="B146" s="5" t="s">
        <v>76</v>
      </c>
      <c r="C146" s="5" t="s">
        <v>678</v>
      </c>
      <c r="D146" s="5" t="s">
        <v>301</v>
      </c>
      <c r="E146" s="5" t="s">
        <v>302</v>
      </c>
    </row>
    <row r="147" spans="1:5" x14ac:dyDescent="0.25">
      <c r="A147" s="194" t="s">
        <v>77</v>
      </c>
      <c r="B147" s="194" t="s">
        <v>78</v>
      </c>
      <c r="C147" s="194" t="s">
        <v>21</v>
      </c>
      <c r="D147" s="194">
        <v>985367.79810631694</v>
      </c>
      <c r="E147" s="194">
        <v>37.937484185887698</v>
      </c>
    </row>
    <row r="148" spans="1:5" x14ac:dyDescent="0.25">
      <c r="A148" s="194" t="s">
        <v>77</v>
      </c>
      <c r="B148" s="194" t="s">
        <v>78</v>
      </c>
      <c r="C148" s="194" t="s">
        <v>22</v>
      </c>
      <c r="D148" s="194">
        <v>1103694.1345337101</v>
      </c>
      <c r="E148" s="194">
        <v>24.115534573224899</v>
      </c>
    </row>
    <row r="149" spans="1:5" x14ac:dyDescent="0.25">
      <c r="A149" s="194" t="s">
        <v>79</v>
      </c>
      <c r="B149" s="194" t="s">
        <v>80</v>
      </c>
      <c r="C149" s="194" t="s">
        <v>21</v>
      </c>
      <c r="D149" s="194">
        <v>543568.70406086603</v>
      </c>
      <c r="E149" s="194">
        <v>32.715473542142497</v>
      </c>
    </row>
    <row r="150" spans="1:5" x14ac:dyDescent="0.25">
      <c r="A150" s="194" t="s">
        <v>79</v>
      </c>
      <c r="B150" s="194" t="s">
        <v>80</v>
      </c>
      <c r="C150" s="194" t="s">
        <v>22</v>
      </c>
      <c r="D150" s="194">
        <v>1855747.93469177</v>
      </c>
      <c r="E150" s="194">
        <v>28.380091798050401</v>
      </c>
    </row>
    <row r="151" spans="1:5" x14ac:dyDescent="0.25">
      <c r="A151" s="194" t="s">
        <v>81</v>
      </c>
      <c r="B151" s="194" t="s">
        <v>82</v>
      </c>
      <c r="C151" s="194" t="s">
        <v>21</v>
      </c>
      <c r="D151" s="194">
        <v>1832970.1675245001</v>
      </c>
      <c r="E151" s="194">
        <v>47.274184842595297</v>
      </c>
    </row>
    <row r="152" spans="1:5" x14ac:dyDescent="0.25">
      <c r="A152" s="194" t="s">
        <v>81</v>
      </c>
      <c r="B152" s="194" t="s">
        <v>82</v>
      </c>
      <c r="C152" s="194" t="s">
        <v>22</v>
      </c>
      <c r="D152" s="194">
        <v>937937.25385642296</v>
      </c>
      <c r="E152" s="194">
        <v>9.4476840988423305</v>
      </c>
    </row>
    <row r="153" spans="1:5" x14ac:dyDescent="0.25">
      <c r="A153" s="194" t="s">
        <v>83</v>
      </c>
      <c r="B153" s="194" t="s">
        <v>84</v>
      </c>
      <c r="C153" s="194" t="s">
        <v>21</v>
      </c>
      <c r="D153" s="194">
        <v>646449.43589421303</v>
      </c>
      <c r="E153" s="194">
        <v>23.944140077369699</v>
      </c>
    </row>
    <row r="154" spans="1:5" x14ac:dyDescent="0.25">
      <c r="A154" s="194" t="s">
        <v>83</v>
      </c>
      <c r="B154" s="194" t="s">
        <v>84</v>
      </c>
      <c r="C154" s="194" t="s">
        <v>22</v>
      </c>
      <c r="D154" s="194">
        <v>834169.03268667299</v>
      </c>
      <c r="E154" s="194">
        <v>13.5664581715497</v>
      </c>
    </row>
    <row r="155" spans="1:5" x14ac:dyDescent="0.25">
      <c r="A155" s="194" t="s">
        <v>85</v>
      </c>
      <c r="B155" s="194" t="s">
        <v>86</v>
      </c>
      <c r="C155" s="194" t="s">
        <v>21</v>
      </c>
      <c r="D155" s="194">
        <v>1454272.30792553</v>
      </c>
      <c r="E155" s="194">
        <v>35.485875777056101</v>
      </c>
    </row>
    <row r="156" spans="1:5" x14ac:dyDescent="0.25">
      <c r="A156" s="194" t="s">
        <v>85</v>
      </c>
      <c r="B156" s="194" t="s">
        <v>86</v>
      </c>
      <c r="C156" s="194" t="s">
        <v>22</v>
      </c>
      <c r="D156" s="194">
        <v>1806657.3471607901</v>
      </c>
      <c r="E156" s="194">
        <v>44.108004549688701</v>
      </c>
    </row>
    <row r="157" spans="1:5" x14ac:dyDescent="0.25">
      <c r="A157" s="194" t="s">
        <v>87</v>
      </c>
      <c r="B157" s="194" t="s">
        <v>88</v>
      </c>
      <c r="C157" s="194" t="s">
        <v>21</v>
      </c>
      <c r="D157" s="194">
        <v>856052.63591455598</v>
      </c>
      <c r="E157" s="194">
        <v>12.278092063974499</v>
      </c>
    </row>
    <row r="158" spans="1:5" x14ac:dyDescent="0.25">
      <c r="A158" s="194" t="s">
        <v>87</v>
      </c>
      <c r="B158" s="194" t="s">
        <v>88</v>
      </c>
      <c r="C158" s="194" t="s">
        <v>22</v>
      </c>
      <c r="D158" s="194">
        <v>548553.45792712097</v>
      </c>
      <c r="E158" s="194">
        <v>10.205612275157501</v>
      </c>
    </row>
    <row r="159" spans="1:5" x14ac:dyDescent="0.25">
      <c r="A159" s="194" t="s">
        <v>89</v>
      </c>
      <c r="B159" s="194" t="s">
        <v>90</v>
      </c>
      <c r="C159" s="194" t="s">
        <v>21</v>
      </c>
      <c r="D159" s="194">
        <v>1076611.05752752</v>
      </c>
      <c r="E159" s="194">
        <v>12.5035940733021</v>
      </c>
    </row>
    <row r="160" spans="1:5" x14ac:dyDescent="0.25">
      <c r="A160" s="194" t="s">
        <v>89</v>
      </c>
      <c r="B160" s="194" t="s">
        <v>90</v>
      </c>
      <c r="C160" s="194" t="s">
        <v>22</v>
      </c>
      <c r="D160" s="194">
        <v>1028083.04840735</v>
      </c>
      <c r="E160" s="194">
        <v>10.3005724035102</v>
      </c>
    </row>
    <row r="161" spans="1:5" x14ac:dyDescent="0.25">
      <c r="A161" s="194" t="s">
        <v>91</v>
      </c>
      <c r="B161" s="194" t="s">
        <v>92</v>
      </c>
      <c r="C161" s="194" t="s">
        <v>21</v>
      </c>
      <c r="D161" s="194">
        <v>896068.50941051601</v>
      </c>
      <c r="E161" s="194">
        <v>31.1907975470622</v>
      </c>
    </row>
    <row r="162" spans="1:5" x14ac:dyDescent="0.25">
      <c r="A162" s="194" t="s">
        <v>91</v>
      </c>
      <c r="B162" s="194" t="s">
        <v>92</v>
      </c>
      <c r="C162" s="194" t="s">
        <v>22</v>
      </c>
      <c r="D162" s="194">
        <v>854567.54365610296</v>
      </c>
      <c r="E162" s="194">
        <v>15.1322677170854</v>
      </c>
    </row>
    <row r="163" spans="1:5" x14ac:dyDescent="0.25">
      <c r="A163" s="194" t="s">
        <v>93</v>
      </c>
      <c r="B163" s="194" t="s">
        <v>94</v>
      </c>
      <c r="C163" s="194" t="s">
        <v>21</v>
      </c>
      <c r="D163" s="194">
        <v>929303.91759564402</v>
      </c>
      <c r="E163" s="194">
        <v>31.6870326431306</v>
      </c>
    </row>
    <row r="164" spans="1:5" x14ac:dyDescent="0.25">
      <c r="A164" s="194" t="s">
        <v>93</v>
      </c>
      <c r="B164" s="194" t="s">
        <v>94</v>
      </c>
      <c r="C164" s="194" t="s">
        <v>22</v>
      </c>
      <c r="D164" s="194">
        <v>1123928.7866736201</v>
      </c>
      <c r="E164" s="194">
        <v>27.002748325342601</v>
      </c>
    </row>
    <row r="165" spans="1:5" x14ac:dyDescent="0.25">
      <c r="A165" s="194" t="s">
        <v>95</v>
      </c>
      <c r="B165" s="194" t="s">
        <v>96</v>
      </c>
      <c r="C165" s="194" t="s">
        <v>21</v>
      </c>
      <c r="D165" s="194">
        <v>636040.92919990094</v>
      </c>
      <c r="E165" s="194">
        <v>36.561870534653501</v>
      </c>
    </row>
    <row r="166" spans="1:5" x14ac:dyDescent="0.25">
      <c r="A166" s="194" t="s">
        <v>95</v>
      </c>
      <c r="B166" s="194" t="s">
        <v>96</v>
      </c>
      <c r="C166" s="194" t="s">
        <v>22</v>
      </c>
      <c r="D166" s="194">
        <v>946264.29471082997</v>
      </c>
      <c r="E166" s="194">
        <v>12.643698081887401</v>
      </c>
    </row>
    <row r="167" spans="1:5" x14ac:dyDescent="0.25">
      <c r="A167" s="194" t="s">
        <v>97</v>
      </c>
      <c r="B167" s="194" t="s">
        <v>98</v>
      </c>
      <c r="C167" s="194" t="s">
        <v>21</v>
      </c>
      <c r="D167" s="194">
        <v>676099.01262823504</v>
      </c>
      <c r="E167" s="194">
        <v>22.886016209735399</v>
      </c>
    </row>
    <row r="168" spans="1:5" x14ac:dyDescent="0.25">
      <c r="A168" s="194" t="s">
        <v>97</v>
      </c>
      <c r="B168" s="194" t="s">
        <v>98</v>
      </c>
      <c r="C168" s="194" t="s">
        <v>22</v>
      </c>
      <c r="D168" s="194">
        <v>1022853.68274538</v>
      </c>
      <c r="E168" s="194">
        <v>25.884834556251501</v>
      </c>
    </row>
    <row r="169" spans="1:5" x14ac:dyDescent="0.25">
      <c r="A169" s="194" t="s">
        <v>99</v>
      </c>
      <c r="B169" s="194" t="s">
        <v>100</v>
      </c>
      <c r="C169" s="194" t="s">
        <v>22</v>
      </c>
      <c r="D169" s="194">
        <v>615689.69803976105</v>
      </c>
      <c r="E169" s="194">
        <v>24.260154548452402</v>
      </c>
    </row>
    <row r="170" spans="1:5" x14ac:dyDescent="0.25">
      <c r="A170" s="194" t="s">
        <v>101</v>
      </c>
      <c r="B170" s="194" t="s">
        <v>102</v>
      </c>
      <c r="C170" s="194" t="s">
        <v>22</v>
      </c>
      <c r="D170" s="194">
        <v>927698.198554095</v>
      </c>
      <c r="E170" s="194">
        <v>14.5203522463911</v>
      </c>
    </row>
    <row r="171" spans="1:5" x14ac:dyDescent="0.25">
      <c r="A171" s="194" t="s">
        <v>103</v>
      </c>
      <c r="B171" s="194" t="s">
        <v>104</v>
      </c>
      <c r="C171" s="194" t="s">
        <v>21</v>
      </c>
      <c r="D171" s="194">
        <v>780560.93796613102</v>
      </c>
      <c r="E171" s="194">
        <v>51.452301682089001</v>
      </c>
    </row>
    <row r="172" spans="1:5" x14ac:dyDescent="0.25">
      <c r="A172" s="194" t="s">
        <v>103</v>
      </c>
      <c r="B172" s="194" t="s">
        <v>104</v>
      </c>
      <c r="C172" s="194" t="s">
        <v>22</v>
      </c>
      <c r="D172" s="194">
        <v>726942.95137063204</v>
      </c>
      <c r="E172" s="194">
        <v>12.3791985912399</v>
      </c>
    </row>
    <row r="173" spans="1:5" x14ac:dyDescent="0.25">
      <c r="A173" s="194" t="s">
        <v>105</v>
      </c>
      <c r="B173" s="194" t="s">
        <v>106</v>
      </c>
      <c r="C173" s="194" t="s">
        <v>21</v>
      </c>
      <c r="D173" s="194">
        <v>975089.60511676897</v>
      </c>
      <c r="E173" s="194">
        <v>40.081185903226498</v>
      </c>
    </row>
    <row r="174" spans="1:5" x14ac:dyDescent="0.25">
      <c r="A174" s="194" t="s">
        <v>105</v>
      </c>
      <c r="B174" s="194" t="s">
        <v>106</v>
      </c>
      <c r="C174" s="194" t="s">
        <v>22</v>
      </c>
      <c r="D174" s="194">
        <v>834349.69299971696</v>
      </c>
      <c r="E174" s="194">
        <v>8.9257699441996596</v>
      </c>
    </row>
    <row r="175" spans="1:5" x14ac:dyDescent="0.25">
      <c r="A175" s="194" t="s">
        <v>107</v>
      </c>
      <c r="B175" s="194" t="s">
        <v>108</v>
      </c>
      <c r="C175" s="194" t="s">
        <v>21</v>
      </c>
      <c r="D175" s="194">
        <v>692808.27386181301</v>
      </c>
      <c r="E175" s="194">
        <v>35.616547483378604</v>
      </c>
    </row>
    <row r="176" spans="1:5" x14ac:dyDescent="0.25">
      <c r="A176" s="194" t="s">
        <v>107</v>
      </c>
      <c r="B176" s="194" t="s">
        <v>108</v>
      </c>
      <c r="C176" s="194" t="s">
        <v>22</v>
      </c>
      <c r="D176" s="194">
        <v>586519.49501608498</v>
      </c>
      <c r="E176" s="194">
        <v>12.755699823760599</v>
      </c>
    </row>
    <row r="177" spans="1:5" x14ac:dyDescent="0.25">
      <c r="A177" s="194" t="s">
        <v>109</v>
      </c>
      <c r="B177" s="194" t="s">
        <v>110</v>
      </c>
      <c r="C177" s="194" t="s">
        <v>21</v>
      </c>
      <c r="D177" s="194">
        <v>1075902.7223428499</v>
      </c>
      <c r="E177" s="194">
        <v>38.637741508910302</v>
      </c>
    </row>
    <row r="178" spans="1:5" x14ac:dyDescent="0.25">
      <c r="A178" s="194" t="s">
        <v>109</v>
      </c>
      <c r="B178" s="194" t="s">
        <v>110</v>
      </c>
      <c r="C178" s="194" t="s">
        <v>22</v>
      </c>
      <c r="D178" s="194">
        <v>1012926.8967865499</v>
      </c>
      <c r="E178" s="194">
        <v>11.8257298704874</v>
      </c>
    </row>
    <row r="179" spans="1:5" x14ac:dyDescent="0.25">
      <c r="A179" s="194" t="s">
        <v>111</v>
      </c>
      <c r="B179" s="194" t="s">
        <v>112</v>
      </c>
      <c r="C179" s="194" t="s">
        <v>21</v>
      </c>
      <c r="D179" s="194">
        <v>1167513.9787872001</v>
      </c>
      <c r="E179" s="194">
        <v>9.8759404483824298</v>
      </c>
    </row>
    <row r="180" spans="1:5" x14ac:dyDescent="0.25">
      <c r="A180" s="194" t="s">
        <v>111</v>
      </c>
      <c r="B180" s="194" t="s">
        <v>112</v>
      </c>
      <c r="C180" s="194" t="s">
        <v>22</v>
      </c>
      <c r="D180" s="194">
        <v>1196193.5166063199</v>
      </c>
      <c r="E180" s="194">
        <v>21.1321522119189</v>
      </c>
    </row>
    <row r="181" spans="1:5" x14ac:dyDescent="0.25">
      <c r="A181" s="194" t="s">
        <v>113</v>
      </c>
      <c r="B181" s="194" t="s">
        <v>114</v>
      </c>
      <c r="C181" s="194" t="s">
        <v>21</v>
      </c>
      <c r="D181" s="194">
        <v>854042.29419486003</v>
      </c>
      <c r="E181" s="194">
        <v>15.0286227663833</v>
      </c>
    </row>
    <row r="182" spans="1:5" x14ac:dyDescent="0.25">
      <c r="A182" s="194" t="s">
        <v>113</v>
      </c>
      <c r="B182" s="194" t="s">
        <v>114</v>
      </c>
      <c r="C182" s="194" t="s">
        <v>22</v>
      </c>
      <c r="D182" s="194">
        <v>795309.98567715602</v>
      </c>
      <c r="E182" s="194">
        <v>7.2467662457658202</v>
      </c>
    </row>
    <row r="183" spans="1:5" x14ac:dyDescent="0.25">
      <c r="A183" t="s">
        <v>25</v>
      </c>
    </row>
    <row r="184" spans="1:5" x14ac:dyDescent="0.25">
      <c r="A184" t="s">
        <v>26</v>
      </c>
    </row>
    <row r="185" spans="1:5" x14ac:dyDescent="0.25">
      <c r="A185" t="s">
        <v>27</v>
      </c>
    </row>
    <row r="186" spans="1:5" x14ac:dyDescent="0.25">
      <c r="A186" t="s">
        <v>28</v>
      </c>
    </row>
    <row r="187" spans="1:5" x14ac:dyDescent="0.25">
      <c r="A187" t="s">
        <v>29</v>
      </c>
    </row>
    <row r="190" spans="1:5" x14ac:dyDescent="0.25">
      <c r="E190" s="7" t="str">
        <f>HYPERLINK("#'Indice'!A1", "Ir al índice")</f>
        <v>Ir al índice</v>
      </c>
    </row>
    <row r="191" spans="1:5" ht="17.25" x14ac:dyDescent="0.3">
      <c r="A191" s="4" t="s">
        <v>566</v>
      </c>
    </row>
    <row r="192" spans="1:5" x14ac:dyDescent="0.25">
      <c r="A192" s="5" t="s">
        <v>9</v>
      </c>
      <c r="B192" s="5" t="s">
        <v>119</v>
      </c>
      <c r="C192" s="5" t="s">
        <v>678</v>
      </c>
      <c r="D192" s="5" t="s">
        <v>301</v>
      </c>
      <c r="E192" s="5" t="s">
        <v>302</v>
      </c>
    </row>
    <row r="193" spans="1:5" x14ac:dyDescent="0.25">
      <c r="A193" s="195" t="s">
        <v>93</v>
      </c>
      <c r="B193" s="195" t="s">
        <v>120</v>
      </c>
      <c r="C193" s="195" t="s">
        <v>21</v>
      </c>
      <c r="D193" s="195">
        <v>1329899.16752522</v>
      </c>
      <c r="E193" s="195">
        <v>36.968185339683401</v>
      </c>
    </row>
    <row r="194" spans="1:5" x14ac:dyDescent="0.25">
      <c r="A194" s="195" t="s">
        <v>93</v>
      </c>
      <c r="B194" s="195" t="s">
        <v>120</v>
      </c>
      <c r="C194" s="195" t="s">
        <v>22</v>
      </c>
      <c r="D194" s="195">
        <v>1330230.51206107</v>
      </c>
      <c r="E194" s="195">
        <v>27.316161080163301</v>
      </c>
    </row>
    <row r="195" spans="1:5" x14ac:dyDescent="0.25">
      <c r="A195" s="195" t="s">
        <v>97</v>
      </c>
      <c r="B195" s="195" t="s">
        <v>121</v>
      </c>
      <c r="C195" s="195" t="s">
        <v>21</v>
      </c>
      <c r="D195" s="195">
        <v>175985.82222645599</v>
      </c>
      <c r="E195" s="195">
        <v>6.9398420181303297</v>
      </c>
    </row>
    <row r="196" spans="1:5" x14ac:dyDescent="0.25">
      <c r="A196" s="195" t="s">
        <v>97</v>
      </c>
      <c r="B196" s="195" t="s">
        <v>121</v>
      </c>
      <c r="C196" s="195" t="s">
        <v>22</v>
      </c>
      <c r="D196" s="195">
        <v>436614.06524550897</v>
      </c>
      <c r="E196" s="195">
        <v>29.676735659762802</v>
      </c>
    </row>
    <row r="197" spans="1:5" x14ac:dyDescent="0.25">
      <c r="A197" s="195" t="s">
        <v>111</v>
      </c>
      <c r="B197" s="195" t="s">
        <v>125</v>
      </c>
      <c r="C197" s="195" t="s">
        <v>22</v>
      </c>
      <c r="D197" s="195">
        <v>1671824.90969806</v>
      </c>
      <c r="E197" s="195">
        <v>46.157583175498097</v>
      </c>
    </row>
    <row r="198" spans="1:5" x14ac:dyDescent="0.25">
      <c r="A198" s="195" t="s">
        <v>113</v>
      </c>
      <c r="B198" s="195" t="s">
        <v>126</v>
      </c>
      <c r="C198" s="195" t="s">
        <v>21</v>
      </c>
      <c r="D198" s="195">
        <v>318667.92550279899</v>
      </c>
      <c r="E198" s="195">
        <v>34.648109852837301</v>
      </c>
    </row>
    <row r="199" spans="1:5" x14ac:dyDescent="0.25">
      <c r="A199" s="195" t="s">
        <v>113</v>
      </c>
      <c r="B199" s="195" t="s">
        <v>126</v>
      </c>
      <c r="C199" s="195" t="s">
        <v>22</v>
      </c>
      <c r="D199" s="195">
        <v>389697.38891018298</v>
      </c>
      <c r="E199" s="195">
        <v>30.242394592668301</v>
      </c>
    </row>
    <row r="200" spans="1:5" x14ac:dyDescent="0.25">
      <c r="A200" s="195" t="s">
        <v>115</v>
      </c>
      <c r="B200" s="195" t="s">
        <v>308</v>
      </c>
      <c r="C200" s="195" t="s">
        <v>22</v>
      </c>
      <c r="D200" s="195">
        <v>2000000</v>
      </c>
      <c r="E200" s="195">
        <v>0</v>
      </c>
    </row>
    <row r="201" spans="1:5" x14ac:dyDescent="0.25">
      <c r="A201" s="195" t="s">
        <v>129</v>
      </c>
      <c r="B201" s="195" t="s">
        <v>130</v>
      </c>
      <c r="C201" s="195" t="s">
        <v>22</v>
      </c>
      <c r="D201" s="195">
        <v>198522.27673306401</v>
      </c>
      <c r="E201" s="195">
        <v>29.794243166348501</v>
      </c>
    </row>
    <row r="202" spans="1:5" x14ac:dyDescent="0.25">
      <c r="A202" s="195" t="s">
        <v>131</v>
      </c>
      <c r="B202" s="195" t="s">
        <v>132</v>
      </c>
      <c r="C202" s="195" t="s">
        <v>22</v>
      </c>
      <c r="D202" s="195">
        <v>501626.047071282</v>
      </c>
      <c r="E202" s="195">
        <v>28.547383005997201</v>
      </c>
    </row>
    <row r="203" spans="1:5" x14ac:dyDescent="0.25">
      <c r="A203" s="195" t="s">
        <v>133</v>
      </c>
      <c r="B203" s="195" t="s">
        <v>134</v>
      </c>
      <c r="C203" s="195" t="s">
        <v>22</v>
      </c>
      <c r="D203" s="195">
        <v>1276471.41322739</v>
      </c>
      <c r="E203" s="195">
        <v>23.125780315094399</v>
      </c>
    </row>
    <row r="204" spans="1:5" x14ac:dyDescent="0.25">
      <c r="A204" s="195" t="s">
        <v>135</v>
      </c>
      <c r="B204" s="195" t="s">
        <v>136</v>
      </c>
      <c r="C204" s="195" t="s">
        <v>21</v>
      </c>
      <c r="D204" s="195">
        <v>763637.11160142999</v>
      </c>
      <c r="E204" s="195">
        <v>51.742794119598997</v>
      </c>
    </row>
    <row r="205" spans="1:5" x14ac:dyDescent="0.25">
      <c r="A205" s="195" t="s">
        <v>135</v>
      </c>
      <c r="B205" s="195" t="s">
        <v>136</v>
      </c>
      <c r="C205" s="195" t="s">
        <v>22</v>
      </c>
      <c r="D205" s="195">
        <v>1482704.77393369</v>
      </c>
      <c r="E205" s="195">
        <v>38.802557810057401</v>
      </c>
    </row>
    <row r="206" spans="1:5" x14ac:dyDescent="0.25">
      <c r="A206" s="195" t="s">
        <v>139</v>
      </c>
      <c r="B206" s="195" t="s">
        <v>140</v>
      </c>
      <c r="C206" s="195" t="s">
        <v>21</v>
      </c>
      <c r="D206" s="195">
        <v>785487.57828455302</v>
      </c>
      <c r="E206" s="195">
        <v>31.565326607360401</v>
      </c>
    </row>
    <row r="207" spans="1:5" x14ac:dyDescent="0.25">
      <c r="A207" s="195" t="s">
        <v>139</v>
      </c>
      <c r="B207" s="195" t="s">
        <v>140</v>
      </c>
      <c r="C207" s="195" t="s">
        <v>22</v>
      </c>
      <c r="D207" s="195">
        <v>696647.47506928002</v>
      </c>
      <c r="E207" s="195">
        <v>9.9888759825311997</v>
      </c>
    </row>
    <row r="208" spans="1:5" x14ac:dyDescent="0.25">
      <c r="A208" s="195" t="s">
        <v>141</v>
      </c>
      <c r="B208" s="195" t="s">
        <v>142</v>
      </c>
      <c r="C208" s="195" t="s">
        <v>21</v>
      </c>
      <c r="D208" s="195">
        <v>138938.94464453001</v>
      </c>
      <c r="E208" s="195">
        <v>10.462401551379401</v>
      </c>
    </row>
    <row r="209" spans="1:5" x14ac:dyDescent="0.25">
      <c r="A209" s="195" t="s">
        <v>141</v>
      </c>
      <c r="B209" s="195" t="s">
        <v>142</v>
      </c>
      <c r="C209" s="195" t="s">
        <v>22</v>
      </c>
      <c r="D209" s="195">
        <v>783076.11611260998</v>
      </c>
      <c r="E209" s="195">
        <v>21.084117369865801</v>
      </c>
    </row>
    <row r="210" spans="1:5" x14ac:dyDescent="0.25">
      <c r="A210" s="195" t="s">
        <v>143</v>
      </c>
      <c r="B210" s="195" t="s">
        <v>144</v>
      </c>
      <c r="C210" s="195" t="s">
        <v>21</v>
      </c>
      <c r="D210" s="195">
        <v>155309.14274711601</v>
      </c>
      <c r="E210" s="195">
        <v>40.900518935451899</v>
      </c>
    </row>
    <row r="211" spans="1:5" x14ac:dyDescent="0.25">
      <c r="A211" s="195" t="s">
        <v>143</v>
      </c>
      <c r="B211" s="195" t="s">
        <v>144</v>
      </c>
      <c r="C211" s="195" t="s">
        <v>22</v>
      </c>
      <c r="D211" s="195">
        <v>780270.46464389702</v>
      </c>
      <c r="E211" s="195">
        <v>18.1522940860449</v>
      </c>
    </row>
    <row r="212" spans="1:5" x14ac:dyDescent="0.25">
      <c r="A212" s="195" t="s">
        <v>145</v>
      </c>
      <c r="B212" s="195" t="s">
        <v>146</v>
      </c>
      <c r="C212" s="195" t="s">
        <v>21</v>
      </c>
      <c r="D212" s="195">
        <v>701370.69881879399</v>
      </c>
      <c r="E212" s="195">
        <v>49.4085886643823</v>
      </c>
    </row>
    <row r="213" spans="1:5" x14ac:dyDescent="0.25">
      <c r="A213" s="195" t="s">
        <v>145</v>
      </c>
      <c r="B213" s="195" t="s">
        <v>146</v>
      </c>
      <c r="C213" s="195" t="s">
        <v>22</v>
      </c>
      <c r="D213" s="195">
        <v>968536.356004428</v>
      </c>
      <c r="E213" s="195">
        <v>27.263129603354301</v>
      </c>
    </row>
    <row r="214" spans="1:5" x14ac:dyDescent="0.25">
      <c r="A214" s="195" t="s">
        <v>147</v>
      </c>
      <c r="B214" s="195" t="s">
        <v>148</v>
      </c>
      <c r="C214" s="195" t="s">
        <v>21</v>
      </c>
      <c r="D214" s="195">
        <v>931557.60566022899</v>
      </c>
      <c r="E214" s="195">
        <v>40.868424298562701</v>
      </c>
    </row>
    <row r="215" spans="1:5" x14ac:dyDescent="0.25">
      <c r="A215" s="195" t="s">
        <v>147</v>
      </c>
      <c r="B215" s="195" t="s">
        <v>148</v>
      </c>
      <c r="C215" s="195" t="s">
        <v>22</v>
      </c>
      <c r="D215" s="195">
        <v>825745.13290192699</v>
      </c>
      <c r="E215" s="195">
        <v>20.5019364728787</v>
      </c>
    </row>
    <row r="216" spans="1:5" x14ac:dyDescent="0.25">
      <c r="A216" s="195" t="s">
        <v>149</v>
      </c>
      <c r="B216" s="195" t="s">
        <v>150</v>
      </c>
      <c r="C216" s="195" t="s">
        <v>21</v>
      </c>
      <c r="D216" s="195">
        <v>970260.102767554</v>
      </c>
      <c r="E216" s="195">
        <v>26.0959740197221</v>
      </c>
    </row>
    <row r="217" spans="1:5" x14ac:dyDescent="0.25">
      <c r="A217" s="195" t="s">
        <v>149</v>
      </c>
      <c r="B217" s="195" t="s">
        <v>150</v>
      </c>
      <c r="C217" s="195" t="s">
        <v>22</v>
      </c>
      <c r="D217" s="195">
        <v>625439.86281797895</v>
      </c>
      <c r="E217" s="195">
        <v>10.725895419599601</v>
      </c>
    </row>
    <row r="218" spans="1:5" x14ac:dyDescent="0.25">
      <c r="A218" s="195" t="s">
        <v>151</v>
      </c>
      <c r="B218" s="195" t="s">
        <v>152</v>
      </c>
      <c r="C218" s="195" t="s">
        <v>21</v>
      </c>
      <c r="D218" s="195">
        <v>232857.85244345301</v>
      </c>
      <c r="E218" s="195">
        <v>16.363845498876099</v>
      </c>
    </row>
    <row r="219" spans="1:5" x14ac:dyDescent="0.25">
      <c r="A219" s="195" t="s">
        <v>151</v>
      </c>
      <c r="B219" s="195" t="s">
        <v>152</v>
      </c>
      <c r="C219" s="195" t="s">
        <v>22</v>
      </c>
      <c r="D219" s="195">
        <v>915689.52171983896</v>
      </c>
      <c r="E219" s="195">
        <v>10.0610020086689</v>
      </c>
    </row>
    <row r="220" spans="1:5" x14ac:dyDescent="0.25">
      <c r="A220" s="195" t="s">
        <v>157</v>
      </c>
      <c r="B220" s="195" t="s">
        <v>158</v>
      </c>
      <c r="C220" s="195" t="s">
        <v>21</v>
      </c>
      <c r="D220" s="195">
        <v>1593113.16669353</v>
      </c>
      <c r="E220" s="195">
        <v>34.314334908160802</v>
      </c>
    </row>
    <row r="221" spans="1:5" x14ac:dyDescent="0.25">
      <c r="A221" s="195" t="s">
        <v>157</v>
      </c>
      <c r="B221" s="195" t="s">
        <v>158</v>
      </c>
      <c r="C221" s="195" t="s">
        <v>22</v>
      </c>
      <c r="D221" s="195">
        <v>785722.45134645898</v>
      </c>
      <c r="E221" s="195">
        <v>13.1185982112057</v>
      </c>
    </row>
    <row r="222" spans="1:5" x14ac:dyDescent="0.25">
      <c r="A222" s="195" t="s">
        <v>159</v>
      </c>
      <c r="B222" s="195" t="s">
        <v>160</v>
      </c>
      <c r="C222" s="195" t="s">
        <v>21</v>
      </c>
      <c r="D222" s="195">
        <v>890297.52391499095</v>
      </c>
      <c r="E222" s="195">
        <v>19.919151802296</v>
      </c>
    </row>
    <row r="223" spans="1:5" x14ac:dyDescent="0.25">
      <c r="A223" s="195" t="s">
        <v>159</v>
      </c>
      <c r="B223" s="195" t="s">
        <v>160</v>
      </c>
      <c r="C223" s="195" t="s">
        <v>22</v>
      </c>
      <c r="D223" s="195">
        <v>1157203.9676598499</v>
      </c>
      <c r="E223" s="195">
        <v>19.507438102663599</v>
      </c>
    </row>
    <row r="224" spans="1:5" x14ac:dyDescent="0.25">
      <c r="A224" s="195" t="s">
        <v>161</v>
      </c>
      <c r="B224" s="195" t="s">
        <v>162</v>
      </c>
      <c r="C224" s="195" t="s">
        <v>22</v>
      </c>
      <c r="D224" s="195">
        <v>332972.993524038</v>
      </c>
      <c r="E224" s="195">
        <v>33.382004798941601</v>
      </c>
    </row>
    <row r="225" spans="1:5" x14ac:dyDescent="0.25">
      <c r="A225" s="195" t="s">
        <v>163</v>
      </c>
      <c r="B225" s="195" t="s">
        <v>164</v>
      </c>
      <c r="C225" s="195" t="s">
        <v>21</v>
      </c>
      <c r="D225" s="195">
        <v>1056081.9480207199</v>
      </c>
      <c r="E225" s="195">
        <v>60.355887123423997</v>
      </c>
    </row>
    <row r="226" spans="1:5" x14ac:dyDescent="0.25">
      <c r="A226" s="195" t="s">
        <v>163</v>
      </c>
      <c r="B226" s="195" t="s">
        <v>164</v>
      </c>
      <c r="C226" s="195" t="s">
        <v>22</v>
      </c>
      <c r="D226" s="195">
        <v>697477.28323175095</v>
      </c>
      <c r="E226" s="195">
        <v>20.350402790129898</v>
      </c>
    </row>
    <row r="227" spans="1:5" x14ac:dyDescent="0.25">
      <c r="A227" s="195" t="s">
        <v>165</v>
      </c>
      <c r="B227" s="195" t="s">
        <v>166</v>
      </c>
      <c r="C227" s="195" t="s">
        <v>21</v>
      </c>
      <c r="D227" s="195">
        <v>932755.49658274697</v>
      </c>
      <c r="E227" s="195">
        <v>13.016011532459601</v>
      </c>
    </row>
    <row r="228" spans="1:5" x14ac:dyDescent="0.25">
      <c r="A228" s="195" t="s">
        <v>165</v>
      </c>
      <c r="B228" s="195" t="s">
        <v>166</v>
      </c>
      <c r="C228" s="195" t="s">
        <v>22</v>
      </c>
      <c r="D228" s="195">
        <v>541305.57177601999</v>
      </c>
      <c r="E228" s="195">
        <v>12.7112590027181</v>
      </c>
    </row>
    <row r="229" spans="1:5" x14ac:dyDescent="0.25">
      <c r="A229" s="195" t="s">
        <v>167</v>
      </c>
      <c r="B229" s="195" t="s">
        <v>168</v>
      </c>
      <c r="C229" s="195" t="s">
        <v>21</v>
      </c>
      <c r="D229" s="195">
        <v>554056.98627240199</v>
      </c>
      <c r="E229" s="195">
        <v>36.882513134444899</v>
      </c>
    </row>
    <row r="230" spans="1:5" x14ac:dyDescent="0.25">
      <c r="A230" s="195" t="s">
        <v>167</v>
      </c>
      <c r="B230" s="195" t="s">
        <v>168</v>
      </c>
      <c r="C230" s="195" t="s">
        <v>22</v>
      </c>
      <c r="D230" s="195">
        <v>678973.88915525202</v>
      </c>
      <c r="E230" s="195">
        <v>20.2575949045114</v>
      </c>
    </row>
    <row r="231" spans="1:5" x14ac:dyDescent="0.25">
      <c r="A231" s="195" t="s">
        <v>169</v>
      </c>
      <c r="B231" s="195" t="s">
        <v>170</v>
      </c>
      <c r="C231" s="195" t="s">
        <v>22</v>
      </c>
      <c r="D231" s="195">
        <v>295737.98296720901</v>
      </c>
      <c r="E231" s="195">
        <v>21.664082676529301</v>
      </c>
    </row>
    <row r="232" spans="1:5" x14ac:dyDescent="0.25">
      <c r="A232" s="195" t="s">
        <v>173</v>
      </c>
      <c r="B232" s="195" t="s">
        <v>174</v>
      </c>
      <c r="C232" s="195" t="s">
        <v>21</v>
      </c>
      <c r="D232" s="195">
        <v>160000</v>
      </c>
      <c r="E232" s="195">
        <v>0</v>
      </c>
    </row>
    <row r="233" spans="1:5" x14ac:dyDescent="0.25">
      <c r="A233" s="195" t="s">
        <v>173</v>
      </c>
      <c r="B233" s="195" t="s">
        <v>174</v>
      </c>
      <c r="C233" s="195" t="s">
        <v>22</v>
      </c>
      <c r="D233" s="195">
        <v>555127.99008194404</v>
      </c>
      <c r="E233" s="195">
        <v>16.1081231736318</v>
      </c>
    </row>
    <row r="234" spans="1:5" x14ac:dyDescent="0.25">
      <c r="A234" s="195" t="s">
        <v>175</v>
      </c>
      <c r="B234" s="195" t="s">
        <v>176</v>
      </c>
      <c r="C234" s="195" t="s">
        <v>21</v>
      </c>
      <c r="D234" s="195">
        <v>1430980.29822356</v>
      </c>
      <c r="E234" s="195">
        <v>24.066985470021301</v>
      </c>
    </row>
    <row r="235" spans="1:5" x14ac:dyDescent="0.25">
      <c r="A235" s="195" t="s">
        <v>175</v>
      </c>
      <c r="B235" s="195" t="s">
        <v>176</v>
      </c>
      <c r="C235" s="195" t="s">
        <v>22</v>
      </c>
      <c r="D235" s="195">
        <v>931157.98931709398</v>
      </c>
      <c r="E235" s="195">
        <v>9.4460749783942006</v>
      </c>
    </row>
    <row r="236" spans="1:5" x14ac:dyDescent="0.25">
      <c r="A236" s="195" t="s">
        <v>177</v>
      </c>
      <c r="B236" s="195" t="s">
        <v>178</v>
      </c>
      <c r="C236" s="195" t="s">
        <v>21</v>
      </c>
      <c r="D236" s="195">
        <v>904429.99519063404</v>
      </c>
      <c r="E236" s="195">
        <v>28.9264033385647</v>
      </c>
    </row>
    <row r="237" spans="1:5" x14ac:dyDescent="0.25">
      <c r="A237" s="195" t="s">
        <v>177</v>
      </c>
      <c r="B237" s="195" t="s">
        <v>178</v>
      </c>
      <c r="C237" s="195" t="s">
        <v>22</v>
      </c>
      <c r="D237" s="195">
        <v>872004.99856961705</v>
      </c>
      <c r="E237" s="195">
        <v>8.3764738121161493</v>
      </c>
    </row>
    <row r="238" spans="1:5" x14ac:dyDescent="0.25">
      <c r="A238" s="195" t="s">
        <v>179</v>
      </c>
      <c r="B238" s="195" t="s">
        <v>180</v>
      </c>
      <c r="C238" s="195" t="s">
        <v>21</v>
      </c>
      <c r="D238" s="195">
        <v>736129.77513369999</v>
      </c>
      <c r="E238" s="195">
        <v>59.6357334845165</v>
      </c>
    </row>
    <row r="239" spans="1:5" x14ac:dyDescent="0.25">
      <c r="A239" s="195" t="s">
        <v>179</v>
      </c>
      <c r="B239" s="195" t="s">
        <v>180</v>
      </c>
      <c r="C239" s="195" t="s">
        <v>22</v>
      </c>
      <c r="D239" s="195">
        <v>745377.16863232094</v>
      </c>
      <c r="E239" s="195">
        <v>8.9974432187504991</v>
      </c>
    </row>
    <row r="240" spans="1:5" x14ac:dyDescent="0.25">
      <c r="A240" s="195" t="s">
        <v>181</v>
      </c>
      <c r="B240" s="195" t="s">
        <v>182</v>
      </c>
      <c r="C240" s="195" t="s">
        <v>21</v>
      </c>
      <c r="D240" s="195">
        <v>150379.68496457499</v>
      </c>
      <c r="E240" s="195">
        <v>11.680669280731699</v>
      </c>
    </row>
    <row r="241" spans="1:5" x14ac:dyDescent="0.25">
      <c r="A241" s="195" t="s">
        <v>181</v>
      </c>
      <c r="B241" s="195" t="s">
        <v>182</v>
      </c>
      <c r="C241" s="195" t="s">
        <v>22</v>
      </c>
      <c r="D241" s="195">
        <v>940879.06179531396</v>
      </c>
      <c r="E241" s="195">
        <v>42.542579042627899</v>
      </c>
    </row>
    <row r="242" spans="1:5" x14ac:dyDescent="0.25">
      <c r="A242" s="195" t="s">
        <v>183</v>
      </c>
      <c r="B242" s="195" t="s">
        <v>184</v>
      </c>
      <c r="C242" s="195" t="s">
        <v>21</v>
      </c>
      <c r="D242" s="195">
        <v>1377360.7242793301</v>
      </c>
      <c r="E242" s="195">
        <v>22.543391334683001</v>
      </c>
    </row>
    <row r="243" spans="1:5" x14ac:dyDescent="0.25">
      <c r="A243" s="195" t="s">
        <v>183</v>
      </c>
      <c r="B243" s="195" t="s">
        <v>184</v>
      </c>
      <c r="C243" s="195" t="s">
        <v>22</v>
      </c>
      <c r="D243" s="195">
        <v>947450.881186474</v>
      </c>
      <c r="E243" s="195">
        <v>6.7250582923691802</v>
      </c>
    </row>
    <row r="244" spans="1:5" x14ac:dyDescent="0.25">
      <c r="A244" s="195" t="s">
        <v>185</v>
      </c>
      <c r="B244" s="195" t="s">
        <v>186</v>
      </c>
      <c r="C244" s="195" t="s">
        <v>21</v>
      </c>
      <c r="D244" s="195">
        <v>1395370.6250223799</v>
      </c>
      <c r="E244" s="195">
        <v>12.980204642596201</v>
      </c>
    </row>
    <row r="245" spans="1:5" x14ac:dyDescent="0.25">
      <c r="A245" s="195" t="s">
        <v>185</v>
      </c>
      <c r="B245" s="195" t="s">
        <v>186</v>
      </c>
      <c r="C245" s="195" t="s">
        <v>22</v>
      </c>
      <c r="D245" s="195">
        <v>890139.216825051</v>
      </c>
      <c r="E245" s="195">
        <v>9.4636955244329499</v>
      </c>
    </row>
    <row r="246" spans="1:5" x14ac:dyDescent="0.25">
      <c r="A246" s="195" t="s">
        <v>187</v>
      </c>
      <c r="B246" s="195" t="s">
        <v>188</v>
      </c>
      <c r="C246" s="195" t="s">
        <v>21</v>
      </c>
      <c r="D246" s="195">
        <v>1801076.5772222199</v>
      </c>
      <c r="E246" s="195">
        <v>5.6117591855891504</v>
      </c>
    </row>
    <row r="247" spans="1:5" x14ac:dyDescent="0.25">
      <c r="A247" s="195" t="s">
        <v>187</v>
      </c>
      <c r="B247" s="195" t="s">
        <v>188</v>
      </c>
      <c r="C247" s="195" t="s">
        <v>22</v>
      </c>
      <c r="D247" s="195">
        <v>2042913.2278600601</v>
      </c>
      <c r="E247" s="195">
        <v>51.409958637775702</v>
      </c>
    </row>
    <row r="248" spans="1:5" x14ac:dyDescent="0.25">
      <c r="A248" s="195" t="s">
        <v>189</v>
      </c>
      <c r="B248" s="195" t="s">
        <v>190</v>
      </c>
      <c r="C248" s="195" t="s">
        <v>21</v>
      </c>
      <c r="D248" s="195">
        <v>1014084.66498441</v>
      </c>
      <c r="E248" s="195">
        <v>22.618270613468798</v>
      </c>
    </row>
    <row r="249" spans="1:5" x14ac:dyDescent="0.25">
      <c r="A249" s="195" t="s">
        <v>189</v>
      </c>
      <c r="B249" s="195" t="s">
        <v>190</v>
      </c>
      <c r="C249" s="195" t="s">
        <v>22</v>
      </c>
      <c r="D249" s="195">
        <v>729689.384531955</v>
      </c>
      <c r="E249" s="195">
        <v>10.1247135897658</v>
      </c>
    </row>
    <row r="250" spans="1:5" x14ac:dyDescent="0.25">
      <c r="A250" s="195" t="s">
        <v>191</v>
      </c>
      <c r="B250" s="195" t="s">
        <v>192</v>
      </c>
      <c r="C250" s="195" t="s">
        <v>21</v>
      </c>
      <c r="D250" s="195">
        <v>3706625.9594812798</v>
      </c>
      <c r="E250" s="195">
        <v>72.661904757572501</v>
      </c>
    </row>
    <row r="251" spans="1:5" x14ac:dyDescent="0.25">
      <c r="A251" s="195" t="s">
        <v>191</v>
      </c>
      <c r="B251" s="195" t="s">
        <v>192</v>
      </c>
      <c r="C251" s="195" t="s">
        <v>22</v>
      </c>
      <c r="D251" s="195">
        <v>3243985.1895710798</v>
      </c>
      <c r="E251" s="195">
        <v>64.888323350108294</v>
      </c>
    </row>
    <row r="252" spans="1:5" x14ac:dyDescent="0.25">
      <c r="A252" s="195" t="s">
        <v>193</v>
      </c>
      <c r="B252" s="195" t="s">
        <v>194</v>
      </c>
      <c r="C252" s="195" t="s">
        <v>21</v>
      </c>
      <c r="D252" s="195">
        <v>669373.77912644099</v>
      </c>
      <c r="E252" s="195">
        <v>23.8751630526891</v>
      </c>
    </row>
    <row r="253" spans="1:5" x14ac:dyDescent="0.25">
      <c r="A253" s="195" t="s">
        <v>193</v>
      </c>
      <c r="B253" s="195" t="s">
        <v>194</v>
      </c>
      <c r="C253" s="195" t="s">
        <v>22</v>
      </c>
      <c r="D253" s="195">
        <v>914621.77814253396</v>
      </c>
      <c r="E253" s="195">
        <v>7.9588616913211201</v>
      </c>
    </row>
    <row r="254" spans="1:5" x14ac:dyDescent="0.25">
      <c r="A254" s="195" t="s">
        <v>195</v>
      </c>
      <c r="B254" s="195" t="s">
        <v>196</v>
      </c>
      <c r="C254" s="195" t="s">
        <v>21</v>
      </c>
      <c r="D254" s="195">
        <v>722951.00941589905</v>
      </c>
      <c r="E254" s="195">
        <v>24.1315457281009</v>
      </c>
    </row>
    <row r="255" spans="1:5" x14ac:dyDescent="0.25">
      <c r="A255" s="195" t="s">
        <v>195</v>
      </c>
      <c r="B255" s="195" t="s">
        <v>196</v>
      </c>
      <c r="C255" s="195" t="s">
        <v>22</v>
      </c>
      <c r="D255" s="195">
        <v>572812.93735588505</v>
      </c>
      <c r="E255" s="195">
        <v>13.459440480937101</v>
      </c>
    </row>
    <row r="256" spans="1:5" x14ac:dyDescent="0.25">
      <c r="A256" s="195" t="s">
        <v>197</v>
      </c>
      <c r="B256" s="195" t="s">
        <v>198</v>
      </c>
      <c r="C256" s="195" t="s">
        <v>21</v>
      </c>
      <c r="D256" s="195">
        <v>698787.43972876004</v>
      </c>
      <c r="E256" s="195">
        <v>29.2252963890855</v>
      </c>
    </row>
    <row r="257" spans="1:5" x14ac:dyDescent="0.25">
      <c r="A257" s="195" t="s">
        <v>197</v>
      </c>
      <c r="B257" s="195" t="s">
        <v>198</v>
      </c>
      <c r="C257" s="195" t="s">
        <v>22</v>
      </c>
      <c r="D257" s="195">
        <v>1167196.3994788299</v>
      </c>
      <c r="E257" s="195">
        <v>43.584463481550799</v>
      </c>
    </row>
    <row r="258" spans="1:5" x14ac:dyDescent="0.25">
      <c r="A258" s="195" t="s">
        <v>199</v>
      </c>
      <c r="B258" s="195" t="s">
        <v>200</v>
      </c>
      <c r="C258" s="195" t="s">
        <v>21</v>
      </c>
      <c r="D258" s="195">
        <v>914233.66587498097</v>
      </c>
      <c r="E258" s="195">
        <v>22.13668281947</v>
      </c>
    </row>
    <row r="259" spans="1:5" x14ac:dyDescent="0.25">
      <c r="A259" s="195" t="s">
        <v>199</v>
      </c>
      <c r="B259" s="195" t="s">
        <v>200</v>
      </c>
      <c r="C259" s="195" t="s">
        <v>22</v>
      </c>
      <c r="D259" s="195">
        <v>791908.745187019</v>
      </c>
      <c r="E259" s="195">
        <v>9.2238017036030904</v>
      </c>
    </row>
    <row r="260" spans="1:5" x14ac:dyDescent="0.25">
      <c r="A260" s="195" t="s">
        <v>201</v>
      </c>
      <c r="B260" s="195" t="s">
        <v>202</v>
      </c>
      <c r="C260" s="195" t="s">
        <v>21</v>
      </c>
      <c r="D260" s="195">
        <v>1095725.2819755201</v>
      </c>
      <c r="E260" s="195">
        <v>28.849884435344599</v>
      </c>
    </row>
    <row r="261" spans="1:5" x14ac:dyDescent="0.25">
      <c r="A261" s="195" t="s">
        <v>201</v>
      </c>
      <c r="B261" s="195" t="s">
        <v>202</v>
      </c>
      <c r="C261" s="195" t="s">
        <v>22</v>
      </c>
      <c r="D261" s="195">
        <v>450570.65776701702</v>
      </c>
      <c r="E261" s="195">
        <v>21.666188710949001</v>
      </c>
    </row>
    <row r="262" spans="1:5" x14ac:dyDescent="0.25">
      <c r="A262" s="195" t="s">
        <v>203</v>
      </c>
      <c r="B262" s="195" t="s">
        <v>204</v>
      </c>
      <c r="C262" s="195" t="s">
        <v>21</v>
      </c>
      <c r="D262" s="195">
        <v>734932.55798635003</v>
      </c>
      <c r="E262" s="195">
        <v>35.031067894134203</v>
      </c>
    </row>
    <row r="263" spans="1:5" x14ac:dyDescent="0.25">
      <c r="A263" s="195" t="s">
        <v>203</v>
      </c>
      <c r="B263" s="195" t="s">
        <v>204</v>
      </c>
      <c r="C263" s="195" t="s">
        <v>22</v>
      </c>
      <c r="D263" s="195">
        <v>931405.76447811897</v>
      </c>
      <c r="E263" s="195">
        <v>9.2849360043165206</v>
      </c>
    </row>
    <row r="264" spans="1:5" x14ac:dyDescent="0.25">
      <c r="A264" s="195" t="s">
        <v>205</v>
      </c>
      <c r="B264" s="195" t="s">
        <v>206</v>
      </c>
      <c r="C264" s="195" t="s">
        <v>21</v>
      </c>
      <c r="D264" s="195">
        <v>733742.56744183297</v>
      </c>
      <c r="E264" s="195">
        <v>25.297067977057999</v>
      </c>
    </row>
    <row r="265" spans="1:5" x14ac:dyDescent="0.25">
      <c r="A265" s="195" t="s">
        <v>205</v>
      </c>
      <c r="B265" s="195" t="s">
        <v>206</v>
      </c>
      <c r="C265" s="195" t="s">
        <v>22</v>
      </c>
      <c r="D265" s="195">
        <v>758385.479093945</v>
      </c>
      <c r="E265" s="195">
        <v>14.5289462496683</v>
      </c>
    </row>
    <row r="266" spans="1:5" x14ac:dyDescent="0.25">
      <c r="A266" s="195" t="s">
        <v>207</v>
      </c>
      <c r="B266" s="195" t="s">
        <v>208</v>
      </c>
      <c r="C266" s="195" t="s">
        <v>21</v>
      </c>
      <c r="D266" s="195">
        <v>605198.51422441797</v>
      </c>
      <c r="E266" s="195">
        <v>32.865343741962199</v>
      </c>
    </row>
    <row r="267" spans="1:5" x14ac:dyDescent="0.25">
      <c r="A267" s="195" t="s">
        <v>207</v>
      </c>
      <c r="B267" s="195" t="s">
        <v>208</v>
      </c>
      <c r="C267" s="195" t="s">
        <v>22</v>
      </c>
      <c r="D267" s="195">
        <v>1445594.3030477201</v>
      </c>
      <c r="E267" s="195">
        <v>40.869323753083002</v>
      </c>
    </row>
    <row r="268" spans="1:5" x14ac:dyDescent="0.25">
      <c r="A268" s="195" t="s">
        <v>209</v>
      </c>
      <c r="B268" s="195" t="s">
        <v>210</v>
      </c>
      <c r="C268" s="195" t="s">
        <v>22</v>
      </c>
      <c r="D268" s="195">
        <v>515653.42928159703</v>
      </c>
      <c r="E268" s="195">
        <v>28.133593156216101</v>
      </c>
    </row>
    <row r="269" spans="1:5" x14ac:dyDescent="0.25">
      <c r="A269" s="195" t="s">
        <v>211</v>
      </c>
      <c r="B269" s="195" t="s">
        <v>212</v>
      </c>
      <c r="C269" s="195" t="s">
        <v>22</v>
      </c>
      <c r="D269" s="195">
        <v>547937.00903776602</v>
      </c>
      <c r="E269" s="195">
        <v>26.800670374853802</v>
      </c>
    </row>
    <row r="270" spans="1:5" x14ac:dyDescent="0.25">
      <c r="A270" s="195" t="s">
        <v>213</v>
      </c>
      <c r="B270" s="195" t="s">
        <v>214</v>
      </c>
      <c r="C270" s="195" t="s">
        <v>21</v>
      </c>
      <c r="D270" s="195">
        <v>1050751.8407827001</v>
      </c>
      <c r="E270" s="195">
        <v>39.401011042563198</v>
      </c>
    </row>
    <row r="271" spans="1:5" x14ac:dyDescent="0.25">
      <c r="A271" s="195" t="s">
        <v>213</v>
      </c>
      <c r="B271" s="195" t="s">
        <v>214</v>
      </c>
      <c r="C271" s="195" t="s">
        <v>22</v>
      </c>
      <c r="D271" s="195">
        <v>1066302.2162333101</v>
      </c>
      <c r="E271" s="195">
        <v>13.3421445593348</v>
      </c>
    </row>
    <row r="272" spans="1:5" x14ac:dyDescent="0.25">
      <c r="A272" s="195" t="s">
        <v>215</v>
      </c>
      <c r="B272" s="195" t="s">
        <v>216</v>
      </c>
      <c r="C272" s="195" t="s">
        <v>21</v>
      </c>
      <c r="D272" s="195">
        <v>943460.57821523806</v>
      </c>
      <c r="E272" s="195">
        <v>34.346264390227802</v>
      </c>
    </row>
    <row r="273" spans="1:5" x14ac:dyDescent="0.25">
      <c r="A273" s="195" t="s">
        <v>215</v>
      </c>
      <c r="B273" s="195" t="s">
        <v>216</v>
      </c>
      <c r="C273" s="195" t="s">
        <v>22</v>
      </c>
      <c r="D273" s="195">
        <v>1299441.7583755399</v>
      </c>
      <c r="E273" s="195">
        <v>39.590728708838498</v>
      </c>
    </row>
    <row r="274" spans="1:5" x14ac:dyDescent="0.25">
      <c r="A274" s="195" t="s">
        <v>217</v>
      </c>
      <c r="B274" s="195" t="s">
        <v>218</v>
      </c>
      <c r="C274" s="195" t="s">
        <v>21</v>
      </c>
      <c r="D274" s="195">
        <v>787319.878458936</v>
      </c>
      <c r="E274" s="195">
        <v>23.321091643065301</v>
      </c>
    </row>
    <row r="275" spans="1:5" x14ac:dyDescent="0.25">
      <c r="A275" s="195" t="s">
        <v>217</v>
      </c>
      <c r="B275" s="195" t="s">
        <v>218</v>
      </c>
      <c r="C275" s="195" t="s">
        <v>22</v>
      </c>
      <c r="D275" s="195">
        <v>928624.91068065597</v>
      </c>
      <c r="E275" s="195">
        <v>9.9913788373530998</v>
      </c>
    </row>
    <row r="276" spans="1:5" x14ac:dyDescent="0.25">
      <c r="A276" s="195" t="s">
        <v>223</v>
      </c>
      <c r="B276" s="195" t="s">
        <v>224</v>
      </c>
      <c r="C276" s="195" t="s">
        <v>21</v>
      </c>
      <c r="D276" s="195">
        <v>136686.930552612</v>
      </c>
      <c r="E276" s="195">
        <v>14.599699621836701</v>
      </c>
    </row>
    <row r="277" spans="1:5" x14ac:dyDescent="0.25">
      <c r="A277" s="195" t="s">
        <v>223</v>
      </c>
      <c r="B277" s="195" t="s">
        <v>224</v>
      </c>
      <c r="C277" s="195" t="s">
        <v>22</v>
      </c>
      <c r="D277" s="195">
        <v>628329.18617115705</v>
      </c>
      <c r="E277" s="195">
        <v>15.620445405124</v>
      </c>
    </row>
    <row r="278" spans="1:5" x14ac:dyDescent="0.25">
      <c r="A278" s="195" t="s">
        <v>225</v>
      </c>
      <c r="B278" s="195" t="s">
        <v>226</v>
      </c>
      <c r="C278" s="195" t="s">
        <v>21</v>
      </c>
      <c r="D278" s="195">
        <v>3124480.9074854599</v>
      </c>
      <c r="E278" s="195">
        <v>57.595233466890598</v>
      </c>
    </row>
    <row r="279" spans="1:5" x14ac:dyDescent="0.25">
      <c r="A279" s="195" t="s">
        <v>225</v>
      </c>
      <c r="B279" s="195" t="s">
        <v>226</v>
      </c>
      <c r="C279" s="195" t="s">
        <v>22</v>
      </c>
      <c r="D279" s="195">
        <v>966183.57030977495</v>
      </c>
      <c r="E279" s="195">
        <v>10.883637083714699</v>
      </c>
    </row>
    <row r="280" spans="1:5" x14ac:dyDescent="0.25">
      <c r="A280" s="195" t="s">
        <v>227</v>
      </c>
      <c r="B280" s="195" t="s">
        <v>228</v>
      </c>
      <c r="C280" s="195" t="s">
        <v>21</v>
      </c>
      <c r="D280" s="195">
        <v>1234849.33869292</v>
      </c>
      <c r="E280" s="195">
        <v>30.159102182805398</v>
      </c>
    </row>
    <row r="281" spans="1:5" x14ac:dyDescent="0.25">
      <c r="A281" s="195" t="s">
        <v>227</v>
      </c>
      <c r="B281" s="195" t="s">
        <v>228</v>
      </c>
      <c r="C281" s="195" t="s">
        <v>22</v>
      </c>
      <c r="D281" s="195">
        <v>844038.46781671199</v>
      </c>
      <c r="E281" s="195">
        <v>12.672863160993099</v>
      </c>
    </row>
    <row r="282" spans="1:5" x14ac:dyDescent="0.25">
      <c r="A282" s="195" t="s">
        <v>229</v>
      </c>
      <c r="B282" s="195" t="s">
        <v>230</v>
      </c>
      <c r="C282" s="195" t="s">
        <v>21</v>
      </c>
      <c r="D282" s="195">
        <v>440024.86734207702</v>
      </c>
      <c r="E282" s="195">
        <v>26.7616731088569</v>
      </c>
    </row>
    <row r="283" spans="1:5" x14ac:dyDescent="0.25">
      <c r="A283" s="195" t="s">
        <v>229</v>
      </c>
      <c r="B283" s="195" t="s">
        <v>230</v>
      </c>
      <c r="C283" s="195" t="s">
        <v>22</v>
      </c>
      <c r="D283" s="195">
        <v>640252.12169419602</v>
      </c>
      <c r="E283" s="195">
        <v>11.0977478730049</v>
      </c>
    </row>
    <row r="284" spans="1:5" x14ac:dyDescent="0.25">
      <c r="A284" s="195" t="s">
        <v>231</v>
      </c>
      <c r="B284" s="195" t="s">
        <v>232</v>
      </c>
      <c r="C284" s="195" t="s">
        <v>21</v>
      </c>
      <c r="D284" s="195">
        <v>1146875.14450344</v>
      </c>
      <c r="E284" s="195">
        <v>45.060386782979002</v>
      </c>
    </row>
    <row r="285" spans="1:5" x14ac:dyDescent="0.25">
      <c r="A285" s="195" t="s">
        <v>231</v>
      </c>
      <c r="B285" s="195" t="s">
        <v>232</v>
      </c>
      <c r="C285" s="195" t="s">
        <v>22</v>
      </c>
      <c r="D285" s="195">
        <v>706954.620475651</v>
      </c>
      <c r="E285" s="195">
        <v>15.789170556529401</v>
      </c>
    </row>
    <row r="286" spans="1:5" x14ac:dyDescent="0.25">
      <c r="A286" s="195" t="s">
        <v>233</v>
      </c>
      <c r="B286" s="195" t="s">
        <v>234</v>
      </c>
      <c r="C286" s="195" t="s">
        <v>21</v>
      </c>
      <c r="D286" s="195">
        <v>1164614.97158705</v>
      </c>
      <c r="E286" s="195">
        <v>22.4930033675945</v>
      </c>
    </row>
    <row r="287" spans="1:5" x14ac:dyDescent="0.25">
      <c r="A287" s="195" t="s">
        <v>233</v>
      </c>
      <c r="B287" s="195" t="s">
        <v>234</v>
      </c>
      <c r="C287" s="195" t="s">
        <v>22</v>
      </c>
      <c r="D287" s="195">
        <v>1112019.4380785699</v>
      </c>
      <c r="E287" s="195">
        <v>18.7502707037156</v>
      </c>
    </row>
    <row r="288" spans="1:5" x14ac:dyDescent="0.25">
      <c r="A288" s="195" t="s">
        <v>235</v>
      </c>
      <c r="B288" s="195" t="s">
        <v>236</v>
      </c>
      <c r="C288" s="195" t="s">
        <v>21</v>
      </c>
      <c r="D288" s="195">
        <v>1076330.0898058501</v>
      </c>
      <c r="E288" s="195">
        <v>25.0029174142492</v>
      </c>
    </row>
    <row r="289" spans="1:5" x14ac:dyDescent="0.25">
      <c r="A289" s="195" t="s">
        <v>235</v>
      </c>
      <c r="B289" s="195" t="s">
        <v>236</v>
      </c>
      <c r="C289" s="195" t="s">
        <v>22</v>
      </c>
      <c r="D289" s="195">
        <v>852049.97974132397</v>
      </c>
      <c r="E289" s="195">
        <v>9.6464177803866704</v>
      </c>
    </row>
    <row r="290" spans="1:5" x14ac:dyDescent="0.25">
      <c r="A290" s="195" t="s">
        <v>237</v>
      </c>
      <c r="B290" s="195" t="s">
        <v>238</v>
      </c>
      <c r="C290" s="195" t="s">
        <v>21</v>
      </c>
      <c r="D290" s="195">
        <v>909933.45431142102</v>
      </c>
      <c r="E290" s="195">
        <v>33.405713127703997</v>
      </c>
    </row>
    <row r="291" spans="1:5" x14ac:dyDescent="0.25">
      <c r="A291" s="195" t="s">
        <v>237</v>
      </c>
      <c r="B291" s="195" t="s">
        <v>238</v>
      </c>
      <c r="C291" s="195" t="s">
        <v>22</v>
      </c>
      <c r="D291" s="195">
        <v>1483931.1546275101</v>
      </c>
      <c r="E291" s="195">
        <v>27.4588668925979</v>
      </c>
    </row>
    <row r="292" spans="1:5" x14ac:dyDescent="0.25">
      <c r="A292" s="195" t="s">
        <v>239</v>
      </c>
      <c r="B292" s="195" t="s">
        <v>240</v>
      </c>
      <c r="C292" s="195" t="s">
        <v>21</v>
      </c>
      <c r="D292" s="195">
        <v>1188961.71975522</v>
      </c>
      <c r="E292" s="195">
        <v>22.707382146854499</v>
      </c>
    </row>
    <row r="293" spans="1:5" x14ac:dyDescent="0.25">
      <c r="A293" s="195" t="s">
        <v>239</v>
      </c>
      <c r="B293" s="195" t="s">
        <v>240</v>
      </c>
      <c r="C293" s="195" t="s">
        <v>22</v>
      </c>
      <c r="D293" s="195">
        <v>706702.45470630506</v>
      </c>
      <c r="E293" s="195">
        <v>8.7909874432044504</v>
      </c>
    </row>
    <row r="294" spans="1:5" x14ac:dyDescent="0.25">
      <c r="A294" s="195" t="s">
        <v>241</v>
      </c>
      <c r="B294" s="195" t="s">
        <v>242</v>
      </c>
      <c r="C294" s="195" t="s">
        <v>21</v>
      </c>
      <c r="D294" s="195">
        <v>543568.70406086603</v>
      </c>
      <c r="E294" s="195">
        <v>32.715473542142497</v>
      </c>
    </row>
    <row r="295" spans="1:5" x14ac:dyDescent="0.25">
      <c r="A295" s="195" t="s">
        <v>241</v>
      </c>
      <c r="B295" s="195" t="s">
        <v>242</v>
      </c>
      <c r="C295" s="195" t="s">
        <v>22</v>
      </c>
      <c r="D295" s="195">
        <v>999595.48318818398</v>
      </c>
      <c r="E295" s="195">
        <v>7.8494413893838502</v>
      </c>
    </row>
    <row r="296" spans="1:5" x14ac:dyDescent="0.25">
      <c r="A296" s="195" t="s">
        <v>243</v>
      </c>
      <c r="B296" s="195" t="s">
        <v>244</v>
      </c>
      <c r="C296" s="195" t="s">
        <v>21</v>
      </c>
      <c r="D296" s="195">
        <v>877828.72193479398</v>
      </c>
      <c r="E296" s="195">
        <v>34.670267358089802</v>
      </c>
    </row>
    <row r="297" spans="1:5" x14ac:dyDescent="0.25">
      <c r="A297" s="195" t="s">
        <v>243</v>
      </c>
      <c r="B297" s="195" t="s">
        <v>244</v>
      </c>
      <c r="C297" s="195" t="s">
        <v>22</v>
      </c>
      <c r="D297" s="195">
        <v>486397.51548720303</v>
      </c>
      <c r="E297" s="195">
        <v>15.671329724948301</v>
      </c>
    </row>
    <row r="298" spans="1:5" x14ac:dyDescent="0.25">
      <c r="A298" s="195" t="s">
        <v>245</v>
      </c>
      <c r="B298" s="195" t="s">
        <v>246</v>
      </c>
      <c r="C298" s="195" t="s">
        <v>21</v>
      </c>
      <c r="D298" s="195">
        <v>1075902.7223428499</v>
      </c>
      <c r="E298" s="195">
        <v>38.637741508910302</v>
      </c>
    </row>
    <row r="299" spans="1:5" x14ac:dyDescent="0.25">
      <c r="A299" s="195" t="s">
        <v>245</v>
      </c>
      <c r="B299" s="195" t="s">
        <v>246</v>
      </c>
      <c r="C299" s="195" t="s">
        <v>22</v>
      </c>
      <c r="D299" s="195">
        <v>1012926.8967865499</v>
      </c>
      <c r="E299" s="195">
        <v>11.8257298704874</v>
      </c>
    </row>
    <row r="300" spans="1:5" x14ac:dyDescent="0.25">
      <c r="A300" s="195" t="s">
        <v>247</v>
      </c>
      <c r="B300" s="195" t="s">
        <v>248</v>
      </c>
      <c r="C300" s="195" t="s">
        <v>21</v>
      </c>
      <c r="D300" s="195">
        <v>606441.84225890099</v>
      </c>
      <c r="E300" s="195">
        <v>10.2568395802877</v>
      </c>
    </row>
    <row r="301" spans="1:5" x14ac:dyDescent="0.25">
      <c r="A301" s="195" t="s">
        <v>247</v>
      </c>
      <c r="B301" s="195" t="s">
        <v>248</v>
      </c>
      <c r="C301" s="195" t="s">
        <v>22</v>
      </c>
      <c r="D301" s="195">
        <v>677784.47867572401</v>
      </c>
      <c r="E301" s="195">
        <v>18.446863485384799</v>
      </c>
    </row>
    <row r="302" spans="1:5" x14ac:dyDescent="0.25">
      <c r="A302" s="195" t="s">
        <v>249</v>
      </c>
      <c r="B302" s="195" t="s">
        <v>250</v>
      </c>
      <c r="C302" s="195" t="s">
        <v>21</v>
      </c>
      <c r="D302" s="195">
        <v>2292615.6864902498</v>
      </c>
      <c r="E302" s="195">
        <v>53.506841324762398</v>
      </c>
    </row>
    <row r="303" spans="1:5" x14ac:dyDescent="0.25">
      <c r="A303" s="195" t="s">
        <v>249</v>
      </c>
      <c r="B303" s="195" t="s">
        <v>250</v>
      </c>
      <c r="C303" s="195" t="s">
        <v>22</v>
      </c>
      <c r="D303" s="195">
        <v>1066478.1078621401</v>
      </c>
      <c r="E303" s="195">
        <v>11.248988462542099</v>
      </c>
    </row>
    <row r="304" spans="1:5" x14ac:dyDescent="0.25">
      <c r="A304" s="195" t="s">
        <v>253</v>
      </c>
      <c r="B304" s="195" t="s">
        <v>254</v>
      </c>
      <c r="C304" s="195" t="s">
        <v>22</v>
      </c>
      <c r="D304" s="195">
        <v>733083.18634219805</v>
      </c>
      <c r="E304" s="195">
        <v>25.871749400891002</v>
      </c>
    </row>
    <row r="305" spans="1:5" x14ac:dyDescent="0.25">
      <c r="A305" s="195" t="s">
        <v>255</v>
      </c>
      <c r="B305" s="195" t="s">
        <v>256</v>
      </c>
      <c r="C305" s="195" t="s">
        <v>22</v>
      </c>
      <c r="D305" s="195">
        <v>858262.68622382102</v>
      </c>
      <c r="E305" s="195">
        <v>28.916598256998501</v>
      </c>
    </row>
    <row r="306" spans="1:5" x14ac:dyDescent="0.25">
      <c r="A306" s="195" t="s">
        <v>257</v>
      </c>
      <c r="B306" s="195" t="s">
        <v>258</v>
      </c>
      <c r="C306" s="195" t="s">
        <v>21</v>
      </c>
      <c r="D306" s="195">
        <v>780560.93796613102</v>
      </c>
      <c r="E306" s="195">
        <v>51.452301682089001</v>
      </c>
    </row>
    <row r="307" spans="1:5" x14ac:dyDescent="0.25">
      <c r="A307" s="195" t="s">
        <v>257</v>
      </c>
      <c r="B307" s="195" t="s">
        <v>258</v>
      </c>
      <c r="C307" s="195" t="s">
        <v>22</v>
      </c>
      <c r="D307" s="195">
        <v>726942.95137063204</v>
      </c>
      <c r="E307" s="195">
        <v>12.3791985912399</v>
      </c>
    </row>
    <row r="308" spans="1:5" x14ac:dyDescent="0.25">
      <c r="A308" s="195" t="s">
        <v>309</v>
      </c>
      <c r="B308" s="195" t="s">
        <v>310</v>
      </c>
      <c r="C308" s="195" t="s">
        <v>22</v>
      </c>
      <c r="D308" s="195">
        <v>1473387.3667145199</v>
      </c>
      <c r="E308" s="195">
        <v>20.201016552472701</v>
      </c>
    </row>
    <row r="309" spans="1:5" x14ac:dyDescent="0.25">
      <c r="A309" s="195" t="s">
        <v>259</v>
      </c>
      <c r="B309" s="195" t="s">
        <v>260</v>
      </c>
      <c r="C309" s="195" t="s">
        <v>22</v>
      </c>
      <c r="D309" s="195">
        <v>1366881.51464405</v>
      </c>
      <c r="E309" s="195">
        <v>25.680706172656699</v>
      </c>
    </row>
    <row r="310" spans="1:5" x14ac:dyDescent="0.25">
      <c r="A310" s="195" t="s">
        <v>311</v>
      </c>
      <c r="B310" s="195" t="s">
        <v>312</v>
      </c>
      <c r="C310" s="195" t="s">
        <v>22</v>
      </c>
      <c r="D310" s="195">
        <v>108939.49367166799</v>
      </c>
      <c r="E310" s="195">
        <v>9.0761690728586402</v>
      </c>
    </row>
    <row r="311" spans="1:5" x14ac:dyDescent="0.25">
      <c r="A311" s="195" t="s">
        <v>313</v>
      </c>
      <c r="B311" s="195" t="s">
        <v>314</v>
      </c>
      <c r="C311" s="195" t="s">
        <v>22</v>
      </c>
      <c r="D311" s="195">
        <v>553050.32409231004</v>
      </c>
      <c r="E311" s="195">
        <v>29.378901731147799</v>
      </c>
    </row>
    <row r="312" spans="1:5" x14ac:dyDescent="0.25">
      <c r="A312" s="195" t="s">
        <v>265</v>
      </c>
      <c r="B312" s="195" t="s">
        <v>266</v>
      </c>
      <c r="C312" s="195" t="s">
        <v>22</v>
      </c>
      <c r="D312" s="195">
        <v>2307255.5968787</v>
      </c>
      <c r="E312" s="195">
        <v>69.298238528086102</v>
      </c>
    </row>
    <row r="313" spans="1:5" x14ac:dyDescent="0.25">
      <c r="A313" s="195" t="s">
        <v>269</v>
      </c>
      <c r="B313" s="195" t="s">
        <v>270</v>
      </c>
      <c r="C313" s="195" t="s">
        <v>22</v>
      </c>
      <c r="D313" s="195">
        <v>871077.17609904404</v>
      </c>
      <c r="E313" s="195">
        <v>33.7145750336094</v>
      </c>
    </row>
    <row r="314" spans="1:5" x14ac:dyDescent="0.25">
      <c r="A314" s="195" t="s">
        <v>271</v>
      </c>
      <c r="B314" s="195" t="s">
        <v>272</v>
      </c>
      <c r="C314" s="195" t="s">
        <v>22</v>
      </c>
      <c r="D314" s="195">
        <v>1137724.38309502</v>
      </c>
      <c r="E314" s="195">
        <v>22.322698218173201</v>
      </c>
    </row>
    <row r="315" spans="1:5" x14ac:dyDescent="0.25">
      <c r="A315" s="195" t="s">
        <v>273</v>
      </c>
      <c r="B315" s="195" t="s">
        <v>274</v>
      </c>
      <c r="C315" s="195" t="s">
        <v>22</v>
      </c>
      <c r="D315" s="195">
        <v>615689.69803976105</v>
      </c>
      <c r="E315" s="195">
        <v>24.260154548452402</v>
      </c>
    </row>
    <row r="316" spans="1:5" x14ac:dyDescent="0.25">
      <c r="A316" s="195" t="s">
        <v>275</v>
      </c>
      <c r="B316" s="195" t="s">
        <v>276</v>
      </c>
      <c r="C316" s="195" t="s">
        <v>22</v>
      </c>
      <c r="D316" s="195">
        <v>940431.093838976</v>
      </c>
      <c r="E316" s="195">
        <v>35.301066882244299</v>
      </c>
    </row>
    <row r="317" spans="1:5" x14ac:dyDescent="0.25">
      <c r="A317" s="195" t="s">
        <v>279</v>
      </c>
      <c r="B317" s="195" t="s">
        <v>280</v>
      </c>
      <c r="C317" s="195" t="s">
        <v>22</v>
      </c>
      <c r="D317" s="195">
        <v>1461169.84247629</v>
      </c>
      <c r="E317" s="195">
        <v>19.671660204509902</v>
      </c>
    </row>
    <row r="318" spans="1:5" x14ac:dyDescent="0.25">
      <c r="A318" s="195" t="s">
        <v>281</v>
      </c>
      <c r="B318" s="195" t="s">
        <v>282</v>
      </c>
      <c r="C318" s="195" t="s">
        <v>21</v>
      </c>
      <c r="D318" s="195">
        <v>902271.47502246499</v>
      </c>
      <c r="E318" s="195">
        <v>14.669835249578499</v>
      </c>
    </row>
    <row r="319" spans="1:5" x14ac:dyDescent="0.25">
      <c r="A319" s="195" t="s">
        <v>281</v>
      </c>
      <c r="B319" s="195" t="s">
        <v>282</v>
      </c>
      <c r="C319" s="195" t="s">
        <v>22</v>
      </c>
      <c r="D319" s="195">
        <v>951354.781987041</v>
      </c>
      <c r="E319" s="195">
        <v>12.647558764030601</v>
      </c>
    </row>
    <row r="320" spans="1:5" x14ac:dyDescent="0.25">
      <c r="A320" s="195" t="s">
        <v>283</v>
      </c>
      <c r="B320" s="195" t="s">
        <v>284</v>
      </c>
      <c r="C320" s="195" t="s">
        <v>21</v>
      </c>
      <c r="D320" s="195">
        <v>1014717.20496753</v>
      </c>
      <c r="E320" s="195">
        <v>14.6926663650809</v>
      </c>
    </row>
    <row r="321" spans="1:5" x14ac:dyDescent="0.25">
      <c r="A321" s="195" t="s">
        <v>283</v>
      </c>
      <c r="B321" s="195" t="s">
        <v>284</v>
      </c>
      <c r="C321" s="195" t="s">
        <v>22</v>
      </c>
      <c r="D321" s="195">
        <v>832322.00818915502</v>
      </c>
      <c r="E321" s="195">
        <v>11.463473101877099</v>
      </c>
    </row>
    <row r="322" spans="1:5" x14ac:dyDescent="0.25">
      <c r="A322" s="195" t="s">
        <v>287</v>
      </c>
      <c r="B322" s="195" t="s">
        <v>288</v>
      </c>
      <c r="C322" s="195" t="s">
        <v>22</v>
      </c>
      <c r="D322" s="195">
        <v>981154.09299217898</v>
      </c>
      <c r="E322" s="195">
        <v>30.8755028214756</v>
      </c>
    </row>
    <row r="323" spans="1:5" x14ac:dyDescent="0.25">
      <c r="A323" s="195" t="s">
        <v>289</v>
      </c>
      <c r="B323" s="195" t="s">
        <v>290</v>
      </c>
      <c r="C323" s="195" t="s">
        <v>21</v>
      </c>
      <c r="D323" s="195">
        <v>688815.090213096</v>
      </c>
      <c r="E323" s="195">
        <v>31.840541889051</v>
      </c>
    </row>
    <row r="324" spans="1:5" x14ac:dyDescent="0.25">
      <c r="A324" s="195" t="s">
        <v>289</v>
      </c>
      <c r="B324" s="195" t="s">
        <v>290</v>
      </c>
      <c r="C324" s="195" t="s">
        <v>22</v>
      </c>
      <c r="D324" s="195">
        <v>873725.68647277099</v>
      </c>
      <c r="E324" s="195">
        <v>11.6263469082506</v>
      </c>
    </row>
    <row r="325" spans="1:5" x14ac:dyDescent="0.25">
      <c r="A325" s="195" t="s">
        <v>293</v>
      </c>
      <c r="B325" s="195" t="s">
        <v>294</v>
      </c>
      <c r="C325" s="195" t="s">
        <v>22</v>
      </c>
      <c r="D325" s="195">
        <v>4296281.8122800598</v>
      </c>
      <c r="E325" s="195">
        <v>49.465299278648097</v>
      </c>
    </row>
    <row r="326" spans="1:5" x14ac:dyDescent="0.25">
      <c r="A326" t="s">
        <v>25</v>
      </c>
    </row>
    <row r="327" spans="1:5" x14ac:dyDescent="0.25">
      <c r="A327" t="s">
        <v>26</v>
      </c>
    </row>
    <row r="328" spans="1:5" x14ac:dyDescent="0.25">
      <c r="A328" t="s">
        <v>27</v>
      </c>
    </row>
    <row r="329" spans="1:5" x14ac:dyDescent="0.25">
      <c r="A329" t="s">
        <v>28</v>
      </c>
    </row>
    <row r="330" spans="1:5" x14ac:dyDescent="0.25">
      <c r="A330" t="s">
        <v>29</v>
      </c>
    </row>
    <row r="333" spans="1:5" x14ac:dyDescent="0.25">
      <c r="E333" s="7" t="str">
        <f>HYPERLINK("#'Indice'!A1", "Ir al índice")</f>
        <v>Ir al índice</v>
      </c>
    </row>
    <row r="334" spans="1:5" ht="17.25" x14ac:dyDescent="0.3">
      <c r="A334" s="4" t="s">
        <v>567</v>
      </c>
    </row>
    <row r="335" spans="1:5" x14ac:dyDescent="0.25">
      <c r="A335" s="5" t="s">
        <v>9</v>
      </c>
      <c r="B335" s="5" t="s">
        <v>10</v>
      </c>
      <c r="C335" s="5" t="s">
        <v>678</v>
      </c>
      <c r="D335" s="5" t="s">
        <v>301</v>
      </c>
      <c r="E335" s="5" t="s">
        <v>302</v>
      </c>
    </row>
    <row r="336" spans="1:5" x14ac:dyDescent="0.25">
      <c r="A336" s="196" t="s">
        <v>34</v>
      </c>
      <c r="B336" s="196" t="s">
        <v>35</v>
      </c>
      <c r="C336" s="196" t="s">
        <v>21</v>
      </c>
      <c r="D336" s="196">
        <v>1799577.9170516799</v>
      </c>
      <c r="E336" s="196">
        <v>5.3419052444389701</v>
      </c>
    </row>
    <row r="337" spans="1:5" x14ac:dyDescent="0.25">
      <c r="A337" s="196" t="s">
        <v>34</v>
      </c>
      <c r="B337" s="196" t="s">
        <v>35</v>
      </c>
      <c r="C337" s="196" t="s">
        <v>22</v>
      </c>
      <c r="D337" s="196">
        <v>1557024.4895885701</v>
      </c>
      <c r="E337" s="196">
        <v>9.0478907477979895</v>
      </c>
    </row>
    <row r="338" spans="1:5" x14ac:dyDescent="0.25">
      <c r="A338" s="196" t="s">
        <v>36</v>
      </c>
      <c r="B338" s="196" t="s">
        <v>37</v>
      </c>
      <c r="C338" s="196" t="s">
        <v>21</v>
      </c>
      <c r="D338" s="196">
        <v>1203333.33333333</v>
      </c>
      <c r="E338" s="196">
        <v>24.8612123347114</v>
      </c>
    </row>
    <row r="339" spans="1:5" x14ac:dyDescent="0.25">
      <c r="A339" s="196" t="s">
        <v>36</v>
      </c>
      <c r="B339" s="196" t="s">
        <v>37</v>
      </c>
      <c r="C339" s="196" t="s">
        <v>22</v>
      </c>
      <c r="D339" s="196">
        <v>841448.27586206899</v>
      </c>
      <c r="E339" s="196">
        <v>18.6947888778082</v>
      </c>
    </row>
    <row r="340" spans="1:5" x14ac:dyDescent="0.25">
      <c r="A340" s="196" t="s">
        <v>38</v>
      </c>
      <c r="B340" s="196" t="s">
        <v>39</v>
      </c>
      <c r="C340" s="196" t="s">
        <v>21</v>
      </c>
      <c r="D340" s="196">
        <v>1195171.0484748399</v>
      </c>
      <c r="E340" s="196">
        <v>29.773891981348601</v>
      </c>
    </row>
    <row r="341" spans="1:5" x14ac:dyDescent="0.25">
      <c r="A341" s="196" t="s">
        <v>38</v>
      </c>
      <c r="B341" s="196" t="s">
        <v>39</v>
      </c>
      <c r="C341" s="196" t="s">
        <v>22</v>
      </c>
      <c r="D341" s="196">
        <v>944239.16779734194</v>
      </c>
      <c r="E341" s="196">
        <v>17.804525622690701</v>
      </c>
    </row>
    <row r="342" spans="1:5" x14ac:dyDescent="0.25">
      <c r="A342" s="196" t="s">
        <v>40</v>
      </c>
      <c r="B342" s="196" t="s">
        <v>41</v>
      </c>
      <c r="C342" s="196" t="s">
        <v>21</v>
      </c>
      <c r="D342" s="196">
        <v>658955.55503301602</v>
      </c>
      <c r="E342" s="196">
        <v>42.199044545730303</v>
      </c>
    </row>
    <row r="343" spans="1:5" x14ac:dyDescent="0.25">
      <c r="A343" s="196" t="s">
        <v>40</v>
      </c>
      <c r="B343" s="196" t="s">
        <v>41</v>
      </c>
      <c r="C343" s="196" t="s">
        <v>22</v>
      </c>
      <c r="D343" s="196">
        <v>554072.82281200401</v>
      </c>
      <c r="E343" s="196">
        <v>24.262032677868302</v>
      </c>
    </row>
    <row r="344" spans="1:5" x14ac:dyDescent="0.25">
      <c r="A344" s="196" t="s">
        <v>42</v>
      </c>
      <c r="B344" s="196" t="s">
        <v>43</v>
      </c>
      <c r="C344" s="196" t="s">
        <v>21</v>
      </c>
      <c r="D344" s="196">
        <v>1547311.38218026</v>
      </c>
      <c r="E344" s="196">
        <v>11.250272420644899</v>
      </c>
    </row>
    <row r="345" spans="1:5" x14ac:dyDescent="0.25">
      <c r="A345" s="196" t="s">
        <v>42</v>
      </c>
      <c r="B345" s="196" t="s">
        <v>43</v>
      </c>
      <c r="C345" s="196" t="s">
        <v>22</v>
      </c>
      <c r="D345" s="196">
        <v>1218298.73349159</v>
      </c>
      <c r="E345" s="196">
        <v>8.4762646592371595</v>
      </c>
    </row>
    <row r="346" spans="1:5" x14ac:dyDescent="0.25">
      <c r="A346" s="196" t="s">
        <v>44</v>
      </c>
      <c r="B346" s="196" t="s">
        <v>45</v>
      </c>
      <c r="C346" s="196" t="s">
        <v>22</v>
      </c>
      <c r="D346" s="196">
        <v>2556846.83096918</v>
      </c>
      <c r="E346" s="196">
        <v>43.233639079826503</v>
      </c>
    </row>
    <row r="347" spans="1:5" x14ac:dyDescent="0.25">
      <c r="A347" t="s">
        <v>25</v>
      </c>
    </row>
    <row r="348" spans="1:5" x14ac:dyDescent="0.25">
      <c r="A348" t="s">
        <v>26</v>
      </c>
    </row>
    <row r="349" spans="1:5" x14ac:dyDescent="0.25">
      <c r="A349" t="s">
        <v>27</v>
      </c>
    </row>
    <row r="350" spans="1:5" x14ac:dyDescent="0.25">
      <c r="A350" t="s">
        <v>28</v>
      </c>
    </row>
    <row r="351" spans="1:5" x14ac:dyDescent="0.25">
      <c r="A351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568</v>
      </c>
    </row>
    <row r="9" spans="1:11" x14ac:dyDescent="0.25">
      <c r="A9" t="s">
        <v>569</v>
      </c>
    </row>
    <row r="10" spans="1:11" x14ac:dyDescent="0.25">
      <c r="A10" t="s">
        <v>339</v>
      </c>
    </row>
    <row r="11" spans="1:11" x14ac:dyDescent="0.25">
      <c r="A11" t="s">
        <v>570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571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197" t="s">
        <v>19</v>
      </c>
      <c r="B17" s="197" t="s">
        <v>20</v>
      </c>
      <c r="C17" s="197" t="s">
        <v>21</v>
      </c>
      <c r="D17" s="197">
        <v>15755.354392699999</v>
      </c>
      <c r="E17" s="197">
        <v>6.3371208864231603</v>
      </c>
      <c r="F17" s="197">
        <v>13.761200273978501</v>
      </c>
      <c r="G17" s="197">
        <v>5.7606089520510597</v>
      </c>
      <c r="H17" s="197">
        <v>98735.780675600006</v>
      </c>
      <c r="I17" s="197">
        <v>2.5924310348019302</v>
      </c>
      <c r="J17" s="197">
        <v>86.238799726021497</v>
      </c>
      <c r="K17" s="197">
        <v>0.91922538046791002</v>
      </c>
    </row>
    <row r="18" spans="1:11" x14ac:dyDescent="0.25">
      <c r="A18" s="197" t="s">
        <v>19</v>
      </c>
      <c r="B18" s="197" t="s">
        <v>20</v>
      </c>
      <c r="C18" s="197" t="s">
        <v>22</v>
      </c>
      <c r="D18" s="197">
        <v>132742.35848510001</v>
      </c>
      <c r="E18" s="197">
        <v>2.7069842002351598</v>
      </c>
      <c r="F18" s="197">
        <v>5.0626783390827601</v>
      </c>
      <c r="G18" s="197">
        <v>2.6893030990333302</v>
      </c>
      <c r="H18" s="197">
        <v>2489236.5545411999</v>
      </c>
      <c r="I18" s="197">
        <v>0.274191071202815</v>
      </c>
      <c r="J18" s="197">
        <v>94.937321660917206</v>
      </c>
      <c r="K18" s="197">
        <v>0.14341121393051801</v>
      </c>
    </row>
    <row r="19" spans="1:11" x14ac:dyDescent="0.25">
      <c r="A19" s="197" t="s">
        <v>19</v>
      </c>
      <c r="B19" s="197" t="s">
        <v>23</v>
      </c>
      <c r="C19" s="197" t="s">
        <v>21</v>
      </c>
      <c r="D19" s="197">
        <v>226.61634269999999</v>
      </c>
      <c r="E19" s="197"/>
      <c r="F19" s="197">
        <v>17.881714908243101</v>
      </c>
      <c r="G19" s="197"/>
      <c r="H19" s="197">
        <v>1040.6913168999999</v>
      </c>
      <c r="I19" s="197"/>
      <c r="J19" s="197">
        <v>82.118285091756903</v>
      </c>
      <c r="K19" s="197"/>
    </row>
    <row r="20" spans="1:11" x14ac:dyDescent="0.25">
      <c r="A20" s="197" t="s">
        <v>19</v>
      </c>
      <c r="B20" s="197" t="s">
        <v>23</v>
      </c>
      <c r="C20" s="197" t="s">
        <v>22</v>
      </c>
      <c r="D20" s="197">
        <v>1036.7466853000001</v>
      </c>
      <c r="E20" s="197"/>
      <c r="F20" s="197">
        <v>13.0571517875051</v>
      </c>
      <c r="G20" s="197"/>
      <c r="H20" s="197">
        <v>6903.3209662999998</v>
      </c>
      <c r="I20" s="197"/>
      <c r="J20" s="197">
        <v>86.942848212494894</v>
      </c>
      <c r="K20" s="197"/>
    </row>
    <row r="21" spans="1:11" x14ac:dyDescent="0.25">
      <c r="A21" s="197" t="s">
        <v>19</v>
      </c>
      <c r="B21" s="197" t="s">
        <v>24</v>
      </c>
      <c r="C21" s="197" t="s">
        <v>21</v>
      </c>
      <c r="D21" s="197">
        <v>15528.73805</v>
      </c>
      <c r="E21" s="197">
        <v>6.4259534553226896</v>
      </c>
      <c r="F21" s="197">
        <v>13.715079595345699</v>
      </c>
      <c r="G21" s="197">
        <v>5.84200534653354</v>
      </c>
      <c r="H21" s="197">
        <v>97695.089358700003</v>
      </c>
      <c r="I21" s="197">
        <v>2.6184309537709698</v>
      </c>
      <c r="J21" s="197">
        <v>86.284920404654301</v>
      </c>
      <c r="K21" s="197">
        <v>0.92859294472757503</v>
      </c>
    </row>
    <row r="22" spans="1:11" x14ac:dyDescent="0.25">
      <c r="A22" s="197" t="s">
        <v>19</v>
      </c>
      <c r="B22" s="197" t="s">
        <v>24</v>
      </c>
      <c r="C22" s="197" t="s">
        <v>22</v>
      </c>
      <c r="D22" s="197">
        <v>131705.61179980001</v>
      </c>
      <c r="E22" s="197">
        <v>2.7266889509115901</v>
      </c>
      <c r="F22" s="197">
        <v>5.0383953563980501</v>
      </c>
      <c r="G22" s="197">
        <v>2.7091571123242399</v>
      </c>
      <c r="H22" s="197">
        <v>2482333.2335748998</v>
      </c>
      <c r="I22" s="197">
        <v>0.27474322460683298</v>
      </c>
      <c r="J22" s="197">
        <v>94.961604643601902</v>
      </c>
      <c r="K22" s="197">
        <v>0.14374024813203101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572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198" t="s">
        <v>19</v>
      </c>
      <c r="B33" s="198" t="s">
        <v>20</v>
      </c>
      <c r="C33" s="198" t="s">
        <v>21</v>
      </c>
      <c r="D33" s="198">
        <v>15755.354392699999</v>
      </c>
      <c r="E33" s="198">
        <v>6.3371208864231603</v>
      </c>
      <c r="F33" s="198">
        <v>13.761200273978501</v>
      </c>
      <c r="G33" s="198">
        <v>5.7606089520510597</v>
      </c>
      <c r="H33" s="198">
        <v>98735.780675600006</v>
      </c>
      <c r="I33" s="198">
        <v>2.5924310348019302</v>
      </c>
      <c r="J33" s="198">
        <v>86.238799726021497</v>
      </c>
      <c r="K33" s="198">
        <v>0.91922538046791002</v>
      </c>
    </row>
    <row r="34" spans="1:11" x14ac:dyDescent="0.25">
      <c r="A34" s="198" t="s">
        <v>19</v>
      </c>
      <c r="B34" s="198" t="s">
        <v>20</v>
      </c>
      <c r="C34" s="198" t="s">
        <v>22</v>
      </c>
      <c r="D34" s="198">
        <v>132742.35848510001</v>
      </c>
      <c r="E34" s="198">
        <v>2.7069842002351598</v>
      </c>
      <c r="F34" s="198">
        <v>5.0626783390827601</v>
      </c>
      <c r="G34" s="198">
        <v>2.6893030990333302</v>
      </c>
      <c r="H34" s="198">
        <v>2489236.5545411999</v>
      </c>
      <c r="I34" s="198">
        <v>0.274191071202815</v>
      </c>
      <c r="J34" s="198">
        <v>94.937321660917206</v>
      </c>
      <c r="K34" s="198">
        <v>0.14341121393051801</v>
      </c>
    </row>
    <row r="35" spans="1:11" x14ac:dyDescent="0.25">
      <c r="A35" s="198" t="s">
        <v>32</v>
      </c>
      <c r="B35" s="198" t="s">
        <v>33</v>
      </c>
      <c r="C35" s="198" t="s">
        <v>21</v>
      </c>
      <c r="D35" s="198">
        <v>94.206540599999997</v>
      </c>
      <c r="E35" s="198">
        <v>46.734664773965001</v>
      </c>
      <c r="F35" s="198">
        <v>5.4343329318120404</v>
      </c>
      <c r="G35" s="198">
        <v>47.4083082787214</v>
      </c>
      <c r="H35" s="198">
        <v>1639.3372408</v>
      </c>
      <c r="I35" s="198">
        <v>19.8586971120214</v>
      </c>
      <c r="J35" s="198">
        <v>94.565667068188006</v>
      </c>
      <c r="K35" s="198">
        <v>2.7243770271803198</v>
      </c>
    </row>
    <row r="36" spans="1:11" x14ac:dyDescent="0.25">
      <c r="A36" s="198" t="s">
        <v>32</v>
      </c>
      <c r="B36" s="198" t="s">
        <v>33</v>
      </c>
      <c r="C36" s="198" t="s">
        <v>22</v>
      </c>
      <c r="D36" s="198">
        <v>3252.4486228000001</v>
      </c>
      <c r="E36" s="198">
        <v>14.132311291219301</v>
      </c>
      <c r="F36" s="198">
        <v>6.3224070912846102</v>
      </c>
      <c r="G36" s="198">
        <v>14.2582821496193</v>
      </c>
      <c r="H36" s="198">
        <v>48190.752927499998</v>
      </c>
      <c r="I36" s="198">
        <v>1.9278609315031801</v>
      </c>
      <c r="J36" s="198">
        <v>93.677592908715397</v>
      </c>
      <c r="K36" s="198">
        <v>0.96230764874726804</v>
      </c>
    </row>
    <row r="37" spans="1:11" x14ac:dyDescent="0.25">
      <c r="A37" s="198" t="s">
        <v>34</v>
      </c>
      <c r="B37" s="198" t="s">
        <v>35</v>
      </c>
      <c r="C37" s="198" t="s">
        <v>21</v>
      </c>
      <c r="D37" s="198">
        <v>94.891647500000005</v>
      </c>
      <c r="E37" s="198">
        <v>31.879154021230399</v>
      </c>
      <c r="F37" s="198">
        <v>25.671933048070599</v>
      </c>
      <c r="G37" s="198">
        <v>26.787153416089399</v>
      </c>
      <c r="H37" s="198">
        <v>274.74022760000003</v>
      </c>
      <c r="I37" s="198">
        <v>21.6337313228351</v>
      </c>
      <c r="J37" s="198">
        <v>74.328066951929401</v>
      </c>
      <c r="K37" s="198">
        <v>9.2519291466437394</v>
      </c>
    </row>
    <row r="38" spans="1:11" x14ac:dyDescent="0.25">
      <c r="A38" s="198" t="s">
        <v>34</v>
      </c>
      <c r="B38" s="198" t="s">
        <v>35</v>
      </c>
      <c r="C38" s="198" t="s">
        <v>22</v>
      </c>
      <c r="D38" s="198">
        <v>2557.9982761000001</v>
      </c>
      <c r="E38" s="198">
        <v>9.17726128624445</v>
      </c>
      <c r="F38" s="198">
        <v>21.855906819688101</v>
      </c>
      <c r="G38" s="198">
        <v>9.1087744307396399</v>
      </c>
      <c r="H38" s="198">
        <v>9145.9236760000003</v>
      </c>
      <c r="I38" s="198">
        <v>2.9018815344403701</v>
      </c>
      <c r="J38" s="198">
        <v>78.144093180311899</v>
      </c>
      <c r="K38" s="198">
        <v>2.54760810571362</v>
      </c>
    </row>
    <row r="39" spans="1:11" x14ac:dyDescent="0.25">
      <c r="A39" s="198" t="s">
        <v>36</v>
      </c>
      <c r="B39" s="198" t="s">
        <v>37</v>
      </c>
      <c r="C39" s="198" t="s">
        <v>21</v>
      </c>
      <c r="D39" s="198">
        <v>276.74115399999999</v>
      </c>
      <c r="E39" s="198">
        <v>50.190726395537503</v>
      </c>
      <c r="F39" s="198">
        <v>31.3408956397579</v>
      </c>
      <c r="G39" s="198">
        <v>41.309050558914201</v>
      </c>
      <c r="H39" s="198">
        <v>606.26218189999997</v>
      </c>
      <c r="I39" s="198">
        <v>29.121941270385499</v>
      </c>
      <c r="J39" s="198">
        <v>68.659104360242097</v>
      </c>
      <c r="K39" s="198">
        <v>18.856386994965</v>
      </c>
    </row>
    <row r="40" spans="1:11" x14ac:dyDescent="0.25">
      <c r="A40" s="198" t="s">
        <v>36</v>
      </c>
      <c r="B40" s="198" t="s">
        <v>37</v>
      </c>
      <c r="C40" s="198" t="s">
        <v>22</v>
      </c>
      <c r="D40" s="198">
        <v>4982.184346</v>
      </c>
      <c r="E40" s="198">
        <v>12.7117505281758</v>
      </c>
      <c r="F40" s="198">
        <v>12.6292745751241</v>
      </c>
      <c r="G40" s="198">
        <v>12.503305442178</v>
      </c>
      <c r="H40" s="198">
        <v>34467.305142600002</v>
      </c>
      <c r="I40" s="198">
        <v>2.14112854566243</v>
      </c>
      <c r="J40" s="198">
        <v>87.370725424875999</v>
      </c>
      <c r="K40" s="198">
        <v>1.8073293629876399</v>
      </c>
    </row>
    <row r="41" spans="1:11" x14ac:dyDescent="0.25">
      <c r="A41" s="198" t="s">
        <v>38</v>
      </c>
      <c r="B41" s="198" t="s">
        <v>39</v>
      </c>
      <c r="C41" s="198" t="s">
        <v>21</v>
      </c>
      <c r="D41" s="198">
        <v>40.808790199999997</v>
      </c>
      <c r="E41" s="198">
        <v>59.944556195591801</v>
      </c>
      <c r="F41" s="198">
        <v>5.0859858361130499</v>
      </c>
      <c r="G41" s="198">
        <v>57.813157807630198</v>
      </c>
      <c r="H41" s="198">
        <v>761.56839909999997</v>
      </c>
      <c r="I41" s="198">
        <v>15.337469525458999</v>
      </c>
      <c r="J41" s="198">
        <v>94.914014163886904</v>
      </c>
      <c r="K41" s="198">
        <v>3.0979292609294302</v>
      </c>
    </row>
    <row r="42" spans="1:11" x14ac:dyDescent="0.25">
      <c r="A42" s="198" t="s">
        <v>38</v>
      </c>
      <c r="B42" s="198" t="s">
        <v>39</v>
      </c>
      <c r="C42" s="198" t="s">
        <v>22</v>
      </c>
      <c r="D42" s="198">
        <v>476.44859910000002</v>
      </c>
      <c r="E42" s="198">
        <v>15.161012915934201</v>
      </c>
      <c r="F42" s="198">
        <v>3.8294490273330699</v>
      </c>
      <c r="G42" s="198">
        <v>15.3541076374221</v>
      </c>
      <c r="H42" s="198">
        <v>11965.252431499999</v>
      </c>
      <c r="I42" s="198">
        <v>1.7963851530838599</v>
      </c>
      <c r="J42" s="198">
        <v>96.170550972666902</v>
      </c>
      <c r="K42" s="198">
        <v>0.611390617637249</v>
      </c>
    </row>
    <row r="43" spans="1:11" x14ac:dyDescent="0.25">
      <c r="A43" s="198" t="s">
        <v>40</v>
      </c>
      <c r="B43" s="198" t="s">
        <v>41</v>
      </c>
      <c r="C43" s="198" t="s">
        <v>21</v>
      </c>
      <c r="D43" s="198">
        <v>163.70952460000001</v>
      </c>
      <c r="E43" s="198">
        <v>56.731076774456596</v>
      </c>
      <c r="F43" s="198">
        <v>10.897434649073499</v>
      </c>
      <c r="G43" s="198">
        <v>57.760709464824899</v>
      </c>
      <c r="H43" s="198">
        <v>1338.5662850000001</v>
      </c>
      <c r="I43" s="198">
        <v>36.330900917498099</v>
      </c>
      <c r="J43" s="198">
        <v>89.102565350926497</v>
      </c>
      <c r="K43" s="198">
        <v>7.0642585227261998</v>
      </c>
    </row>
    <row r="44" spans="1:11" x14ac:dyDescent="0.25">
      <c r="A44" s="198" t="s">
        <v>40</v>
      </c>
      <c r="B44" s="198" t="s">
        <v>41</v>
      </c>
      <c r="C44" s="198" t="s">
        <v>22</v>
      </c>
      <c r="D44" s="198">
        <v>4481.6927636</v>
      </c>
      <c r="E44" s="198">
        <v>16.574043601962799</v>
      </c>
      <c r="F44" s="198">
        <v>9.1281999389882404</v>
      </c>
      <c r="G44" s="198">
        <v>16.386980575916901</v>
      </c>
      <c r="H44" s="198">
        <v>44615.531153000004</v>
      </c>
      <c r="I44" s="198">
        <v>2.4659754017738802</v>
      </c>
      <c r="J44" s="198">
        <v>90.871800061011797</v>
      </c>
      <c r="K44" s="198">
        <v>1.6460952131778399</v>
      </c>
    </row>
    <row r="45" spans="1:11" x14ac:dyDescent="0.25">
      <c r="A45" s="198" t="s">
        <v>42</v>
      </c>
      <c r="B45" s="198" t="s">
        <v>43</v>
      </c>
      <c r="C45" s="198" t="s">
        <v>21</v>
      </c>
      <c r="D45" s="198">
        <v>1425.6305361</v>
      </c>
      <c r="E45" s="198">
        <v>49.044933668591099</v>
      </c>
      <c r="F45" s="198">
        <v>7.96185874747668</v>
      </c>
      <c r="G45" s="198">
        <v>45.954268143166701</v>
      </c>
      <c r="H45" s="198">
        <v>16480.119632499998</v>
      </c>
      <c r="I45" s="198">
        <v>23.338523530337799</v>
      </c>
      <c r="J45" s="198">
        <v>92.038141252523303</v>
      </c>
      <c r="K45" s="198">
        <v>3.9753235649957301</v>
      </c>
    </row>
    <row r="46" spans="1:11" x14ac:dyDescent="0.25">
      <c r="A46" s="198" t="s">
        <v>42</v>
      </c>
      <c r="B46" s="198" t="s">
        <v>43</v>
      </c>
      <c r="C46" s="198" t="s">
        <v>22</v>
      </c>
      <c r="D46" s="198">
        <v>9307.6166723999995</v>
      </c>
      <c r="E46" s="198">
        <v>22.932907803584101</v>
      </c>
      <c r="F46" s="198">
        <v>3.8613217408597</v>
      </c>
      <c r="G46" s="198">
        <v>23.1950750317407</v>
      </c>
      <c r="H46" s="198">
        <v>231739.8094954</v>
      </c>
      <c r="I46" s="198">
        <v>2.3756906377639702</v>
      </c>
      <c r="J46" s="198">
        <v>96.138678259140306</v>
      </c>
      <c r="K46" s="198">
        <v>0.93160889168368999</v>
      </c>
    </row>
    <row r="47" spans="1:11" x14ac:dyDescent="0.25">
      <c r="A47" s="198" t="s">
        <v>44</v>
      </c>
      <c r="B47" s="198" t="s">
        <v>45</v>
      </c>
      <c r="C47" s="198" t="s">
        <v>21</v>
      </c>
      <c r="D47" s="198">
        <v>14.0001029</v>
      </c>
      <c r="E47" s="198">
        <v>99.999999999999901</v>
      </c>
      <c r="F47" s="198">
        <v>5.7666081818405601</v>
      </c>
      <c r="G47" s="198">
        <v>91.6905723996163</v>
      </c>
      <c r="H47" s="198">
        <v>228.77871020000001</v>
      </c>
      <c r="I47" s="198">
        <v>17.5290157126718</v>
      </c>
      <c r="J47" s="198">
        <v>94.233391818159404</v>
      </c>
      <c r="K47" s="198">
        <v>5.6110004616790103</v>
      </c>
    </row>
    <row r="48" spans="1:11" x14ac:dyDescent="0.25">
      <c r="A48" s="198" t="s">
        <v>44</v>
      </c>
      <c r="B48" s="198" t="s">
        <v>45</v>
      </c>
      <c r="C48" s="198" t="s">
        <v>22</v>
      </c>
      <c r="D48" s="198">
        <v>187.051784</v>
      </c>
      <c r="E48" s="198">
        <v>26.7645676824608</v>
      </c>
      <c r="F48" s="198">
        <v>1.96454286842402</v>
      </c>
      <c r="G48" s="198">
        <v>27.049388591919399</v>
      </c>
      <c r="H48" s="198">
        <v>9334.3380011999998</v>
      </c>
      <c r="I48" s="198">
        <v>1.4490772149178199</v>
      </c>
      <c r="J48" s="198">
        <v>98.035457131575996</v>
      </c>
      <c r="K48" s="198">
        <v>0.54204555176567604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573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199" t="s">
        <v>19</v>
      </c>
      <c r="B59" s="199" t="s">
        <v>20</v>
      </c>
      <c r="C59" s="199" t="s">
        <v>21</v>
      </c>
      <c r="D59" s="199">
        <v>15528.73805</v>
      </c>
      <c r="E59" s="199">
        <v>6.4259534553226896</v>
      </c>
      <c r="F59" s="199">
        <v>13.715079595345699</v>
      </c>
      <c r="G59" s="199">
        <v>5.84200534653354</v>
      </c>
      <c r="H59" s="199">
        <v>97695.089358700003</v>
      </c>
      <c r="I59" s="199">
        <v>2.6184309537709698</v>
      </c>
      <c r="J59" s="199">
        <v>86.284920404654301</v>
      </c>
      <c r="K59" s="199">
        <v>0.92859294472757503</v>
      </c>
    </row>
    <row r="60" spans="1:11" x14ac:dyDescent="0.25">
      <c r="A60" s="199" t="s">
        <v>19</v>
      </c>
      <c r="B60" s="199" t="s">
        <v>20</v>
      </c>
      <c r="C60" s="199" t="s">
        <v>22</v>
      </c>
      <c r="D60" s="199">
        <v>131705.61179980001</v>
      </c>
      <c r="E60" s="199">
        <v>2.7266889509115901</v>
      </c>
      <c r="F60" s="199">
        <v>5.0383953563980501</v>
      </c>
      <c r="G60" s="199">
        <v>2.7091571123242399</v>
      </c>
      <c r="H60" s="199">
        <v>2482333.2335748998</v>
      </c>
      <c r="I60" s="199">
        <v>0.27474322460683298</v>
      </c>
      <c r="J60" s="199">
        <v>94.961604643601902</v>
      </c>
      <c r="K60" s="199">
        <v>0.14374024813203101</v>
      </c>
    </row>
    <row r="61" spans="1:11" x14ac:dyDescent="0.25">
      <c r="A61" s="199" t="s">
        <v>47</v>
      </c>
      <c r="B61" s="199" t="s">
        <v>48</v>
      </c>
      <c r="C61" s="199" t="s">
        <v>21</v>
      </c>
      <c r="D61" s="199">
        <v>11.4239572</v>
      </c>
      <c r="E61" s="199">
        <v>60.081979540416697</v>
      </c>
      <c r="F61" s="199">
        <v>5.2071237829787398</v>
      </c>
      <c r="G61" s="199">
        <v>60.220918427469201</v>
      </c>
      <c r="H61" s="199">
        <v>207.966971</v>
      </c>
      <c r="I61" s="199">
        <v>19.928224785300099</v>
      </c>
      <c r="J61" s="199">
        <v>94.792876217021302</v>
      </c>
      <c r="K61" s="199">
        <v>3.3080310366211898</v>
      </c>
    </row>
    <row r="62" spans="1:11" x14ac:dyDescent="0.25">
      <c r="A62" s="199" t="s">
        <v>47</v>
      </c>
      <c r="B62" s="199" t="s">
        <v>48</v>
      </c>
      <c r="C62" s="199" t="s">
        <v>22</v>
      </c>
      <c r="D62" s="199">
        <v>95.841434800000002</v>
      </c>
      <c r="E62" s="199">
        <v>22.729255952214601</v>
      </c>
      <c r="F62" s="199">
        <v>2.82217483141492</v>
      </c>
      <c r="G62" s="199">
        <v>22.332911192676999</v>
      </c>
      <c r="H62" s="199">
        <v>3300.1719423</v>
      </c>
      <c r="I62" s="199">
        <v>2.65245844332894</v>
      </c>
      <c r="J62" s="199">
        <v>97.177825168585102</v>
      </c>
      <c r="K62" s="199">
        <v>0.64857779818448402</v>
      </c>
    </row>
    <row r="63" spans="1:11" x14ac:dyDescent="0.25">
      <c r="A63" s="199" t="s">
        <v>49</v>
      </c>
      <c r="B63" s="199" t="s">
        <v>50</v>
      </c>
      <c r="C63" s="199" t="s">
        <v>21</v>
      </c>
      <c r="D63" s="199">
        <v>108.5429951</v>
      </c>
      <c r="E63" s="199">
        <v>50.404107419914901</v>
      </c>
      <c r="F63" s="199">
        <v>11.4325238137484</v>
      </c>
      <c r="G63" s="199">
        <v>43.6675886779772</v>
      </c>
      <c r="H63" s="199">
        <v>840.87986960000001</v>
      </c>
      <c r="I63" s="199">
        <v>23.590193330429301</v>
      </c>
      <c r="J63" s="199">
        <v>88.567476186251596</v>
      </c>
      <c r="K63" s="199">
        <v>5.6367277125532702</v>
      </c>
    </row>
    <row r="64" spans="1:11" x14ac:dyDescent="0.25">
      <c r="A64" s="199" t="s">
        <v>49</v>
      </c>
      <c r="B64" s="199" t="s">
        <v>50</v>
      </c>
      <c r="C64" s="199" t="s">
        <v>22</v>
      </c>
      <c r="D64" s="199">
        <v>906.96377270000005</v>
      </c>
      <c r="E64" s="199">
        <v>23.8121976266067</v>
      </c>
      <c r="F64" s="199">
        <v>3.9611624042200999</v>
      </c>
      <c r="G64" s="199">
        <v>23.654739221057799</v>
      </c>
      <c r="H64" s="199">
        <v>21989.440871899998</v>
      </c>
      <c r="I64" s="199">
        <v>2.2015751892058901</v>
      </c>
      <c r="J64" s="199">
        <v>96.038837595779896</v>
      </c>
      <c r="K64" s="199">
        <v>0.97564970619971603</v>
      </c>
    </row>
    <row r="65" spans="1:11" x14ac:dyDescent="0.25">
      <c r="A65" s="199" t="s">
        <v>32</v>
      </c>
      <c r="B65" s="199" t="s">
        <v>33</v>
      </c>
      <c r="C65" s="199" t="s">
        <v>21</v>
      </c>
      <c r="D65" s="199"/>
      <c r="E65" s="199"/>
      <c r="F65" s="199"/>
      <c r="G65" s="199"/>
      <c r="H65" s="199">
        <v>1246.2018009000001</v>
      </c>
      <c r="I65" s="199">
        <v>25.543797387281401</v>
      </c>
      <c r="J65" s="199">
        <v>100</v>
      </c>
      <c r="K65" s="199">
        <v>2.8359311995719701E-15</v>
      </c>
    </row>
    <row r="66" spans="1:11" x14ac:dyDescent="0.25">
      <c r="A66" s="199" t="s">
        <v>32</v>
      </c>
      <c r="B66" s="199" t="s">
        <v>33</v>
      </c>
      <c r="C66" s="199" t="s">
        <v>22</v>
      </c>
      <c r="D66" s="199">
        <v>2570.7620605000002</v>
      </c>
      <c r="E66" s="199">
        <v>17.111631653806299</v>
      </c>
      <c r="F66" s="199">
        <v>5.8600522915469604</v>
      </c>
      <c r="G66" s="199">
        <v>17.247553155526301</v>
      </c>
      <c r="H66" s="199">
        <v>41298.506208799998</v>
      </c>
      <c r="I66" s="199">
        <v>2.2078567293745999</v>
      </c>
      <c r="J66" s="199">
        <v>94.139947708452993</v>
      </c>
      <c r="K66" s="199">
        <v>1.07363097019805</v>
      </c>
    </row>
    <row r="67" spans="1:11" x14ac:dyDescent="0.25">
      <c r="A67" s="199" t="s">
        <v>34</v>
      </c>
      <c r="B67" s="199" t="s">
        <v>35</v>
      </c>
      <c r="C67" s="199" t="s">
        <v>21</v>
      </c>
      <c r="D67" s="199">
        <v>39.437249399999999</v>
      </c>
      <c r="E67" s="199">
        <v>57.639213748786297</v>
      </c>
      <c r="F67" s="199">
        <v>18.8212668247374</v>
      </c>
      <c r="G67" s="199">
        <v>48.318782889260099</v>
      </c>
      <c r="H67" s="199">
        <v>170.09832420000001</v>
      </c>
      <c r="I67" s="199">
        <v>31.2708541888287</v>
      </c>
      <c r="J67" s="199">
        <v>81.178733175262593</v>
      </c>
      <c r="K67" s="199">
        <v>11.2026964431917</v>
      </c>
    </row>
    <row r="68" spans="1:11" x14ac:dyDescent="0.25">
      <c r="A68" s="199" t="s">
        <v>34</v>
      </c>
      <c r="B68" s="199" t="s">
        <v>35</v>
      </c>
      <c r="C68" s="199" t="s">
        <v>22</v>
      </c>
      <c r="D68" s="199">
        <v>1509.6862438999999</v>
      </c>
      <c r="E68" s="199">
        <v>13.591774687309499</v>
      </c>
      <c r="F68" s="199">
        <v>18.663341280915301</v>
      </c>
      <c r="G68" s="199">
        <v>13.5489469515505</v>
      </c>
      <c r="H68" s="199">
        <v>6579.3596625999999</v>
      </c>
      <c r="I68" s="199">
        <v>3.5438653560756799</v>
      </c>
      <c r="J68" s="199">
        <v>81.336658719084795</v>
      </c>
      <c r="K68" s="199">
        <v>3.1089133108743199</v>
      </c>
    </row>
    <row r="69" spans="1:11" x14ac:dyDescent="0.25">
      <c r="A69" s="199" t="s">
        <v>51</v>
      </c>
      <c r="B69" s="199" t="s">
        <v>52</v>
      </c>
      <c r="C69" s="199" t="s">
        <v>21</v>
      </c>
      <c r="D69" s="199">
        <v>139.91118710000001</v>
      </c>
      <c r="E69" s="199">
        <v>27.7684860438317</v>
      </c>
      <c r="F69" s="199">
        <v>19.299073834394001</v>
      </c>
      <c r="G69" s="199">
        <v>25.112541699134798</v>
      </c>
      <c r="H69" s="199">
        <v>585.05203289999997</v>
      </c>
      <c r="I69" s="199">
        <v>14.5881906676558</v>
      </c>
      <c r="J69" s="199">
        <v>80.700926165606006</v>
      </c>
      <c r="K69" s="199">
        <v>6.0054923710089101</v>
      </c>
    </row>
    <row r="70" spans="1:11" x14ac:dyDescent="0.25">
      <c r="A70" s="199" t="s">
        <v>51</v>
      </c>
      <c r="B70" s="199" t="s">
        <v>52</v>
      </c>
      <c r="C70" s="199" t="s">
        <v>22</v>
      </c>
      <c r="D70" s="199">
        <v>1016.3147691</v>
      </c>
      <c r="E70" s="199">
        <v>12.031658253616101</v>
      </c>
      <c r="F70" s="199">
        <v>15.014806421072601</v>
      </c>
      <c r="G70" s="199">
        <v>11.561030963797901</v>
      </c>
      <c r="H70" s="199">
        <v>5752.4356269999998</v>
      </c>
      <c r="I70" s="199">
        <v>3.6496708811168102</v>
      </c>
      <c r="J70" s="199">
        <v>84.985193578927394</v>
      </c>
      <c r="K70" s="199">
        <v>2.0425515862152901</v>
      </c>
    </row>
    <row r="71" spans="1:11" x14ac:dyDescent="0.25">
      <c r="A71" s="199" t="s">
        <v>53</v>
      </c>
      <c r="B71" s="199" t="s">
        <v>54</v>
      </c>
      <c r="C71" s="199" t="s">
        <v>21</v>
      </c>
      <c r="D71" s="199">
        <v>270.58311270000002</v>
      </c>
      <c r="E71" s="199">
        <v>43.597701659017901</v>
      </c>
      <c r="F71" s="199">
        <v>11.9613536351062</v>
      </c>
      <c r="G71" s="199">
        <v>36.562347562769602</v>
      </c>
      <c r="H71" s="199">
        <v>1991.5614651999999</v>
      </c>
      <c r="I71" s="199">
        <v>25.635501281984101</v>
      </c>
      <c r="J71" s="199">
        <v>88.038646364893793</v>
      </c>
      <c r="K71" s="199">
        <v>4.9675362694166001</v>
      </c>
    </row>
    <row r="72" spans="1:11" x14ac:dyDescent="0.25">
      <c r="A72" s="199" t="s">
        <v>53</v>
      </c>
      <c r="B72" s="199" t="s">
        <v>54</v>
      </c>
      <c r="C72" s="199" t="s">
        <v>22</v>
      </c>
      <c r="D72" s="199">
        <v>448.68176770000002</v>
      </c>
      <c r="E72" s="199">
        <v>34.366040764220102</v>
      </c>
      <c r="F72" s="199">
        <v>0.95776775667453096</v>
      </c>
      <c r="G72" s="199">
        <v>34.700169749888801</v>
      </c>
      <c r="H72" s="199">
        <v>46397.9326201</v>
      </c>
      <c r="I72" s="199">
        <v>1.9501318111294801</v>
      </c>
      <c r="J72" s="199">
        <v>99.0422322433255</v>
      </c>
      <c r="K72" s="199">
        <v>0.335560931784392</v>
      </c>
    </row>
    <row r="73" spans="1:11" x14ac:dyDescent="0.25">
      <c r="A73" s="199" t="s">
        <v>36</v>
      </c>
      <c r="B73" s="199" t="s">
        <v>37</v>
      </c>
      <c r="C73" s="199" t="s">
        <v>21</v>
      </c>
      <c r="D73" s="199">
        <v>262.02935300000001</v>
      </c>
      <c r="E73" s="199">
        <v>52.987739592472998</v>
      </c>
      <c r="F73" s="199">
        <v>31.619980574428201</v>
      </c>
      <c r="G73" s="199">
        <v>43.586279883970903</v>
      </c>
      <c r="H73" s="199">
        <v>566.65348689999996</v>
      </c>
      <c r="I73" s="199">
        <v>31.137312968545601</v>
      </c>
      <c r="J73" s="199">
        <v>68.380019425571803</v>
      </c>
      <c r="K73" s="199">
        <v>20.154971215573401</v>
      </c>
    </row>
    <row r="74" spans="1:11" x14ac:dyDescent="0.25">
      <c r="A74" s="199" t="s">
        <v>36</v>
      </c>
      <c r="B74" s="199" t="s">
        <v>37</v>
      </c>
      <c r="C74" s="199" t="s">
        <v>22</v>
      </c>
      <c r="D74" s="199">
        <v>4812.4327960000001</v>
      </c>
      <c r="E74" s="199">
        <v>13.1542910434019</v>
      </c>
      <c r="F74" s="199">
        <v>12.377935164556501</v>
      </c>
      <c r="G74" s="199">
        <v>12.9413770561563</v>
      </c>
      <c r="H74" s="199">
        <v>34066.6914846</v>
      </c>
      <c r="I74" s="199">
        <v>2.1643040415452099</v>
      </c>
      <c r="J74" s="199">
        <v>87.622064835443496</v>
      </c>
      <c r="K74" s="199">
        <v>1.8281642465515799</v>
      </c>
    </row>
    <row r="75" spans="1:11" x14ac:dyDescent="0.25">
      <c r="A75" s="199" t="s">
        <v>55</v>
      </c>
      <c r="B75" s="199" t="s">
        <v>56</v>
      </c>
      <c r="C75" s="199" t="s">
        <v>21</v>
      </c>
      <c r="D75" s="199">
        <v>125.05775180000001</v>
      </c>
      <c r="E75" s="199">
        <v>57.223292798328501</v>
      </c>
      <c r="F75" s="199">
        <v>2.95361854075938</v>
      </c>
      <c r="G75" s="199">
        <v>54.103002355057903</v>
      </c>
      <c r="H75" s="199">
        <v>4108.9944819000002</v>
      </c>
      <c r="I75" s="199">
        <v>14.2660103975231</v>
      </c>
      <c r="J75" s="199">
        <v>97.046381459240607</v>
      </c>
      <c r="K75" s="199">
        <v>1.6466315226164601</v>
      </c>
    </row>
    <row r="76" spans="1:11" x14ac:dyDescent="0.25">
      <c r="A76" s="199" t="s">
        <v>55</v>
      </c>
      <c r="B76" s="199" t="s">
        <v>56</v>
      </c>
      <c r="C76" s="199" t="s">
        <v>22</v>
      </c>
      <c r="D76" s="199">
        <v>962.49696870000002</v>
      </c>
      <c r="E76" s="199">
        <v>27.741996271293502</v>
      </c>
      <c r="F76" s="199">
        <v>1.8443691801556401</v>
      </c>
      <c r="G76" s="199">
        <v>28.074643747777198</v>
      </c>
      <c r="H76" s="199">
        <v>51223.203110000002</v>
      </c>
      <c r="I76" s="199">
        <v>2.3303259565194998</v>
      </c>
      <c r="J76" s="199">
        <v>98.155630819844404</v>
      </c>
      <c r="K76" s="199">
        <v>0.52752967139793405</v>
      </c>
    </row>
    <row r="77" spans="1:11" x14ac:dyDescent="0.25">
      <c r="A77" s="199" t="s">
        <v>57</v>
      </c>
      <c r="B77" s="199" t="s">
        <v>58</v>
      </c>
      <c r="C77" s="199" t="s">
        <v>21</v>
      </c>
      <c r="D77" s="199">
        <v>24.124250799999999</v>
      </c>
      <c r="E77" s="199">
        <v>52.4812846923802</v>
      </c>
      <c r="F77" s="199">
        <v>12.024527180559</v>
      </c>
      <c r="G77" s="199">
        <v>50.205331297308099</v>
      </c>
      <c r="H77" s="199">
        <v>176.50110799999999</v>
      </c>
      <c r="I77" s="199">
        <v>24.308374799410899</v>
      </c>
      <c r="J77" s="199">
        <v>87.975472819440995</v>
      </c>
      <c r="K77" s="199">
        <v>6.8620872550746199</v>
      </c>
    </row>
    <row r="78" spans="1:11" x14ac:dyDescent="0.25">
      <c r="A78" s="199" t="s">
        <v>57</v>
      </c>
      <c r="B78" s="199" t="s">
        <v>58</v>
      </c>
      <c r="C78" s="199" t="s">
        <v>22</v>
      </c>
      <c r="D78" s="199">
        <v>253.23648789999999</v>
      </c>
      <c r="E78" s="199">
        <v>21.018106370957899</v>
      </c>
      <c r="F78" s="199">
        <v>5.5676966745837699</v>
      </c>
      <c r="G78" s="199">
        <v>20.9397257990687</v>
      </c>
      <c r="H78" s="199">
        <v>4295.0803961000001</v>
      </c>
      <c r="I78" s="199">
        <v>2.7364127322813898</v>
      </c>
      <c r="J78" s="199">
        <v>94.4323033254162</v>
      </c>
      <c r="K78" s="199">
        <v>1.23459915296582</v>
      </c>
    </row>
    <row r="79" spans="1:11" x14ac:dyDescent="0.25">
      <c r="A79" s="199" t="s">
        <v>38</v>
      </c>
      <c r="B79" s="199" t="s">
        <v>39</v>
      </c>
      <c r="C79" s="199" t="s">
        <v>21</v>
      </c>
      <c r="D79" s="199">
        <v>7.7929539999999999</v>
      </c>
      <c r="E79" s="199">
        <v>100</v>
      </c>
      <c r="F79" s="199">
        <v>2.36734206840404</v>
      </c>
      <c r="G79" s="199">
        <v>103.42558984833001</v>
      </c>
      <c r="H79" s="199">
        <v>321.39284909999998</v>
      </c>
      <c r="I79" s="199">
        <v>30.1559997710992</v>
      </c>
      <c r="J79" s="199">
        <v>97.632657931596</v>
      </c>
      <c r="K79" s="199">
        <v>2.50780584063375</v>
      </c>
    </row>
    <row r="80" spans="1:11" x14ac:dyDescent="0.25">
      <c r="A80" s="199" t="s">
        <v>38</v>
      </c>
      <c r="B80" s="199" t="s">
        <v>39</v>
      </c>
      <c r="C80" s="199" t="s">
        <v>22</v>
      </c>
      <c r="D80" s="199">
        <v>98.269424599999994</v>
      </c>
      <c r="E80" s="199">
        <v>34.013565151564201</v>
      </c>
      <c r="F80" s="199">
        <v>1.6363620549096101</v>
      </c>
      <c r="G80" s="199">
        <v>34.743407050290301</v>
      </c>
      <c r="H80" s="199">
        <v>5907.0901047999996</v>
      </c>
      <c r="I80" s="199">
        <v>2.9824831352190002</v>
      </c>
      <c r="J80" s="199">
        <v>98.363637945090403</v>
      </c>
      <c r="K80" s="199">
        <v>0.57798587103001497</v>
      </c>
    </row>
    <row r="81" spans="1:11" x14ac:dyDescent="0.25">
      <c r="A81" s="199" t="s">
        <v>59</v>
      </c>
      <c r="B81" s="199" t="s">
        <v>60</v>
      </c>
      <c r="C81" s="199" t="s">
        <v>21</v>
      </c>
      <c r="D81" s="199">
        <v>220.6043176</v>
      </c>
      <c r="E81" s="199">
        <v>51.155254697048903</v>
      </c>
      <c r="F81" s="199">
        <v>9.2800442893266304</v>
      </c>
      <c r="G81" s="199">
        <v>48.835755788582198</v>
      </c>
      <c r="H81" s="199">
        <v>2156.5860354000001</v>
      </c>
      <c r="I81" s="199">
        <v>16.341568416219101</v>
      </c>
      <c r="J81" s="199">
        <v>90.719955710673403</v>
      </c>
      <c r="K81" s="199">
        <v>4.99557096418933</v>
      </c>
    </row>
    <row r="82" spans="1:11" x14ac:dyDescent="0.25">
      <c r="A82" s="199" t="s">
        <v>59</v>
      </c>
      <c r="B82" s="199" t="s">
        <v>60</v>
      </c>
      <c r="C82" s="199" t="s">
        <v>22</v>
      </c>
      <c r="D82" s="199">
        <v>1517.1404462999999</v>
      </c>
      <c r="E82" s="199">
        <v>19.991344944462298</v>
      </c>
      <c r="F82" s="199">
        <v>3.6435406526160499</v>
      </c>
      <c r="G82" s="199">
        <v>20.035537218619901</v>
      </c>
      <c r="H82" s="199">
        <v>40122.039432500002</v>
      </c>
      <c r="I82" s="199">
        <v>1.63838333032352</v>
      </c>
      <c r="J82" s="199">
        <v>96.356459347383904</v>
      </c>
      <c r="K82" s="199">
        <v>0.75760664980292702</v>
      </c>
    </row>
    <row r="83" spans="1:11" x14ac:dyDescent="0.25">
      <c r="A83" s="199" t="s">
        <v>40</v>
      </c>
      <c r="B83" s="199" t="s">
        <v>41</v>
      </c>
      <c r="C83" s="199" t="s">
        <v>21</v>
      </c>
      <c r="D83" s="199">
        <v>159.39079150000001</v>
      </c>
      <c r="E83" s="199">
        <v>58.233806247034003</v>
      </c>
      <c r="F83" s="199">
        <v>11.4788545468484</v>
      </c>
      <c r="G83" s="199">
        <v>59.9028747599423</v>
      </c>
      <c r="H83" s="199">
        <v>1229.1692852000001</v>
      </c>
      <c r="I83" s="199">
        <v>39.547349402451303</v>
      </c>
      <c r="J83" s="199">
        <v>88.521145453151604</v>
      </c>
      <c r="K83" s="199">
        <v>7.7678207030360502</v>
      </c>
    </row>
    <row r="84" spans="1:11" x14ac:dyDescent="0.25">
      <c r="A84" s="199" t="s">
        <v>40</v>
      </c>
      <c r="B84" s="199" t="s">
        <v>41</v>
      </c>
      <c r="C84" s="199" t="s">
        <v>22</v>
      </c>
      <c r="D84" s="199">
        <v>4471.7465904000001</v>
      </c>
      <c r="E84" s="199">
        <v>16.6105310520859</v>
      </c>
      <c r="F84" s="199">
        <v>9.2175371510233397</v>
      </c>
      <c r="G84" s="199">
        <v>16.422293504721502</v>
      </c>
      <c r="H84" s="199">
        <v>44041.717658599999</v>
      </c>
      <c r="I84" s="199">
        <v>2.49785788642206</v>
      </c>
      <c r="J84" s="199">
        <v>90.782462848976706</v>
      </c>
      <c r="K84" s="199">
        <v>1.6674266783949301</v>
      </c>
    </row>
    <row r="85" spans="1:11" x14ac:dyDescent="0.25">
      <c r="A85" s="199" t="s">
        <v>61</v>
      </c>
      <c r="B85" s="199" t="s">
        <v>62</v>
      </c>
      <c r="C85" s="199" t="s">
        <v>21</v>
      </c>
      <c r="D85" s="199">
        <v>21.865627700000001</v>
      </c>
      <c r="E85" s="199">
        <v>73.487851507140604</v>
      </c>
      <c r="F85" s="199">
        <v>5.0988933586735596</v>
      </c>
      <c r="G85" s="199">
        <v>73.234621372824904</v>
      </c>
      <c r="H85" s="199">
        <v>406.96522169999997</v>
      </c>
      <c r="I85" s="199">
        <v>20.493422644997398</v>
      </c>
      <c r="J85" s="199">
        <v>94.901106641326507</v>
      </c>
      <c r="K85" s="199">
        <v>3.9347857760412999</v>
      </c>
    </row>
    <row r="86" spans="1:11" x14ac:dyDescent="0.25">
      <c r="A86" s="199" t="s">
        <v>61</v>
      </c>
      <c r="B86" s="199" t="s">
        <v>62</v>
      </c>
      <c r="C86" s="199" t="s">
        <v>22</v>
      </c>
      <c r="D86" s="199">
        <v>526.56825479999998</v>
      </c>
      <c r="E86" s="199">
        <v>17.778130553520501</v>
      </c>
      <c r="F86" s="199">
        <v>5.9178147286352898</v>
      </c>
      <c r="G86" s="199">
        <v>17.944569523593</v>
      </c>
      <c r="H86" s="199">
        <v>8371.4503373000007</v>
      </c>
      <c r="I86" s="199">
        <v>2.7078840076312298</v>
      </c>
      <c r="J86" s="199">
        <v>94.082185271364693</v>
      </c>
      <c r="K86" s="199">
        <v>1.12872205847944</v>
      </c>
    </row>
    <row r="87" spans="1:11" x14ac:dyDescent="0.25">
      <c r="A87" s="199" t="s">
        <v>42</v>
      </c>
      <c r="B87" s="199" t="s">
        <v>43</v>
      </c>
      <c r="C87" s="199" t="s">
        <v>21</v>
      </c>
      <c r="D87" s="199">
        <v>1396.9522603999999</v>
      </c>
      <c r="E87" s="199">
        <v>50.046108980608501</v>
      </c>
      <c r="F87" s="199">
        <v>7.9213945445743104</v>
      </c>
      <c r="G87" s="199">
        <v>46.879855973037301</v>
      </c>
      <c r="H87" s="199">
        <v>16238.228673199999</v>
      </c>
      <c r="I87" s="199">
        <v>23.6852317519884</v>
      </c>
      <c r="J87" s="199">
        <v>92.078605455425702</v>
      </c>
      <c r="K87" s="199">
        <v>4.03300890058566</v>
      </c>
    </row>
    <row r="88" spans="1:11" x14ac:dyDescent="0.25">
      <c r="A88" s="199" t="s">
        <v>42</v>
      </c>
      <c r="B88" s="199" t="s">
        <v>43</v>
      </c>
      <c r="C88" s="199" t="s">
        <v>22</v>
      </c>
      <c r="D88" s="199">
        <v>9230.8871677999996</v>
      </c>
      <c r="E88" s="199">
        <v>23.1223617619736</v>
      </c>
      <c r="F88" s="199">
        <v>3.85187045360657</v>
      </c>
      <c r="G88" s="199">
        <v>23.3858706413078</v>
      </c>
      <c r="H88" s="199">
        <v>230415.9877461</v>
      </c>
      <c r="I88" s="199">
        <v>2.3892822128453299</v>
      </c>
      <c r="J88" s="199">
        <v>96.148129546393406</v>
      </c>
      <c r="K88" s="199">
        <v>0.93688087932749298</v>
      </c>
    </row>
    <row r="89" spans="1:11" x14ac:dyDescent="0.25">
      <c r="A89" s="199" t="s">
        <v>44</v>
      </c>
      <c r="B89" s="199" t="s">
        <v>45</v>
      </c>
      <c r="C89" s="199" t="s">
        <v>21</v>
      </c>
      <c r="D89" s="199">
        <v>14.0001029</v>
      </c>
      <c r="E89" s="199">
        <v>99.999999999999901</v>
      </c>
      <c r="F89" s="199">
        <v>10.780881283455001</v>
      </c>
      <c r="G89" s="199">
        <v>85.181679805061094</v>
      </c>
      <c r="H89" s="199">
        <v>115.8603652</v>
      </c>
      <c r="I89" s="199">
        <v>27.810718445144499</v>
      </c>
      <c r="J89" s="199">
        <v>89.219118716544997</v>
      </c>
      <c r="K89" s="199">
        <v>10.2930133217438</v>
      </c>
    </row>
    <row r="90" spans="1:11" x14ac:dyDescent="0.25">
      <c r="A90" s="199" t="s">
        <v>44</v>
      </c>
      <c r="B90" s="199" t="s">
        <v>45</v>
      </c>
      <c r="C90" s="199" t="s">
        <v>22</v>
      </c>
      <c r="D90" s="199">
        <v>170.75339919999999</v>
      </c>
      <c r="E90" s="199">
        <v>29.008494359094598</v>
      </c>
      <c r="F90" s="199">
        <v>2.5638200611070801</v>
      </c>
      <c r="G90" s="199">
        <v>29.4233584764021</v>
      </c>
      <c r="H90" s="199">
        <v>6489.3629557000004</v>
      </c>
      <c r="I90" s="199">
        <v>1.92133191842802</v>
      </c>
      <c r="J90" s="199">
        <v>97.436179938892906</v>
      </c>
      <c r="K90" s="199">
        <v>0.77421135325968804</v>
      </c>
    </row>
    <row r="91" spans="1:11" x14ac:dyDescent="0.25">
      <c r="A91" s="199" t="s">
        <v>63</v>
      </c>
      <c r="B91" s="199" t="s">
        <v>64</v>
      </c>
      <c r="C91" s="199" t="s">
        <v>21</v>
      </c>
      <c r="D91" s="199">
        <v>29.910224599999999</v>
      </c>
      <c r="E91" s="199">
        <v>44.8343232889154</v>
      </c>
      <c r="F91" s="199">
        <v>18.911622676337</v>
      </c>
      <c r="G91" s="199">
        <v>40.675415334676401</v>
      </c>
      <c r="H91" s="199">
        <v>128.24767180000001</v>
      </c>
      <c r="I91" s="199">
        <v>19.393947528538099</v>
      </c>
      <c r="J91" s="199">
        <v>81.088377323662996</v>
      </c>
      <c r="K91" s="199">
        <v>9.4864163324207507</v>
      </c>
    </row>
    <row r="92" spans="1:11" x14ac:dyDescent="0.25">
      <c r="A92" s="199" t="s">
        <v>63</v>
      </c>
      <c r="B92" s="199" t="s">
        <v>64</v>
      </c>
      <c r="C92" s="199" t="s">
        <v>22</v>
      </c>
      <c r="D92" s="199">
        <v>142.9976369</v>
      </c>
      <c r="E92" s="199">
        <v>23.987771793314099</v>
      </c>
      <c r="F92" s="199">
        <v>4.8485397400196</v>
      </c>
      <c r="G92" s="199">
        <v>24.026488632882</v>
      </c>
      <c r="H92" s="199">
        <v>2806.2952341</v>
      </c>
      <c r="I92" s="199">
        <v>2.5609490846025502</v>
      </c>
      <c r="J92" s="199">
        <v>95.151460259980396</v>
      </c>
      <c r="K92" s="199">
        <v>1.2242942423727901</v>
      </c>
    </row>
    <row r="93" spans="1:11" x14ac:dyDescent="0.25">
      <c r="A93" s="199" t="s">
        <v>65</v>
      </c>
      <c r="B93" s="199" t="s">
        <v>66</v>
      </c>
      <c r="C93" s="199" t="s">
        <v>21</v>
      </c>
      <c r="D93" s="199">
        <v>18.026486999999999</v>
      </c>
      <c r="E93" s="199">
        <v>43.567671196266602</v>
      </c>
      <c r="F93" s="199">
        <v>16.522457083408099</v>
      </c>
      <c r="G93" s="199">
        <v>40.474028971480401</v>
      </c>
      <c r="H93" s="199">
        <v>91.076456399999998</v>
      </c>
      <c r="I93" s="199">
        <v>22.321561466658199</v>
      </c>
      <c r="J93" s="199">
        <v>83.477542916591901</v>
      </c>
      <c r="K93" s="199">
        <v>8.0109018942025401</v>
      </c>
    </row>
    <row r="94" spans="1:11" x14ac:dyDescent="0.25">
      <c r="A94" s="199" t="s">
        <v>65</v>
      </c>
      <c r="B94" s="199" t="s">
        <v>66</v>
      </c>
      <c r="C94" s="199" t="s">
        <v>22</v>
      </c>
      <c r="D94" s="199">
        <v>178.03277990000001</v>
      </c>
      <c r="E94" s="199">
        <v>14.6341067949815</v>
      </c>
      <c r="F94" s="199">
        <v>6.4186817689465903</v>
      </c>
      <c r="G94" s="199">
        <v>14.523427535705</v>
      </c>
      <c r="H94" s="199">
        <v>2595.6330023999999</v>
      </c>
      <c r="I94" s="199">
        <v>2.6961314859535501</v>
      </c>
      <c r="J94" s="199">
        <v>93.581318231053402</v>
      </c>
      <c r="K94" s="199">
        <v>0.99615245123906504</v>
      </c>
    </row>
    <row r="95" spans="1:11" x14ac:dyDescent="0.25">
      <c r="A95" s="199" t="s">
        <v>67</v>
      </c>
      <c r="B95" s="199" t="s">
        <v>68</v>
      </c>
      <c r="C95" s="199" t="s">
        <v>21</v>
      </c>
      <c r="D95" s="199">
        <v>9.3640352</v>
      </c>
      <c r="E95" s="199">
        <v>70.248153507413207</v>
      </c>
      <c r="F95" s="199">
        <v>4.9981647372795797</v>
      </c>
      <c r="G95" s="199">
        <v>65.232335259876706</v>
      </c>
      <c r="H95" s="199">
        <v>177.9854359</v>
      </c>
      <c r="I95" s="199">
        <v>30.139216143973499</v>
      </c>
      <c r="J95" s="199">
        <v>95.001835262720405</v>
      </c>
      <c r="K95" s="199">
        <v>3.4319543083001598</v>
      </c>
    </row>
    <row r="96" spans="1:11" x14ac:dyDescent="0.25">
      <c r="A96" s="199" t="s">
        <v>67</v>
      </c>
      <c r="B96" s="199" t="s">
        <v>68</v>
      </c>
      <c r="C96" s="199" t="s">
        <v>22</v>
      </c>
      <c r="D96" s="199">
        <v>127.30888179999999</v>
      </c>
      <c r="E96" s="199">
        <v>23.138761568883499</v>
      </c>
      <c r="F96" s="199">
        <v>3.48731271042243</v>
      </c>
      <c r="G96" s="199">
        <v>23.241532775218801</v>
      </c>
      <c r="H96" s="199">
        <v>3523.3210551000002</v>
      </c>
      <c r="I96" s="199">
        <v>2.6649975761751699</v>
      </c>
      <c r="J96" s="199">
        <v>96.512687289577599</v>
      </c>
      <c r="K96" s="199">
        <v>0.83979106719446694</v>
      </c>
    </row>
    <row r="97" spans="1:11" x14ac:dyDescent="0.25">
      <c r="A97" s="199" t="s">
        <v>69</v>
      </c>
      <c r="B97" s="199" t="s">
        <v>70</v>
      </c>
      <c r="C97" s="199" t="s">
        <v>21</v>
      </c>
      <c r="D97" s="199">
        <v>31.853794600000001</v>
      </c>
      <c r="E97" s="199">
        <v>70.260694769250307</v>
      </c>
      <c r="F97" s="199">
        <v>8.4632425305157994</v>
      </c>
      <c r="G97" s="199">
        <v>68.542011567906897</v>
      </c>
      <c r="H97" s="199">
        <v>344.5243428</v>
      </c>
      <c r="I97" s="199">
        <v>23.321432768242001</v>
      </c>
      <c r="J97" s="199">
        <v>91.536757469484201</v>
      </c>
      <c r="K97" s="199">
        <v>6.3372101379273804</v>
      </c>
    </row>
    <row r="98" spans="1:11" x14ac:dyDescent="0.25">
      <c r="A98" s="199" t="s">
        <v>69</v>
      </c>
      <c r="B98" s="199" t="s">
        <v>70</v>
      </c>
      <c r="C98" s="199" t="s">
        <v>22</v>
      </c>
      <c r="D98" s="199">
        <v>774.76431860000002</v>
      </c>
      <c r="E98" s="199">
        <v>16.5017845597026</v>
      </c>
      <c r="F98" s="199">
        <v>11.707305661276401</v>
      </c>
      <c r="G98" s="199">
        <v>15.9253136270595</v>
      </c>
      <c r="H98" s="199">
        <v>5843.0206869000003</v>
      </c>
      <c r="I98" s="199">
        <v>3.90049136502987</v>
      </c>
      <c r="J98" s="199">
        <v>88.292694338723607</v>
      </c>
      <c r="K98" s="199">
        <v>2.11164146456345</v>
      </c>
    </row>
    <row r="99" spans="1:11" x14ac:dyDescent="0.25">
      <c r="A99" s="199" t="s">
        <v>71</v>
      </c>
      <c r="B99" s="199" t="s">
        <v>72</v>
      </c>
      <c r="C99" s="199" t="s">
        <v>21</v>
      </c>
      <c r="D99" s="199">
        <v>6.2050577999999996</v>
      </c>
      <c r="E99" s="199">
        <v>48.175935678645502</v>
      </c>
      <c r="F99" s="199">
        <v>18.000949031363501</v>
      </c>
      <c r="G99" s="199">
        <v>47.253266263261999</v>
      </c>
      <c r="H99" s="199">
        <v>28.265668099999999</v>
      </c>
      <c r="I99" s="199">
        <v>23.0193546446671</v>
      </c>
      <c r="J99" s="199">
        <v>81.999050968636595</v>
      </c>
      <c r="K99" s="199">
        <v>10.3733351486686</v>
      </c>
    </row>
    <row r="100" spans="1:11" x14ac:dyDescent="0.25">
      <c r="A100" s="199" t="s">
        <v>71</v>
      </c>
      <c r="B100" s="199" t="s">
        <v>72</v>
      </c>
      <c r="C100" s="199" t="s">
        <v>22</v>
      </c>
      <c r="D100" s="199">
        <v>39.818649399999998</v>
      </c>
      <c r="E100" s="199">
        <v>22.614482968772201</v>
      </c>
      <c r="F100" s="199">
        <v>7.3684512744550599</v>
      </c>
      <c r="G100" s="199">
        <v>23.5092120898573</v>
      </c>
      <c r="H100" s="199">
        <v>500.5750903</v>
      </c>
      <c r="I100" s="199">
        <v>4.4326452195320396</v>
      </c>
      <c r="J100" s="199">
        <v>92.631548725545002</v>
      </c>
      <c r="K100" s="199">
        <v>1.8700592418916699</v>
      </c>
    </row>
    <row r="101" spans="1:11" x14ac:dyDescent="0.25">
      <c r="A101" s="199" t="s">
        <v>73</v>
      </c>
      <c r="B101" s="199" t="s">
        <v>74</v>
      </c>
      <c r="C101" s="199" t="s">
        <v>21</v>
      </c>
      <c r="D101" s="199">
        <v>40.452326100000001</v>
      </c>
      <c r="E101" s="199">
        <v>99.999999999999801</v>
      </c>
      <c r="F101" s="199">
        <v>3.6927058392656402</v>
      </c>
      <c r="G101" s="199">
        <v>93.478407386204594</v>
      </c>
      <c r="H101" s="199">
        <v>1055.0133800999999</v>
      </c>
      <c r="I101" s="199">
        <v>25.534797114633101</v>
      </c>
      <c r="J101" s="199">
        <v>96.307294160734301</v>
      </c>
      <c r="K101" s="199">
        <v>3.5842379729221698</v>
      </c>
    </row>
    <row r="102" spans="1:11" x14ac:dyDescent="0.25">
      <c r="A102" s="199" t="s">
        <v>73</v>
      </c>
      <c r="B102" s="199" t="s">
        <v>74</v>
      </c>
      <c r="C102" s="199" t="s">
        <v>22</v>
      </c>
      <c r="D102" s="199">
        <v>412.0355773</v>
      </c>
      <c r="E102" s="199">
        <v>37.708320863625403</v>
      </c>
      <c r="F102" s="199">
        <v>0.99080173031292595</v>
      </c>
      <c r="G102" s="199">
        <v>37.852122094496899</v>
      </c>
      <c r="H102" s="199">
        <v>41174.042110499999</v>
      </c>
      <c r="I102" s="199">
        <v>1.7553373713122</v>
      </c>
      <c r="J102" s="199">
        <v>99.009198269687104</v>
      </c>
      <c r="K102" s="199">
        <v>0.37879256395035299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574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200" t="s">
        <v>77</v>
      </c>
      <c r="B113" s="200" t="s">
        <v>78</v>
      </c>
      <c r="C113" s="200" t="s">
        <v>21</v>
      </c>
      <c r="D113" s="200">
        <v>695.62871900000005</v>
      </c>
      <c r="E113" s="200">
        <v>35.681815461204003</v>
      </c>
      <c r="F113" s="200">
        <v>20.0851643883266</v>
      </c>
      <c r="G113" s="200">
        <v>28.971598970476599</v>
      </c>
      <c r="H113" s="200">
        <v>2767.7669771999999</v>
      </c>
      <c r="I113" s="200">
        <v>13.4186867273357</v>
      </c>
      <c r="J113" s="200">
        <v>79.914835611673396</v>
      </c>
      <c r="K113" s="200">
        <v>7.28149314780919</v>
      </c>
    </row>
    <row r="114" spans="1:11" x14ac:dyDescent="0.25">
      <c r="A114" s="200" t="s">
        <v>77</v>
      </c>
      <c r="B114" s="200" t="s">
        <v>78</v>
      </c>
      <c r="C114" s="200" t="s">
        <v>22</v>
      </c>
      <c r="D114" s="200">
        <v>5890.2070212999997</v>
      </c>
      <c r="E114" s="200">
        <v>13.9790569712936</v>
      </c>
      <c r="F114" s="200">
        <v>3.2083838099206901</v>
      </c>
      <c r="G114" s="200">
        <v>13.9069652867732</v>
      </c>
      <c r="H114" s="200">
        <v>177697.77279230001</v>
      </c>
      <c r="I114" s="200">
        <v>0.83109671411007302</v>
      </c>
      <c r="J114" s="200">
        <v>96.791616190079296</v>
      </c>
      <c r="K114" s="200">
        <v>0.46097879162994398</v>
      </c>
    </row>
    <row r="115" spans="1:11" x14ac:dyDescent="0.25">
      <c r="A115" s="200" t="s">
        <v>79</v>
      </c>
      <c r="B115" s="200" t="s">
        <v>80</v>
      </c>
      <c r="C115" s="200" t="s">
        <v>21</v>
      </c>
      <c r="D115" s="200">
        <v>193.88877650000001</v>
      </c>
      <c r="E115" s="200">
        <v>27.130051963940499</v>
      </c>
      <c r="F115" s="200">
        <v>19.6355499929372</v>
      </c>
      <c r="G115" s="200">
        <v>24.106009739740401</v>
      </c>
      <c r="H115" s="200">
        <v>793.54868550000003</v>
      </c>
      <c r="I115" s="200">
        <v>16.1275270092973</v>
      </c>
      <c r="J115" s="200">
        <v>80.3644500070628</v>
      </c>
      <c r="K115" s="200">
        <v>5.8898525322241904</v>
      </c>
    </row>
    <row r="116" spans="1:11" x14ac:dyDescent="0.25">
      <c r="A116" s="200" t="s">
        <v>79</v>
      </c>
      <c r="B116" s="200" t="s">
        <v>80</v>
      </c>
      <c r="C116" s="200" t="s">
        <v>22</v>
      </c>
      <c r="D116" s="200">
        <v>1239.0431407000001</v>
      </c>
      <c r="E116" s="200">
        <v>15.075980423175601</v>
      </c>
      <c r="F116" s="200">
        <v>1.60842172844141</v>
      </c>
      <c r="G116" s="200">
        <v>15.2163039774775</v>
      </c>
      <c r="H116" s="200">
        <v>75795.674731499996</v>
      </c>
      <c r="I116" s="200">
        <v>1.7512788014782199</v>
      </c>
      <c r="J116" s="200">
        <v>98.3915782715586</v>
      </c>
      <c r="K116" s="200">
        <v>0.24874317877487301</v>
      </c>
    </row>
    <row r="117" spans="1:11" x14ac:dyDescent="0.25">
      <c r="A117" s="200" t="s">
        <v>81</v>
      </c>
      <c r="B117" s="200" t="s">
        <v>82</v>
      </c>
      <c r="C117" s="200" t="s">
        <v>21</v>
      </c>
      <c r="D117" s="200">
        <v>355.66267970000001</v>
      </c>
      <c r="E117" s="200">
        <v>24.936904457351002</v>
      </c>
      <c r="F117" s="200">
        <v>11.392559667598899</v>
      </c>
      <c r="G117" s="200">
        <v>23.324513788359202</v>
      </c>
      <c r="H117" s="200">
        <v>2766.2229200000002</v>
      </c>
      <c r="I117" s="200">
        <v>10.8118441923763</v>
      </c>
      <c r="J117" s="200">
        <v>88.607440332401097</v>
      </c>
      <c r="K117" s="200">
        <v>2.9989119881442701</v>
      </c>
    </row>
    <row r="118" spans="1:11" x14ac:dyDescent="0.25">
      <c r="A118" s="200" t="s">
        <v>81</v>
      </c>
      <c r="B118" s="200" t="s">
        <v>82</v>
      </c>
      <c r="C118" s="200" t="s">
        <v>22</v>
      </c>
      <c r="D118" s="200">
        <v>2126.6941572999999</v>
      </c>
      <c r="E118" s="200">
        <v>12.853039428996601</v>
      </c>
      <c r="F118" s="200">
        <v>5.9169395789553798</v>
      </c>
      <c r="G118" s="200">
        <v>12.814971497688999</v>
      </c>
      <c r="H118" s="200">
        <v>33815.774561899998</v>
      </c>
      <c r="I118" s="200">
        <v>1.7202576090545301</v>
      </c>
      <c r="J118" s="200">
        <v>94.083060421044607</v>
      </c>
      <c r="K118" s="200">
        <v>0.80594117281606403</v>
      </c>
    </row>
    <row r="119" spans="1:11" x14ac:dyDescent="0.25">
      <c r="A119" s="200" t="s">
        <v>83</v>
      </c>
      <c r="B119" s="200" t="s">
        <v>84</v>
      </c>
      <c r="C119" s="200" t="s">
        <v>21</v>
      </c>
      <c r="D119" s="200">
        <v>1304.2028677000001</v>
      </c>
      <c r="E119" s="200">
        <v>17.998616468295499</v>
      </c>
      <c r="F119" s="200">
        <v>19.107726856015699</v>
      </c>
      <c r="G119" s="200">
        <v>16.4545968723219</v>
      </c>
      <c r="H119" s="200">
        <v>5521.3231487000003</v>
      </c>
      <c r="I119" s="200">
        <v>9.7926237677347707</v>
      </c>
      <c r="J119" s="200">
        <v>80.892273143984298</v>
      </c>
      <c r="K119" s="200">
        <v>3.8867734870368</v>
      </c>
    </row>
    <row r="120" spans="1:11" x14ac:dyDescent="0.25">
      <c r="A120" s="200" t="s">
        <v>83</v>
      </c>
      <c r="B120" s="200" t="s">
        <v>84</v>
      </c>
      <c r="C120" s="200" t="s">
        <v>22</v>
      </c>
      <c r="D120" s="200">
        <v>15198.1615045</v>
      </c>
      <c r="E120" s="200">
        <v>6.8773988046002303</v>
      </c>
      <c r="F120" s="200">
        <v>11.7972383159755</v>
      </c>
      <c r="G120" s="200">
        <v>6.7700509853893802</v>
      </c>
      <c r="H120" s="200">
        <v>113629.968414</v>
      </c>
      <c r="I120" s="200">
        <v>1.4095817831157</v>
      </c>
      <c r="J120" s="200">
        <v>88.202761684024495</v>
      </c>
      <c r="K120" s="200">
        <v>0.90550344865686105</v>
      </c>
    </row>
    <row r="121" spans="1:11" x14ac:dyDescent="0.25">
      <c r="A121" s="200" t="s">
        <v>85</v>
      </c>
      <c r="B121" s="200" t="s">
        <v>86</v>
      </c>
      <c r="C121" s="200" t="s">
        <v>21</v>
      </c>
      <c r="D121" s="200">
        <v>2681.4874543000001</v>
      </c>
      <c r="E121" s="200">
        <v>13.9451515416647</v>
      </c>
      <c r="F121" s="200">
        <v>20.37505709729</v>
      </c>
      <c r="G121" s="200">
        <v>12.116327715070399</v>
      </c>
      <c r="H121" s="200">
        <v>10479.1502877</v>
      </c>
      <c r="I121" s="200">
        <v>6.4105222101399102</v>
      </c>
      <c r="J121" s="200">
        <v>79.624942902710004</v>
      </c>
      <c r="K121" s="200">
        <v>3.1004213002159</v>
      </c>
    </row>
    <row r="122" spans="1:11" x14ac:dyDescent="0.25">
      <c r="A122" s="200" t="s">
        <v>85</v>
      </c>
      <c r="B122" s="200" t="s">
        <v>86</v>
      </c>
      <c r="C122" s="200" t="s">
        <v>22</v>
      </c>
      <c r="D122" s="200">
        <v>12631.469624900001</v>
      </c>
      <c r="E122" s="200">
        <v>7.4095326392899503</v>
      </c>
      <c r="F122" s="200">
        <v>10.9336599253307</v>
      </c>
      <c r="G122" s="200">
        <v>7.2933774015734301</v>
      </c>
      <c r="H122" s="200">
        <v>102896.8137785</v>
      </c>
      <c r="I122" s="200">
        <v>1.42967136723374</v>
      </c>
      <c r="J122" s="200">
        <v>89.066340074669299</v>
      </c>
      <c r="K122" s="200">
        <v>0.89532485728101696</v>
      </c>
    </row>
    <row r="123" spans="1:11" x14ac:dyDescent="0.25">
      <c r="A123" s="200" t="s">
        <v>87</v>
      </c>
      <c r="B123" s="200" t="s">
        <v>88</v>
      </c>
      <c r="C123" s="200" t="s">
        <v>21</v>
      </c>
      <c r="D123" s="200">
        <v>332.99815269999999</v>
      </c>
      <c r="E123" s="200">
        <v>34.613017374343997</v>
      </c>
      <c r="F123" s="200">
        <v>12.2950103634671</v>
      </c>
      <c r="G123" s="200">
        <v>33.473250809996699</v>
      </c>
      <c r="H123" s="200">
        <v>2375.4025956999999</v>
      </c>
      <c r="I123" s="200">
        <v>15.9452565237708</v>
      </c>
      <c r="J123" s="200">
        <v>87.7049896365329</v>
      </c>
      <c r="K123" s="200">
        <v>4.6924806366593703</v>
      </c>
    </row>
    <row r="124" spans="1:11" x14ac:dyDescent="0.25">
      <c r="A124" s="200" t="s">
        <v>87</v>
      </c>
      <c r="B124" s="200" t="s">
        <v>88</v>
      </c>
      <c r="C124" s="200" t="s">
        <v>22</v>
      </c>
      <c r="D124" s="200">
        <v>4461.0098994</v>
      </c>
      <c r="E124" s="200">
        <v>13.561636800164299</v>
      </c>
      <c r="F124" s="200">
        <v>6.58709728125765</v>
      </c>
      <c r="G124" s="200">
        <v>13.621818748343401</v>
      </c>
      <c r="H124" s="200">
        <v>63262.445652000002</v>
      </c>
      <c r="I124" s="200">
        <v>1.6440790441997899</v>
      </c>
      <c r="J124" s="200">
        <v>93.412902718742401</v>
      </c>
      <c r="K124" s="200">
        <v>0.96055515492501498</v>
      </c>
    </row>
    <row r="125" spans="1:11" x14ac:dyDescent="0.25">
      <c r="A125" s="200" t="s">
        <v>89</v>
      </c>
      <c r="B125" s="200" t="s">
        <v>90</v>
      </c>
      <c r="C125" s="200" t="s">
        <v>21</v>
      </c>
      <c r="D125" s="200">
        <v>1865.3764487000001</v>
      </c>
      <c r="E125" s="200">
        <v>22.210906070736002</v>
      </c>
      <c r="F125" s="200">
        <v>12.3008937410365</v>
      </c>
      <c r="G125" s="200">
        <v>20.031026399670399</v>
      </c>
      <c r="H125" s="200">
        <v>13299.1838505</v>
      </c>
      <c r="I125" s="200">
        <v>7.9775350086024597</v>
      </c>
      <c r="J125" s="200">
        <v>87.699106258963496</v>
      </c>
      <c r="K125" s="200">
        <v>2.80960134917063</v>
      </c>
    </row>
    <row r="126" spans="1:11" x14ac:dyDescent="0.25">
      <c r="A126" s="200" t="s">
        <v>89</v>
      </c>
      <c r="B126" s="200" t="s">
        <v>90</v>
      </c>
      <c r="C126" s="200" t="s">
        <v>22</v>
      </c>
      <c r="D126" s="200">
        <v>14888.682237999999</v>
      </c>
      <c r="E126" s="200">
        <v>11.2857187374796</v>
      </c>
      <c r="F126" s="200">
        <v>6.8131708354467699</v>
      </c>
      <c r="G126" s="200">
        <v>11.203592520551</v>
      </c>
      <c r="H126" s="200">
        <v>203639.26308430001</v>
      </c>
      <c r="I126" s="200">
        <v>1.2856292255469299</v>
      </c>
      <c r="J126" s="200">
        <v>93.186829164553203</v>
      </c>
      <c r="K126" s="200">
        <v>0.81912852382236601</v>
      </c>
    </row>
    <row r="127" spans="1:11" x14ac:dyDescent="0.25">
      <c r="A127" s="200" t="s">
        <v>91</v>
      </c>
      <c r="B127" s="200" t="s">
        <v>92</v>
      </c>
      <c r="C127" s="200" t="s">
        <v>21</v>
      </c>
      <c r="D127" s="200">
        <v>814.03254679999998</v>
      </c>
      <c r="E127" s="200">
        <v>25.004443199853402</v>
      </c>
      <c r="F127" s="200">
        <v>5.8305745762096004</v>
      </c>
      <c r="G127" s="200">
        <v>23.7153492874561</v>
      </c>
      <c r="H127" s="200">
        <v>13147.413896599999</v>
      </c>
      <c r="I127" s="200">
        <v>5.9313173357393003</v>
      </c>
      <c r="J127" s="200">
        <v>94.1694254237904</v>
      </c>
      <c r="K127" s="200">
        <v>1.46835463845189</v>
      </c>
    </row>
    <row r="128" spans="1:11" x14ac:dyDescent="0.25">
      <c r="A128" s="200" t="s">
        <v>91</v>
      </c>
      <c r="B128" s="200" t="s">
        <v>92</v>
      </c>
      <c r="C128" s="200" t="s">
        <v>22</v>
      </c>
      <c r="D128" s="200">
        <v>10655.3446852</v>
      </c>
      <c r="E128" s="200">
        <v>8.9037151759122608</v>
      </c>
      <c r="F128" s="200">
        <v>3.0346524997435802</v>
      </c>
      <c r="G128" s="200">
        <v>8.8900536452601795</v>
      </c>
      <c r="H128" s="200">
        <v>340467.05519749998</v>
      </c>
      <c r="I128" s="200">
        <v>0.69634089190016701</v>
      </c>
      <c r="J128" s="200">
        <v>96.965347500256399</v>
      </c>
      <c r="K128" s="200">
        <v>0.278225409519333</v>
      </c>
    </row>
    <row r="129" spans="1:11" x14ac:dyDescent="0.25">
      <c r="A129" s="200" t="s">
        <v>93</v>
      </c>
      <c r="B129" s="200" t="s">
        <v>94</v>
      </c>
      <c r="C129" s="200" t="s">
        <v>21</v>
      </c>
      <c r="D129" s="200">
        <v>287.25179170000001</v>
      </c>
      <c r="E129" s="200">
        <v>35.425971984471602</v>
      </c>
      <c r="F129" s="200">
        <v>10.7459194879662</v>
      </c>
      <c r="G129" s="200">
        <v>34.612731548883801</v>
      </c>
      <c r="H129" s="200">
        <v>2385.8725697999998</v>
      </c>
      <c r="I129" s="200">
        <v>15.7881488138688</v>
      </c>
      <c r="J129" s="200">
        <v>89.254080512033795</v>
      </c>
      <c r="K129" s="200">
        <v>4.1672674722445198</v>
      </c>
    </row>
    <row r="130" spans="1:11" x14ac:dyDescent="0.25">
      <c r="A130" s="200" t="s">
        <v>93</v>
      </c>
      <c r="B130" s="200" t="s">
        <v>94</v>
      </c>
      <c r="C130" s="200" t="s">
        <v>22</v>
      </c>
      <c r="D130" s="200">
        <v>3172.4750293000002</v>
      </c>
      <c r="E130" s="200">
        <v>13.6000446508684</v>
      </c>
      <c r="F130" s="200">
        <v>2.5554838628176899</v>
      </c>
      <c r="G130" s="200">
        <v>13.5334667970133</v>
      </c>
      <c r="H130" s="200">
        <v>120971.33489490001</v>
      </c>
      <c r="I130" s="200">
        <v>0.78938851078890204</v>
      </c>
      <c r="J130" s="200">
        <v>97.444516137182305</v>
      </c>
      <c r="K130" s="200">
        <v>0.35491536495556403</v>
      </c>
    </row>
    <row r="131" spans="1:11" x14ac:dyDescent="0.25">
      <c r="A131" s="200" t="s">
        <v>95</v>
      </c>
      <c r="B131" s="200" t="s">
        <v>96</v>
      </c>
      <c r="C131" s="200" t="s">
        <v>21</v>
      </c>
      <c r="D131" s="200">
        <v>699.42584099999999</v>
      </c>
      <c r="E131" s="200">
        <v>33.8698520210515</v>
      </c>
      <c r="F131" s="200">
        <v>9.5131626128317706</v>
      </c>
      <c r="G131" s="200">
        <v>32.507417605598498</v>
      </c>
      <c r="H131" s="200">
        <v>6652.7646918999999</v>
      </c>
      <c r="I131" s="200">
        <v>10.1286164253719</v>
      </c>
      <c r="J131" s="200">
        <v>90.486837387168194</v>
      </c>
      <c r="K131" s="200">
        <v>3.4176059052887502</v>
      </c>
    </row>
    <row r="132" spans="1:11" x14ac:dyDescent="0.25">
      <c r="A132" s="200" t="s">
        <v>95</v>
      </c>
      <c r="B132" s="200" t="s">
        <v>96</v>
      </c>
      <c r="C132" s="200" t="s">
        <v>22</v>
      </c>
      <c r="D132" s="200">
        <v>7812.8426872999999</v>
      </c>
      <c r="E132" s="200">
        <v>13.2211558895503</v>
      </c>
      <c r="F132" s="200">
        <v>2.69481581929313</v>
      </c>
      <c r="G132" s="200">
        <v>13.139580773858899</v>
      </c>
      <c r="H132" s="200">
        <v>282108.36941799999</v>
      </c>
      <c r="I132" s="200">
        <v>0.811908724056154</v>
      </c>
      <c r="J132" s="200">
        <v>97.305184180706902</v>
      </c>
      <c r="K132" s="200">
        <v>0.36389376811123197</v>
      </c>
    </row>
    <row r="133" spans="1:11" x14ac:dyDescent="0.25">
      <c r="A133" s="200" t="s">
        <v>97</v>
      </c>
      <c r="B133" s="200" t="s">
        <v>98</v>
      </c>
      <c r="C133" s="200" t="s">
        <v>21</v>
      </c>
      <c r="D133" s="200">
        <v>1211.7662350999999</v>
      </c>
      <c r="E133" s="200">
        <v>33.815798365617901</v>
      </c>
      <c r="F133" s="200">
        <v>10.456893608608</v>
      </c>
      <c r="G133" s="200">
        <v>30.9125504501487</v>
      </c>
      <c r="H133" s="200">
        <v>10376.4384503</v>
      </c>
      <c r="I133" s="200">
        <v>10.6212875919684</v>
      </c>
      <c r="J133" s="200">
        <v>89.543106391392001</v>
      </c>
      <c r="K133" s="200">
        <v>3.6099847800121201</v>
      </c>
    </row>
    <row r="134" spans="1:11" x14ac:dyDescent="0.25">
      <c r="A134" s="200" t="s">
        <v>97</v>
      </c>
      <c r="B134" s="200" t="s">
        <v>98</v>
      </c>
      <c r="C134" s="200" t="s">
        <v>22</v>
      </c>
      <c r="D134" s="200">
        <v>10013.876286500001</v>
      </c>
      <c r="E134" s="200">
        <v>13.217905760726699</v>
      </c>
      <c r="F134" s="200">
        <v>2.30329237859655</v>
      </c>
      <c r="G134" s="200">
        <v>13.134206804709301</v>
      </c>
      <c r="H134" s="200">
        <v>424749.6986532</v>
      </c>
      <c r="I134" s="200">
        <v>0.65244927574022504</v>
      </c>
      <c r="J134" s="200">
        <v>97.696707621403405</v>
      </c>
      <c r="K134" s="200">
        <v>0.30965136050879899</v>
      </c>
    </row>
    <row r="135" spans="1:11" x14ac:dyDescent="0.25">
      <c r="A135" s="200" t="s">
        <v>99</v>
      </c>
      <c r="B135" s="200" t="s">
        <v>100</v>
      </c>
      <c r="C135" s="200" t="s">
        <v>21</v>
      </c>
      <c r="D135" s="200">
        <v>173.93679650000001</v>
      </c>
      <c r="E135" s="200">
        <v>46.3587362663569</v>
      </c>
      <c r="F135" s="200">
        <v>25.797256825655701</v>
      </c>
      <c r="G135" s="200">
        <v>35.713146931235499</v>
      </c>
      <c r="H135" s="200">
        <v>500.30852220000003</v>
      </c>
      <c r="I135" s="200">
        <v>23.3095197379591</v>
      </c>
      <c r="J135" s="200">
        <v>74.202743174344306</v>
      </c>
      <c r="K135" s="200">
        <v>12.415999517333301</v>
      </c>
    </row>
    <row r="136" spans="1:11" x14ac:dyDescent="0.25">
      <c r="A136" s="200" t="s">
        <v>99</v>
      </c>
      <c r="B136" s="200" t="s">
        <v>100</v>
      </c>
      <c r="C136" s="200" t="s">
        <v>22</v>
      </c>
      <c r="D136" s="200">
        <v>1000.5634401</v>
      </c>
      <c r="E136" s="200">
        <v>20.298431577401399</v>
      </c>
      <c r="F136" s="200">
        <v>1.79430433028379</v>
      </c>
      <c r="G136" s="200">
        <v>20.316590232602199</v>
      </c>
      <c r="H136" s="200">
        <v>54762.743999600003</v>
      </c>
      <c r="I136" s="200">
        <v>1.2046747654810599</v>
      </c>
      <c r="J136" s="200">
        <v>98.205695669716206</v>
      </c>
      <c r="K136" s="200">
        <v>0.371201950990312</v>
      </c>
    </row>
    <row r="137" spans="1:11" x14ac:dyDescent="0.25">
      <c r="A137" s="200" t="s">
        <v>101</v>
      </c>
      <c r="B137" s="200" t="s">
        <v>102</v>
      </c>
      <c r="C137" s="200" t="s">
        <v>21</v>
      </c>
      <c r="D137" s="200">
        <v>9.7914212999999997</v>
      </c>
      <c r="E137" s="200">
        <v>100</v>
      </c>
      <c r="F137" s="200">
        <v>2.86464911105841</v>
      </c>
      <c r="G137" s="200">
        <v>99.797279073696899</v>
      </c>
      <c r="H137" s="200">
        <v>332.0103464</v>
      </c>
      <c r="I137" s="200">
        <v>23.121886957029901</v>
      </c>
      <c r="J137" s="200">
        <v>97.135350888941602</v>
      </c>
      <c r="K137" s="200">
        <v>2.9431528703836798</v>
      </c>
    </row>
    <row r="138" spans="1:11" x14ac:dyDescent="0.25">
      <c r="A138" s="200" t="s">
        <v>101</v>
      </c>
      <c r="B138" s="200" t="s">
        <v>102</v>
      </c>
      <c r="C138" s="200" t="s">
        <v>22</v>
      </c>
      <c r="D138" s="200">
        <v>532.15826630000004</v>
      </c>
      <c r="E138" s="200">
        <v>21.933479578943999</v>
      </c>
      <c r="F138" s="200">
        <v>0.80459764607110695</v>
      </c>
      <c r="G138" s="200">
        <v>21.963235107638301</v>
      </c>
      <c r="H138" s="200">
        <v>65607.516501399994</v>
      </c>
      <c r="I138" s="200">
        <v>1.0471590822685899</v>
      </c>
      <c r="J138" s="200">
        <v>99.195402353928898</v>
      </c>
      <c r="K138" s="200">
        <v>0.178149055786477</v>
      </c>
    </row>
    <row r="139" spans="1:11" x14ac:dyDescent="0.25">
      <c r="A139" s="200" t="s">
        <v>103</v>
      </c>
      <c r="B139" s="200" t="s">
        <v>104</v>
      </c>
      <c r="C139" s="200" t="s">
        <v>21</v>
      </c>
      <c r="D139" s="200">
        <v>116.859987</v>
      </c>
      <c r="E139" s="200">
        <v>38.495042938143797</v>
      </c>
      <c r="F139" s="200">
        <v>7.0490048705033397</v>
      </c>
      <c r="G139" s="200">
        <v>35.509605784087299</v>
      </c>
      <c r="H139" s="200">
        <v>1540.9624879</v>
      </c>
      <c r="I139" s="200">
        <v>12.111889917087201</v>
      </c>
      <c r="J139" s="200">
        <v>92.950995129496704</v>
      </c>
      <c r="K139" s="200">
        <v>2.6928962274471999</v>
      </c>
    </row>
    <row r="140" spans="1:11" x14ac:dyDescent="0.25">
      <c r="A140" s="200" t="s">
        <v>103</v>
      </c>
      <c r="B140" s="200" t="s">
        <v>104</v>
      </c>
      <c r="C140" s="200" t="s">
        <v>22</v>
      </c>
      <c r="D140" s="200">
        <v>1957.6903437000001</v>
      </c>
      <c r="E140" s="200">
        <v>15.9079824276381</v>
      </c>
      <c r="F140" s="200">
        <v>6.2190810162487002</v>
      </c>
      <c r="G140" s="200">
        <v>15.6488792332012</v>
      </c>
      <c r="H140" s="200">
        <v>29521.0818187</v>
      </c>
      <c r="I140" s="200">
        <v>1.8872564284719999</v>
      </c>
      <c r="J140" s="200">
        <v>93.780918983751306</v>
      </c>
      <c r="K140" s="200">
        <v>1.03775532186491</v>
      </c>
    </row>
    <row r="141" spans="1:11" x14ac:dyDescent="0.25">
      <c r="A141" s="200" t="s">
        <v>105</v>
      </c>
      <c r="B141" s="200" t="s">
        <v>106</v>
      </c>
      <c r="C141" s="200" t="s">
        <v>21</v>
      </c>
      <c r="D141" s="200">
        <v>141.37352379999999</v>
      </c>
      <c r="E141" s="200">
        <v>34.692012913981003</v>
      </c>
      <c r="F141" s="200">
        <v>15.1693554554233</v>
      </c>
      <c r="G141" s="200">
        <v>36.498907253176</v>
      </c>
      <c r="H141" s="200">
        <v>790.59437830000002</v>
      </c>
      <c r="I141" s="200">
        <v>23.029104510447699</v>
      </c>
      <c r="J141" s="200">
        <v>84.8306445445767</v>
      </c>
      <c r="K141" s="200">
        <v>6.5267086066640996</v>
      </c>
    </row>
    <row r="142" spans="1:11" x14ac:dyDescent="0.25">
      <c r="A142" s="200" t="s">
        <v>105</v>
      </c>
      <c r="B142" s="200" t="s">
        <v>106</v>
      </c>
      <c r="C142" s="200" t="s">
        <v>22</v>
      </c>
      <c r="D142" s="200">
        <v>2654.8576816</v>
      </c>
      <c r="E142" s="200">
        <v>13.319660424717901</v>
      </c>
      <c r="F142" s="200">
        <v>9.7298560262731097</v>
      </c>
      <c r="G142" s="200">
        <v>13.031773917018</v>
      </c>
      <c r="H142" s="200">
        <v>24630.8254203</v>
      </c>
      <c r="I142" s="200">
        <v>1.98094494800039</v>
      </c>
      <c r="J142" s="200">
        <v>90.270143973726903</v>
      </c>
      <c r="K142" s="200">
        <v>1.40464253625684</v>
      </c>
    </row>
    <row r="143" spans="1:11" x14ac:dyDescent="0.25">
      <c r="A143" s="200" t="s">
        <v>107</v>
      </c>
      <c r="B143" s="200" t="s">
        <v>108</v>
      </c>
      <c r="C143" s="200" t="s">
        <v>21</v>
      </c>
      <c r="D143" s="200">
        <v>243.08517929999999</v>
      </c>
      <c r="E143" s="200">
        <v>35.817523633519897</v>
      </c>
      <c r="F143" s="200">
        <v>10.284295566701999</v>
      </c>
      <c r="G143" s="200">
        <v>34.683429173501899</v>
      </c>
      <c r="H143" s="200">
        <v>2120.5689739999998</v>
      </c>
      <c r="I143" s="200">
        <v>13.347234180317001</v>
      </c>
      <c r="J143" s="200">
        <v>89.715704433298001</v>
      </c>
      <c r="K143" s="200">
        <v>3.9758327612783302</v>
      </c>
    </row>
    <row r="144" spans="1:11" x14ac:dyDescent="0.25">
      <c r="A144" s="200" t="s">
        <v>107</v>
      </c>
      <c r="B144" s="200" t="s">
        <v>108</v>
      </c>
      <c r="C144" s="200" t="s">
        <v>22</v>
      </c>
      <c r="D144" s="200">
        <v>2343.2296836999999</v>
      </c>
      <c r="E144" s="200">
        <v>12.784278041790801</v>
      </c>
      <c r="F144" s="200">
        <v>2.6756960858987502</v>
      </c>
      <c r="G144" s="200">
        <v>12.6993525499983</v>
      </c>
      <c r="H144" s="200">
        <v>85231.353096799998</v>
      </c>
      <c r="I144" s="200">
        <v>1.02278280538265</v>
      </c>
      <c r="J144" s="200">
        <v>97.324303914101307</v>
      </c>
      <c r="K144" s="200">
        <v>0.34913794956570499</v>
      </c>
    </row>
    <row r="145" spans="1:11" x14ac:dyDescent="0.25">
      <c r="A145" s="200" t="s">
        <v>109</v>
      </c>
      <c r="B145" s="200" t="s">
        <v>110</v>
      </c>
      <c r="C145" s="200" t="s">
        <v>21</v>
      </c>
      <c r="D145" s="200">
        <v>156.5689184</v>
      </c>
      <c r="E145" s="200">
        <v>29.289347848334099</v>
      </c>
      <c r="F145" s="200">
        <v>48.312273358654302</v>
      </c>
      <c r="G145" s="200">
        <v>19.842858105681302</v>
      </c>
      <c r="H145" s="200">
        <v>167.50798280000001</v>
      </c>
      <c r="I145" s="200">
        <v>24.467972929082599</v>
      </c>
      <c r="J145" s="200">
        <v>51.687726641345698</v>
      </c>
      <c r="K145" s="200">
        <v>18.547025518662</v>
      </c>
    </row>
    <row r="146" spans="1:11" x14ac:dyDescent="0.25">
      <c r="A146" s="200" t="s">
        <v>109</v>
      </c>
      <c r="B146" s="200" t="s">
        <v>110</v>
      </c>
      <c r="C146" s="200" t="s">
        <v>22</v>
      </c>
      <c r="D146" s="200">
        <v>934.7037742</v>
      </c>
      <c r="E146" s="200">
        <v>15.480082403448399</v>
      </c>
      <c r="F146" s="200">
        <v>12.840892729499499</v>
      </c>
      <c r="G146" s="200">
        <v>15.591671113890699</v>
      </c>
      <c r="H146" s="200">
        <v>6344.4145386</v>
      </c>
      <c r="I146" s="200">
        <v>2.9374433973386198</v>
      </c>
      <c r="J146" s="200">
        <v>87.159107270500499</v>
      </c>
      <c r="K146" s="200">
        <v>2.2970746548119898</v>
      </c>
    </row>
    <row r="147" spans="1:11" x14ac:dyDescent="0.25">
      <c r="A147" s="200" t="s">
        <v>111</v>
      </c>
      <c r="B147" s="200" t="s">
        <v>112</v>
      </c>
      <c r="C147" s="200" t="s">
        <v>21</v>
      </c>
      <c r="D147" s="200">
        <v>1119.5005447000001</v>
      </c>
      <c r="E147" s="200">
        <v>17.956888375813801</v>
      </c>
      <c r="F147" s="200">
        <v>12.283176752306399</v>
      </c>
      <c r="G147" s="200">
        <v>17.4737894875256</v>
      </c>
      <c r="H147" s="200">
        <v>7994.5956477999998</v>
      </c>
      <c r="I147" s="200">
        <v>7.5293776260074896</v>
      </c>
      <c r="J147" s="200">
        <v>87.716823247693597</v>
      </c>
      <c r="K147" s="200">
        <v>2.4468925898261298</v>
      </c>
    </row>
    <row r="148" spans="1:11" x14ac:dyDescent="0.25">
      <c r="A148" s="200" t="s">
        <v>111</v>
      </c>
      <c r="B148" s="200" t="s">
        <v>112</v>
      </c>
      <c r="C148" s="200" t="s">
        <v>22</v>
      </c>
      <c r="D148" s="200">
        <v>10741.3133449</v>
      </c>
      <c r="E148" s="200">
        <v>7.0290208709314097</v>
      </c>
      <c r="F148" s="200">
        <v>8.4197217285593204</v>
      </c>
      <c r="G148" s="200">
        <v>7.0130422329445299</v>
      </c>
      <c r="H148" s="200">
        <v>116831.9449074</v>
      </c>
      <c r="I148" s="200">
        <v>1.30095669757114</v>
      </c>
      <c r="J148" s="200">
        <v>91.580278271440704</v>
      </c>
      <c r="K148" s="200">
        <v>0.64476615693404504</v>
      </c>
    </row>
    <row r="149" spans="1:11" x14ac:dyDescent="0.25">
      <c r="A149" s="200" t="s">
        <v>113</v>
      </c>
      <c r="B149" s="200" t="s">
        <v>114</v>
      </c>
      <c r="C149" s="200" t="s">
        <v>21</v>
      </c>
      <c r="D149" s="200">
        <v>3271.3080504999998</v>
      </c>
      <c r="E149" s="200">
        <v>13.925409638237801</v>
      </c>
      <c r="F149" s="200">
        <v>18.275661228389001</v>
      </c>
      <c r="G149" s="200">
        <v>12.3349149895356</v>
      </c>
      <c r="H149" s="200">
        <v>14628.4987451</v>
      </c>
      <c r="I149" s="200">
        <v>7.9275569317088497</v>
      </c>
      <c r="J149" s="200">
        <v>81.724338771611002</v>
      </c>
      <c r="K149" s="200">
        <v>2.7584038123540999</v>
      </c>
    </row>
    <row r="150" spans="1:11" x14ac:dyDescent="0.25">
      <c r="A150" s="200" t="s">
        <v>113</v>
      </c>
      <c r="B150" s="200" t="s">
        <v>114</v>
      </c>
      <c r="C150" s="200" t="s">
        <v>22</v>
      </c>
      <c r="D150" s="200">
        <v>24096.430445400001</v>
      </c>
      <c r="E150" s="200">
        <v>6.0112051438582599</v>
      </c>
      <c r="F150" s="200">
        <v>12.6290055746395</v>
      </c>
      <c r="G150" s="200">
        <v>5.9921005911940597</v>
      </c>
      <c r="H150" s="200">
        <v>166705.84850669999</v>
      </c>
      <c r="I150" s="200">
        <v>1.4214857702296999</v>
      </c>
      <c r="J150" s="200">
        <v>87.370994425360493</v>
      </c>
      <c r="K150" s="200">
        <v>0.86612579229183295</v>
      </c>
    </row>
    <row r="151" spans="1:11" x14ac:dyDescent="0.25">
      <c r="A151" s="200" t="s">
        <v>115</v>
      </c>
      <c r="B151" s="200" t="s">
        <v>116</v>
      </c>
      <c r="C151" s="200" t="s">
        <v>21</v>
      </c>
      <c r="D151" s="200">
        <v>81.208457999999993</v>
      </c>
      <c r="E151" s="200">
        <v>21.304273136440301</v>
      </c>
      <c r="F151" s="200">
        <v>45.918367346938801</v>
      </c>
      <c r="G151" s="200">
        <v>16.351111846369999</v>
      </c>
      <c r="H151" s="200">
        <v>95.6455172</v>
      </c>
      <c r="I151" s="200">
        <v>15.8780262887379</v>
      </c>
      <c r="J151" s="200">
        <v>54.081632653061199</v>
      </c>
      <c r="K151" s="200">
        <v>13.883019492201001</v>
      </c>
    </row>
    <row r="152" spans="1:11" x14ac:dyDescent="0.25">
      <c r="A152" s="200" t="s">
        <v>115</v>
      </c>
      <c r="B152" s="200" t="s">
        <v>116</v>
      </c>
      <c r="C152" s="200" t="s">
        <v>22</v>
      </c>
      <c r="D152" s="200">
        <v>391.60523080000002</v>
      </c>
      <c r="E152" s="200">
        <v>18.942991877366101</v>
      </c>
      <c r="F152" s="200">
        <v>40.866290018832402</v>
      </c>
      <c r="G152" s="200">
        <v>13.7540015483752</v>
      </c>
      <c r="H152" s="200">
        <v>566.65457360000005</v>
      </c>
      <c r="I152" s="200">
        <v>8.7607249417996194</v>
      </c>
      <c r="J152" s="200">
        <v>59.133709981167598</v>
      </c>
      <c r="K152" s="200">
        <v>9.5051539362975106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575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201" t="s">
        <v>77</v>
      </c>
      <c r="B163" s="201" t="s">
        <v>78</v>
      </c>
      <c r="C163" s="201" t="s">
        <v>21</v>
      </c>
      <c r="D163" s="201">
        <v>695.62871900000005</v>
      </c>
      <c r="E163" s="201">
        <v>35.681815461204003</v>
      </c>
      <c r="F163" s="201">
        <v>20.164241948104301</v>
      </c>
      <c r="G163" s="201">
        <v>28.954616085090699</v>
      </c>
      <c r="H163" s="201">
        <v>2754.1846724000002</v>
      </c>
      <c r="I163" s="201">
        <v>13.483616757702199</v>
      </c>
      <c r="J163" s="201">
        <v>79.835758051895695</v>
      </c>
      <c r="K163" s="201">
        <v>7.3131125513297404</v>
      </c>
    </row>
    <row r="164" spans="1:11" x14ac:dyDescent="0.25">
      <c r="A164" s="201" t="s">
        <v>77</v>
      </c>
      <c r="B164" s="201" t="s">
        <v>78</v>
      </c>
      <c r="C164" s="201" t="s">
        <v>22</v>
      </c>
      <c r="D164" s="201">
        <v>5890.2070212999997</v>
      </c>
      <c r="E164" s="201">
        <v>13.9790569712936</v>
      </c>
      <c r="F164" s="201">
        <v>3.2109146108906601</v>
      </c>
      <c r="G164" s="201">
        <v>13.906909881320599</v>
      </c>
      <c r="H164" s="201">
        <v>177553.07114380001</v>
      </c>
      <c r="I164" s="201">
        <v>0.83153556874134704</v>
      </c>
      <c r="J164" s="201">
        <v>96.789085389109303</v>
      </c>
      <c r="K164" s="201">
        <v>0.46135264064905301</v>
      </c>
    </row>
    <row r="165" spans="1:11" x14ac:dyDescent="0.25">
      <c r="A165" s="201" t="s">
        <v>79</v>
      </c>
      <c r="B165" s="201" t="s">
        <v>80</v>
      </c>
      <c r="C165" s="201" t="s">
        <v>21</v>
      </c>
      <c r="D165" s="201">
        <v>183.6978215</v>
      </c>
      <c r="E165" s="201">
        <v>28.582844265202802</v>
      </c>
      <c r="F165" s="201">
        <v>19.759067539592401</v>
      </c>
      <c r="G165" s="201">
        <v>25.336400057724799</v>
      </c>
      <c r="H165" s="201">
        <v>745.99089549999997</v>
      </c>
      <c r="I165" s="201">
        <v>16.9405409757717</v>
      </c>
      <c r="J165" s="201">
        <v>80.240932460407606</v>
      </c>
      <c r="K165" s="201">
        <v>6.2390057617754398</v>
      </c>
    </row>
    <row r="166" spans="1:11" x14ac:dyDescent="0.25">
      <c r="A166" s="201" t="s">
        <v>79</v>
      </c>
      <c r="B166" s="201" t="s">
        <v>80</v>
      </c>
      <c r="C166" s="201" t="s">
        <v>22</v>
      </c>
      <c r="D166" s="201">
        <v>1208.4702757</v>
      </c>
      <c r="E166" s="201">
        <v>15.450034799119599</v>
      </c>
      <c r="F166" s="201">
        <v>1.5751247363654499</v>
      </c>
      <c r="G166" s="201">
        <v>15.5897520785278</v>
      </c>
      <c r="H166" s="201">
        <v>75513.724976500002</v>
      </c>
      <c r="I166" s="201">
        <v>1.75658180076251</v>
      </c>
      <c r="J166" s="201">
        <v>98.424875263634505</v>
      </c>
      <c r="K166" s="201">
        <v>0.249487785144966</v>
      </c>
    </row>
    <row r="167" spans="1:11" x14ac:dyDescent="0.25">
      <c r="A167" s="201" t="s">
        <v>81</v>
      </c>
      <c r="B167" s="201" t="s">
        <v>82</v>
      </c>
      <c r="C167" s="201" t="s">
        <v>21</v>
      </c>
      <c r="D167" s="201">
        <v>346.15253960000001</v>
      </c>
      <c r="E167" s="201">
        <v>25.474293642662101</v>
      </c>
      <c r="F167" s="201">
        <v>11.4139025263083</v>
      </c>
      <c r="G167" s="201">
        <v>23.8547721789989</v>
      </c>
      <c r="H167" s="201">
        <v>2686.5747752000002</v>
      </c>
      <c r="I167" s="201">
        <v>11.0495486818761</v>
      </c>
      <c r="J167" s="201">
        <v>88.586097473691694</v>
      </c>
      <c r="K167" s="201">
        <v>3.0735753374760102</v>
      </c>
    </row>
    <row r="168" spans="1:11" x14ac:dyDescent="0.25">
      <c r="A168" s="201" t="s">
        <v>81</v>
      </c>
      <c r="B168" s="201" t="s">
        <v>82</v>
      </c>
      <c r="C168" s="201" t="s">
        <v>22</v>
      </c>
      <c r="D168" s="201">
        <v>2099.0392284</v>
      </c>
      <c r="E168" s="201">
        <v>13.005418581583699</v>
      </c>
      <c r="F168" s="201">
        <v>5.8803422390750599</v>
      </c>
      <c r="G168" s="201">
        <v>12.9760426849114</v>
      </c>
      <c r="H168" s="201">
        <v>33596.829193199999</v>
      </c>
      <c r="I168" s="201">
        <v>1.71281542630765</v>
      </c>
      <c r="J168" s="201">
        <v>94.119657760924994</v>
      </c>
      <c r="K168" s="201">
        <v>0.810708131663053</v>
      </c>
    </row>
    <row r="169" spans="1:11" x14ac:dyDescent="0.25">
      <c r="A169" s="201" t="s">
        <v>83</v>
      </c>
      <c r="B169" s="201" t="s">
        <v>84</v>
      </c>
      <c r="C169" s="201" t="s">
        <v>21</v>
      </c>
      <c r="D169" s="201">
        <v>1304.2028677000001</v>
      </c>
      <c r="E169" s="201">
        <v>17.998616468295499</v>
      </c>
      <c r="F169" s="201">
        <v>19.107726856015699</v>
      </c>
      <c r="G169" s="201">
        <v>16.4545968723219</v>
      </c>
      <c r="H169" s="201">
        <v>5521.3231487000003</v>
      </c>
      <c r="I169" s="201">
        <v>9.7926237677347707</v>
      </c>
      <c r="J169" s="201">
        <v>80.892273143984298</v>
      </c>
      <c r="K169" s="201">
        <v>3.8867734870368</v>
      </c>
    </row>
    <row r="170" spans="1:11" x14ac:dyDescent="0.25">
      <c r="A170" s="201" t="s">
        <v>83</v>
      </c>
      <c r="B170" s="201" t="s">
        <v>84</v>
      </c>
      <c r="C170" s="201" t="s">
        <v>22</v>
      </c>
      <c r="D170" s="201">
        <v>15198.1615045</v>
      </c>
      <c r="E170" s="201">
        <v>6.8773988046002303</v>
      </c>
      <c r="F170" s="201">
        <v>11.7972383159755</v>
      </c>
      <c r="G170" s="201">
        <v>6.7700509853893802</v>
      </c>
      <c r="H170" s="201">
        <v>113629.968414</v>
      </c>
      <c r="I170" s="201">
        <v>1.4095817831157</v>
      </c>
      <c r="J170" s="201">
        <v>88.202761684024495</v>
      </c>
      <c r="K170" s="201">
        <v>0.90550344865686105</v>
      </c>
    </row>
    <row r="171" spans="1:11" x14ac:dyDescent="0.25">
      <c r="A171" s="201" t="s">
        <v>85</v>
      </c>
      <c r="B171" s="201" t="s">
        <v>86</v>
      </c>
      <c r="C171" s="201" t="s">
        <v>21</v>
      </c>
      <c r="D171" s="201">
        <v>2640.5534094</v>
      </c>
      <c r="E171" s="201">
        <v>14.1485110448368</v>
      </c>
      <c r="F171" s="201">
        <v>20.761653671648201</v>
      </c>
      <c r="G171" s="201">
        <v>12.2829268124043</v>
      </c>
      <c r="H171" s="201">
        <v>10077.8622388</v>
      </c>
      <c r="I171" s="201">
        <v>6.6468452189687497</v>
      </c>
      <c r="J171" s="201">
        <v>79.238346328351795</v>
      </c>
      <c r="K171" s="201">
        <v>3.21831391453579</v>
      </c>
    </row>
    <row r="172" spans="1:11" x14ac:dyDescent="0.25">
      <c r="A172" s="201" t="s">
        <v>85</v>
      </c>
      <c r="B172" s="201" t="s">
        <v>86</v>
      </c>
      <c r="C172" s="201" t="s">
        <v>22</v>
      </c>
      <c r="D172" s="201">
        <v>12409.0011388</v>
      </c>
      <c r="E172" s="201">
        <v>7.5352425132270699</v>
      </c>
      <c r="F172" s="201">
        <v>10.9773664686376</v>
      </c>
      <c r="G172" s="201">
        <v>7.4167715118117403</v>
      </c>
      <c r="H172" s="201">
        <v>100632.6940096</v>
      </c>
      <c r="I172" s="201">
        <v>1.4601106214330399</v>
      </c>
      <c r="J172" s="201">
        <v>89.022633531362402</v>
      </c>
      <c r="K172" s="201">
        <v>0.91456088940152502</v>
      </c>
    </row>
    <row r="173" spans="1:11" x14ac:dyDescent="0.25">
      <c r="A173" s="201" t="s">
        <v>87</v>
      </c>
      <c r="B173" s="201" t="s">
        <v>88</v>
      </c>
      <c r="C173" s="201" t="s">
        <v>21</v>
      </c>
      <c r="D173" s="201">
        <v>332.99815269999999</v>
      </c>
      <c r="E173" s="201">
        <v>34.613017374343997</v>
      </c>
      <c r="F173" s="201">
        <v>12.2950103634671</v>
      </c>
      <c r="G173" s="201">
        <v>33.473250809996699</v>
      </c>
      <c r="H173" s="201">
        <v>2375.4025956999999</v>
      </c>
      <c r="I173" s="201">
        <v>15.9452565237708</v>
      </c>
      <c r="J173" s="201">
        <v>87.7049896365329</v>
      </c>
      <c r="K173" s="201">
        <v>4.6924806366593703</v>
      </c>
    </row>
    <row r="174" spans="1:11" x14ac:dyDescent="0.25">
      <c r="A174" s="201" t="s">
        <v>87</v>
      </c>
      <c r="B174" s="201" t="s">
        <v>88</v>
      </c>
      <c r="C174" s="201" t="s">
        <v>22</v>
      </c>
      <c r="D174" s="201">
        <v>4461.0098994</v>
      </c>
      <c r="E174" s="201">
        <v>13.561636800164299</v>
      </c>
      <c r="F174" s="201">
        <v>6.58709728125765</v>
      </c>
      <c r="G174" s="201">
        <v>13.621818748343401</v>
      </c>
      <c r="H174" s="201">
        <v>63262.445652000002</v>
      </c>
      <c r="I174" s="201">
        <v>1.6440790441997899</v>
      </c>
      <c r="J174" s="201">
        <v>93.412902718742401</v>
      </c>
      <c r="K174" s="201">
        <v>0.96055515492501498</v>
      </c>
    </row>
    <row r="175" spans="1:11" x14ac:dyDescent="0.25">
      <c r="A175" s="201" t="s">
        <v>89</v>
      </c>
      <c r="B175" s="201" t="s">
        <v>90</v>
      </c>
      <c r="C175" s="201" t="s">
        <v>21</v>
      </c>
      <c r="D175" s="201">
        <v>1865.3764487000001</v>
      </c>
      <c r="E175" s="201">
        <v>22.210906070736002</v>
      </c>
      <c r="F175" s="201">
        <v>12.3008937410365</v>
      </c>
      <c r="G175" s="201">
        <v>20.031026399670399</v>
      </c>
      <c r="H175" s="201">
        <v>13299.1838505</v>
      </c>
      <c r="I175" s="201">
        <v>7.9775350086024597</v>
      </c>
      <c r="J175" s="201">
        <v>87.699106258963496</v>
      </c>
      <c r="K175" s="201">
        <v>2.80960134917063</v>
      </c>
    </row>
    <row r="176" spans="1:11" x14ac:dyDescent="0.25">
      <c r="A176" s="201" t="s">
        <v>89</v>
      </c>
      <c r="B176" s="201" t="s">
        <v>90</v>
      </c>
      <c r="C176" s="201" t="s">
        <v>22</v>
      </c>
      <c r="D176" s="201">
        <v>14888.682237999999</v>
      </c>
      <c r="E176" s="201">
        <v>11.2857187374796</v>
      </c>
      <c r="F176" s="201">
        <v>6.8131708354467699</v>
      </c>
      <c r="G176" s="201">
        <v>11.203592520551</v>
      </c>
      <c r="H176" s="201">
        <v>203639.26308430001</v>
      </c>
      <c r="I176" s="201">
        <v>1.2856292255469299</v>
      </c>
      <c r="J176" s="201">
        <v>93.186829164553203</v>
      </c>
      <c r="K176" s="201">
        <v>0.81912852382236601</v>
      </c>
    </row>
    <row r="177" spans="1:11" x14ac:dyDescent="0.25">
      <c r="A177" s="201" t="s">
        <v>91</v>
      </c>
      <c r="B177" s="201" t="s">
        <v>92</v>
      </c>
      <c r="C177" s="201" t="s">
        <v>21</v>
      </c>
      <c r="D177" s="201">
        <v>814.03254679999998</v>
      </c>
      <c r="E177" s="201">
        <v>25.004443199853402</v>
      </c>
      <c r="F177" s="201">
        <v>5.8305745762096004</v>
      </c>
      <c r="G177" s="201">
        <v>23.7153492874561</v>
      </c>
      <c r="H177" s="201">
        <v>13147.413896599999</v>
      </c>
      <c r="I177" s="201">
        <v>5.9313173357393003</v>
      </c>
      <c r="J177" s="201">
        <v>94.1694254237904</v>
      </c>
      <c r="K177" s="201">
        <v>1.46835463845189</v>
      </c>
    </row>
    <row r="178" spans="1:11" x14ac:dyDescent="0.25">
      <c r="A178" s="201" t="s">
        <v>91</v>
      </c>
      <c r="B178" s="201" t="s">
        <v>92</v>
      </c>
      <c r="C178" s="201" t="s">
        <v>22</v>
      </c>
      <c r="D178" s="201">
        <v>10655.3446852</v>
      </c>
      <c r="E178" s="201">
        <v>8.9037151759122608</v>
      </c>
      <c r="F178" s="201">
        <v>3.0346524997435802</v>
      </c>
      <c r="G178" s="201">
        <v>8.8900536452601795</v>
      </c>
      <c r="H178" s="201">
        <v>340467.05519749998</v>
      </c>
      <c r="I178" s="201">
        <v>0.69634089190016701</v>
      </c>
      <c r="J178" s="201">
        <v>96.965347500256399</v>
      </c>
      <c r="K178" s="201">
        <v>0.278225409519333</v>
      </c>
    </row>
    <row r="179" spans="1:11" x14ac:dyDescent="0.25">
      <c r="A179" s="201" t="s">
        <v>93</v>
      </c>
      <c r="B179" s="201" t="s">
        <v>94</v>
      </c>
      <c r="C179" s="201" t="s">
        <v>21</v>
      </c>
      <c r="D179" s="201">
        <v>287.25179170000001</v>
      </c>
      <c r="E179" s="201">
        <v>35.425971984471602</v>
      </c>
      <c r="F179" s="201">
        <v>10.7459194879662</v>
      </c>
      <c r="G179" s="201">
        <v>34.612731548883801</v>
      </c>
      <c r="H179" s="201">
        <v>2385.8725697999998</v>
      </c>
      <c r="I179" s="201">
        <v>15.7881488138688</v>
      </c>
      <c r="J179" s="201">
        <v>89.254080512033795</v>
      </c>
      <c r="K179" s="201">
        <v>4.1672674722445198</v>
      </c>
    </row>
    <row r="180" spans="1:11" x14ac:dyDescent="0.25">
      <c r="A180" s="201" t="s">
        <v>93</v>
      </c>
      <c r="B180" s="201" t="s">
        <v>94</v>
      </c>
      <c r="C180" s="201" t="s">
        <v>22</v>
      </c>
      <c r="D180" s="201">
        <v>3172.4750293000002</v>
      </c>
      <c r="E180" s="201">
        <v>13.6000446508684</v>
      </c>
      <c r="F180" s="201">
        <v>2.5554838628176899</v>
      </c>
      <c r="G180" s="201">
        <v>13.5334667970133</v>
      </c>
      <c r="H180" s="201">
        <v>120971.33489490001</v>
      </c>
      <c r="I180" s="201">
        <v>0.78938851078890204</v>
      </c>
      <c r="J180" s="201">
        <v>97.444516137182305</v>
      </c>
      <c r="K180" s="201">
        <v>0.35491536495556403</v>
      </c>
    </row>
    <row r="181" spans="1:11" x14ac:dyDescent="0.25">
      <c r="A181" s="201" t="s">
        <v>95</v>
      </c>
      <c r="B181" s="201" t="s">
        <v>96</v>
      </c>
      <c r="C181" s="201" t="s">
        <v>21</v>
      </c>
      <c r="D181" s="201">
        <v>699.42584099999999</v>
      </c>
      <c r="E181" s="201">
        <v>33.8698520210515</v>
      </c>
      <c r="F181" s="201">
        <v>9.5131626128317706</v>
      </c>
      <c r="G181" s="201">
        <v>32.507417605598498</v>
      </c>
      <c r="H181" s="201">
        <v>6652.7646918999999</v>
      </c>
      <c r="I181" s="201">
        <v>10.1286164253719</v>
      </c>
      <c r="J181" s="201">
        <v>90.486837387168194</v>
      </c>
      <c r="K181" s="201">
        <v>3.4176059052887502</v>
      </c>
    </row>
    <row r="182" spans="1:11" x14ac:dyDescent="0.25">
      <c r="A182" s="201" t="s">
        <v>95</v>
      </c>
      <c r="B182" s="201" t="s">
        <v>96</v>
      </c>
      <c r="C182" s="201" t="s">
        <v>22</v>
      </c>
      <c r="D182" s="201">
        <v>7812.8426872999999</v>
      </c>
      <c r="E182" s="201">
        <v>13.2211558895503</v>
      </c>
      <c r="F182" s="201">
        <v>2.69481581929313</v>
      </c>
      <c r="G182" s="201">
        <v>13.139580773858899</v>
      </c>
      <c r="H182" s="201">
        <v>282108.36941799999</v>
      </c>
      <c r="I182" s="201">
        <v>0.811908724056154</v>
      </c>
      <c r="J182" s="201">
        <v>97.305184180706902</v>
      </c>
      <c r="K182" s="201">
        <v>0.36389376811123197</v>
      </c>
    </row>
    <row r="183" spans="1:11" x14ac:dyDescent="0.25">
      <c r="A183" s="201" t="s">
        <v>97</v>
      </c>
      <c r="B183" s="201" t="s">
        <v>98</v>
      </c>
      <c r="C183" s="201" t="s">
        <v>21</v>
      </c>
      <c r="D183" s="201">
        <v>1202.2225255000001</v>
      </c>
      <c r="E183" s="201">
        <v>34.081422622673898</v>
      </c>
      <c r="F183" s="201">
        <v>10.441487625948101</v>
      </c>
      <c r="G183" s="201">
        <v>31.159055714352998</v>
      </c>
      <c r="H183" s="201">
        <v>10311.6782573</v>
      </c>
      <c r="I183" s="201">
        <v>10.6841932996238</v>
      </c>
      <c r="J183" s="201">
        <v>89.558512374051901</v>
      </c>
      <c r="K183" s="201">
        <v>3.6327858296572901</v>
      </c>
    </row>
    <row r="184" spans="1:11" x14ac:dyDescent="0.25">
      <c r="A184" s="201" t="s">
        <v>97</v>
      </c>
      <c r="B184" s="201" t="s">
        <v>98</v>
      </c>
      <c r="C184" s="201" t="s">
        <v>22</v>
      </c>
      <c r="D184" s="201">
        <v>9896.6789578000007</v>
      </c>
      <c r="E184" s="201">
        <v>13.351877898741</v>
      </c>
      <c r="F184" s="201">
        <v>2.2824964252504398</v>
      </c>
      <c r="G184" s="201">
        <v>13.2712217517113</v>
      </c>
      <c r="H184" s="201">
        <v>423693.43966480001</v>
      </c>
      <c r="I184" s="201">
        <v>0.65211053118964202</v>
      </c>
      <c r="J184" s="201">
        <v>97.7175035747496</v>
      </c>
      <c r="K184" s="201">
        <v>0.30999068845240502</v>
      </c>
    </row>
    <row r="185" spans="1:11" x14ac:dyDescent="0.25">
      <c r="A185" s="201" t="s">
        <v>99</v>
      </c>
      <c r="B185" s="201" t="s">
        <v>100</v>
      </c>
      <c r="C185" s="201" t="s">
        <v>21</v>
      </c>
      <c r="D185" s="201">
        <v>173.93679650000001</v>
      </c>
      <c r="E185" s="201">
        <v>46.3587362663569</v>
      </c>
      <c r="F185" s="201">
        <v>25.797256825655701</v>
      </c>
      <c r="G185" s="201">
        <v>35.713146931235499</v>
      </c>
      <c r="H185" s="201">
        <v>500.30852220000003</v>
      </c>
      <c r="I185" s="201">
        <v>23.3095197379591</v>
      </c>
      <c r="J185" s="201">
        <v>74.202743174344306</v>
      </c>
      <c r="K185" s="201">
        <v>12.415999517333301</v>
      </c>
    </row>
    <row r="186" spans="1:11" x14ac:dyDescent="0.25">
      <c r="A186" s="201" t="s">
        <v>99</v>
      </c>
      <c r="B186" s="201" t="s">
        <v>100</v>
      </c>
      <c r="C186" s="201" t="s">
        <v>22</v>
      </c>
      <c r="D186" s="201">
        <v>1000.5634401</v>
      </c>
      <c r="E186" s="201">
        <v>20.298431577401399</v>
      </c>
      <c r="F186" s="201">
        <v>1.79430433028379</v>
      </c>
      <c r="G186" s="201">
        <v>20.316590232602199</v>
      </c>
      <c r="H186" s="201">
        <v>54762.743999600003</v>
      </c>
      <c r="I186" s="201">
        <v>1.2046747654810599</v>
      </c>
      <c r="J186" s="201">
        <v>98.205695669716206</v>
      </c>
      <c r="K186" s="201">
        <v>0.371201950990312</v>
      </c>
    </row>
    <row r="187" spans="1:11" x14ac:dyDescent="0.25">
      <c r="A187" s="201" t="s">
        <v>101</v>
      </c>
      <c r="B187" s="201" t="s">
        <v>102</v>
      </c>
      <c r="C187" s="201" t="s">
        <v>21</v>
      </c>
      <c r="D187" s="201">
        <v>9.7914212999999997</v>
      </c>
      <c r="E187" s="201">
        <v>100</v>
      </c>
      <c r="F187" s="201">
        <v>2.86464911105841</v>
      </c>
      <c r="G187" s="201">
        <v>99.797279073696899</v>
      </c>
      <c r="H187" s="201">
        <v>332.0103464</v>
      </c>
      <c r="I187" s="201">
        <v>23.121886957029901</v>
      </c>
      <c r="J187" s="201">
        <v>97.135350888941602</v>
      </c>
      <c r="K187" s="201">
        <v>2.9431528703836798</v>
      </c>
    </row>
    <row r="188" spans="1:11" x14ac:dyDescent="0.25">
      <c r="A188" s="201" t="s">
        <v>101</v>
      </c>
      <c r="B188" s="201" t="s">
        <v>102</v>
      </c>
      <c r="C188" s="201" t="s">
        <v>22</v>
      </c>
      <c r="D188" s="201">
        <v>532.15826630000004</v>
      </c>
      <c r="E188" s="201">
        <v>21.933479578943999</v>
      </c>
      <c r="F188" s="201">
        <v>0.80459764607110695</v>
      </c>
      <c r="G188" s="201">
        <v>21.963235107638301</v>
      </c>
      <c r="H188" s="201">
        <v>65607.516501399994</v>
      </c>
      <c r="I188" s="201">
        <v>1.0471590822685899</v>
      </c>
      <c r="J188" s="201">
        <v>99.195402353928898</v>
      </c>
      <c r="K188" s="201">
        <v>0.178149055786477</v>
      </c>
    </row>
    <row r="189" spans="1:11" x14ac:dyDescent="0.25">
      <c r="A189" s="201" t="s">
        <v>103</v>
      </c>
      <c r="B189" s="201" t="s">
        <v>104</v>
      </c>
      <c r="C189" s="201" t="s">
        <v>21</v>
      </c>
      <c r="D189" s="201">
        <v>116.859987</v>
      </c>
      <c r="E189" s="201">
        <v>38.495042938143797</v>
      </c>
      <c r="F189" s="201">
        <v>7.0490048705033397</v>
      </c>
      <c r="G189" s="201">
        <v>35.509605784087299</v>
      </c>
      <c r="H189" s="201">
        <v>1540.9624879</v>
      </c>
      <c r="I189" s="201">
        <v>12.111889917087201</v>
      </c>
      <c r="J189" s="201">
        <v>92.950995129496704</v>
      </c>
      <c r="K189" s="201">
        <v>2.6928962274471999</v>
      </c>
    </row>
    <row r="190" spans="1:11" x14ac:dyDescent="0.25">
      <c r="A190" s="201" t="s">
        <v>103</v>
      </c>
      <c r="B190" s="201" t="s">
        <v>104</v>
      </c>
      <c r="C190" s="201" t="s">
        <v>22</v>
      </c>
      <c r="D190" s="201">
        <v>1957.6903437000001</v>
      </c>
      <c r="E190" s="201">
        <v>15.9079824276381</v>
      </c>
      <c r="F190" s="201">
        <v>6.2190810162487002</v>
      </c>
      <c r="G190" s="201">
        <v>15.6488792332012</v>
      </c>
      <c r="H190" s="201">
        <v>29521.0818187</v>
      </c>
      <c r="I190" s="201">
        <v>1.8872564284719999</v>
      </c>
      <c r="J190" s="201">
        <v>93.780918983751306</v>
      </c>
      <c r="K190" s="201">
        <v>1.03775532186491</v>
      </c>
    </row>
    <row r="191" spans="1:11" x14ac:dyDescent="0.25">
      <c r="A191" s="201" t="s">
        <v>105</v>
      </c>
      <c r="B191" s="201" t="s">
        <v>106</v>
      </c>
      <c r="C191" s="201" t="s">
        <v>21</v>
      </c>
      <c r="D191" s="201">
        <v>141.37352379999999</v>
      </c>
      <c r="E191" s="201">
        <v>34.692012913981003</v>
      </c>
      <c r="F191" s="201">
        <v>15.1693554554233</v>
      </c>
      <c r="G191" s="201">
        <v>36.498907253176</v>
      </c>
      <c r="H191" s="201">
        <v>790.59437830000002</v>
      </c>
      <c r="I191" s="201">
        <v>23.029104510447699</v>
      </c>
      <c r="J191" s="201">
        <v>84.8306445445767</v>
      </c>
      <c r="K191" s="201">
        <v>6.5267086066640996</v>
      </c>
    </row>
    <row r="192" spans="1:11" x14ac:dyDescent="0.25">
      <c r="A192" s="201" t="s">
        <v>105</v>
      </c>
      <c r="B192" s="201" t="s">
        <v>106</v>
      </c>
      <c r="C192" s="201" t="s">
        <v>22</v>
      </c>
      <c r="D192" s="201">
        <v>2654.8576816</v>
      </c>
      <c r="E192" s="201">
        <v>13.319660424717901</v>
      </c>
      <c r="F192" s="201">
        <v>9.7298560262731097</v>
      </c>
      <c r="G192" s="201">
        <v>13.031773917018</v>
      </c>
      <c r="H192" s="201">
        <v>24630.8254203</v>
      </c>
      <c r="I192" s="201">
        <v>1.98094494800039</v>
      </c>
      <c r="J192" s="201">
        <v>90.270143973726903</v>
      </c>
      <c r="K192" s="201">
        <v>1.40464253625684</v>
      </c>
    </row>
    <row r="193" spans="1:11" x14ac:dyDescent="0.25">
      <c r="A193" s="201" t="s">
        <v>107</v>
      </c>
      <c r="B193" s="201" t="s">
        <v>108</v>
      </c>
      <c r="C193" s="201" t="s">
        <v>21</v>
      </c>
      <c r="D193" s="201">
        <v>243.08517929999999</v>
      </c>
      <c r="E193" s="201">
        <v>35.817523633519897</v>
      </c>
      <c r="F193" s="201">
        <v>10.284295566701999</v>
      </c>
      <c r="G193" s="201">
        <v>34.683429173501899</v>
      </c>
      <c r="H193" s="201">
        <v>2120.5689739999998</v>
      </c>
      <c r="I193" s="201">
        <v>13.347234180317001</v>
      </c>
      <c r="J193" s="201">
        <v>89.715704433298001</v>
      </c>
      <c r="K193" s="201">
        <v>3.9758327612783302</v>
      </c>
    </row>
    <row r="194" spans="1:11" x14ac:dyDescent="0.25">
      <c r="A194" s="201" t="s">
        <v>107</v>
      </c>
      <c r="B194" s="201" t="s">
        <v>108</v>
      </c>
      <c r="C194" s="201" t="s">
        <v>22</v>
      </c>
      <c r="D194" s="201">
        <v>2343.2296836999999</v>
      </c>
      <c r="E194" s="201">
        <v>12.784278041790801</v>
      </c>
      <c r="F194" s="201">
        <v>2.6756960858987502</v>
      </c>
      <c r="G194" s="201">
        <v>12.6993525499983</v>
      </c>
      <c r="H194" s="201">
        <v>85231.353096799998</v>
      </c>
      <c r="I194" s="201">
        <v>1.02278280538265</v>
      </c>
      <c r="J194" s="201">
        <v>97.324303914101307</v>
      </c>
      <c r="K194" s="201">
        <v>0.34913794956570499</v>
      </c>
    </row>
    <row r="195" spans="1:11" x14ac:dyDescent="0.25">
      <c r="A195" s="201" t="s">
        <v>109</v>
      </c>
      <c r="B195" s="201" t="s">
        <v>110</v>
      </c>
      <c r="C195" s="201" t="s">
        <v>21</v>
      </c>
      <c r="D195" s="201">
        <v>156.5689184</v>
      </c>
      <c r="E195" s="201">
        <v>29.289347848334099</v>
      </c>
      <c r="F195" s="201">
        <v>48.312273358654302</v>
      </c>
      <c r="G195" s="201">
        <v>19.842858105681302</v>
      </c>
      <c r="H195" s="201">
        <v>167.50798280000001</v>
      </c>
      <c r="I195" s="201">
        <v>24.467972929082599</v>
      </c>
      <c r="J195" s="201">
        <v>51.687726641345698</v>
      </c>
      <c r="K195" s="201">
        <v>18.547025518662</v>
      </c>
    </row>
    <row r="196" spans="1:11" x14ac:dyDescent="0.25">
      <c r="A196" s="201" t="s">
        <v>109</v>
      </c>
      <c r="B196" s="201" t="s">
        <v>110</v>
      </c>
      <c r="C196" s="201" t="s">
        <v>22</v>
      </c>
      <c r="D196" s="201">
        <v>934.7037742</v>
      </c>
      <c r="E196" s="201">
        <v>15.480082403448399</v>
      </c>
      <c r="F196" s="201">
        <v>12.840892729499499</v>
      </c>
      <c r="G196" s="201">
        <v>15.591671113890699</v>
      </c>
      <c r="H196" s="201">
        <v>6344.4145386</v>
      </c>
      <c r="I196" s="201">
        <v>2.9374433973386198</v>
      </c>
      <c r="J196" s="201">
        <v>87.159107270500499</v>
      </c>
      <c r="K196" s="201">
        <v>2.2970746548119898</v>
      </c>
    </row>
    <row r="197" spans="1:11" x14ac:dyDescent="0.25">
      <c r="A197" s="201" t="s">
        <v>111</v>
      </c>
      <c r="B197" s="201" t="s">
        <v>112</v>
      </c>
      <c r="C197" s="201" t="s">
        <v>21</v>
      </c>
      <c r="D197" s="201">
        <v>1119.5005447000001</v>
      </c>
      <c r="E197" s="201">
        <v>17.956888375813801</v>
      </c>
      <c r="F197" s="201">
        <v>12.283176752306399</v>
      </c>
      <c r="G197" s="201">
        <v>17.4737894875256</v>
      </c>
      <c r="H197" s="201">
        <v>7994.5956477999998</v>
      </c>
      <c r="I197" s="201">
        <v>7.5293776260074896</v>
      </c>
      <c r="J197" s="201">
        <v>87.716823247693597</v>
      </c>
      <c r="K197" s="201">
        <v>2.4468925898261298</v>
      </c>
    </row>
    <row r="198" spans="1:11" x14ac:dyDescent="0.25">
      <c r="A198" s="201" t="s">
        <v>111</v>
      </c>
      <c r="B198" s="201" t="s">
        <v>112</v>
      </c>
      <c r="C198" s="201" t="s">
        <v>22</v>
      </c>
      <c r="D198" s="201">
        <v>10741.3133449</v>
      </c>
      <c r="E198" s="201">
        <v>7.0290208709314097</v>
      </c>
      <c r="F198" s="201">
        <v>8.4197217285593204</v>
      </c>
      <c r="G198" s="201">
        <v>7.0130422329445299</v>
      </c>
      <c r="H198" s="201">
        <v>116831.9449074</v>
      </c>
      <c r="I198" s="201">
        <v>1.30095669757114</v>
      </c>
      <c r="J198" s="201">
        <v>91.580278271440704</v>
      </c>
      <c r="K198" s="201">
        <v>0.64476615693404504</v>
      </c>
    </row>
    <row r="199" spans="1:11" x14ac:dyDescent="0.25">
      <c r="A199" s="201" t="s">
        <v>113</v>
      </c>
      <c r="B199" s="201" t="s">
        <v>114</v>
      </c>
      <c r="C199" s="201" t="s">
        <v>21</v>
      </c>
      <c r="D199" s="201">
        <v>3196.0790154000001</v>
      </c>
      <c r="E199" s="201">
        <v>14.2377230091609</v>
      </c>
      <c r="F199" s="201">
        <v>18.277545883504299</v>
      </c>
      <c r="G199" s="201">
        <v>12.613445540546101</v>
      </c>
      <c r="H199" s="201">
        <v>14290.289426900001</v>
      </c>
      <c r="I199" s="201">
        <v>8.1071356520433699</v>
      </c>
      <c r="J199" s="201">
        <v>81.722454116495697</v>
      </c>
      <c r="K199" s="201">
        <v>2.82104633431315</v>
      </c>
    </row>
    <row r="200" spans="1:11" x14ac:dyDescent="0.25">
      <c r="A200" s="201" t="s">
        <v>113</v>
      </c>
      <c r="B200" s="201" t="s">
        <v>114</v>
      </c>
      <c r="C200" s="201" t="s">
        <v>22</v>
      </c>
      <c r="D200" s="201">
        <v>23849.182599600001</v>
      </c>
      <c r="E200" s="201">
        <v>6.0707937331455497</v>
      </c>
      <c r="F200" s="201">
        <v>12.673308825161101</v>
      </c>
      <c r="G200" s="201">
        <v>6.0517868611501404</v>
      </c>
      <c r="H200" s="201">
        <v>164335.15764349999</v>
      </c>
      <c r="I200" s="201">
        <v>1.4411417249468701</v>
      </c>
      <c r="J200" s="201">
        <v>87.326691174838899</v>
      </c>
      <c r="K200" s="201">
        <v>0.87826714608770595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576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202" t="s">
        <v>93</v>
      </c>
      <c r="B211" s="202" t="s">
        <v>120</v>
      </c>
      <c r="C211" s="202" t="s">
        <v>21</v>
      </c>
      <c r="D211" s="202">
        <v>544.38241089999997</v>
      </c>
      <c r="E211" s="202">
        <v>44.3257496144128</v>
      </c>
      <c r="F211" s="202">
        <v>38.700048167107298</v>
      </c>
      <c r="G211" s="202">
        <v>29.304872141223001</v>
      </c>
      <c r="H211" s="202">
        <v>862.28873469999996</v>
      </c>
      <c r="I211" s="202">
        <v>28.8219122637508</v>
      </c>
      <c r="J211" s="202">
        <v>61.299951832892702</v>
      </c>
      <c r="K211" s="202">
        <v>18.500829600778101</v>
      </c>
    </row>
    <row r="212" spans="1:11" x14ac:dyDescent="0.25">
      <c r="A212" s="202" t="s">
        <v>93</v>
      </c>
      <c r="B212" s="202" t="s">
        <v>120</v>
      </c>
      <c r="C212" s="202" t="s">
        <v>22</v>
      </c>
      <c r="D212" s="202">
        <v>3109.1519414999998</v>
      </c>
      <c r="E212" s="202">
        <v>23.426636084241999</v>
      </c>
      <c r="F212" s="202">
        <v>7.0899565425093103</v>
      </c>
      <c r="G212" s="202">
        <v>23.140489511740999</v>
      </c>
      <c r="H212" s="202">
        <v>40743.753543300001</v>
      </c>
      <c r="I212" s="202">
        <v>2.32979736246548</v>
      </c>
      <c r="J212" s="202">
        <v>92.910043457490701</v>
      </c>
      <c r="K212" s="202">
        <v>1.7658485445193099</v>
      </c>
    </row>
    <row r="213" spans="1:11" x14ac:dyDescent="0.25">
      <c r="A213" s="202" t="s">
        <v>97</v>
      </c>
      <c r="B213" s="202" t="s">
        <v>121</v>
      </c>
      <c r="C213" s="202" t="s">
        <v>21</v>
      </c>
      <c r="D213" s="202">
        <v>82.805249099999997</v>
      </c>
      <c r="E213" s="202">
        <v>49.213988185766702</v>
      </c>
      <c r="F213" s="202">
        <v>6.3302025477787103</v>
      </c>
      <c r="G213" s="202">
        <v>47.501541579139896</v>
      </c>
      <c r="H213" s="202">
        <v>1225.2926904999999</v>
      </c>
      <c r="I213" s="202">
        <v>18.626306977959899</v>
      </c>
      <c r="J213" s="202">
        <v>93.669797452221303</v>
      </c>
      <c r="K213" s="202">
        <v>3.21015298107231</v>
      </c>
    </row>
    <row r="214" spans="1:11" x14ac:dyDescent="0.25">
      <c r="A214" s="202" t="s">
        <v>97</v>
      </c>
      <c r="B214" s="202" t="s">
        <v>121</v>
      </c>
      <c r="C214" s="202" t="s">
        <v>22</v>
      </c>
      <c r="D214" s="202">
        <v>2180.1697680000002</v>
      </c>
      <c r="E214" s="202">
        <v>16.141506392455501</v>
      </c>
      <c r="F214" s="202">
        <v>9.0067761724190003</v>
      </c>
      <c r="G214" s="202">
        <v>16.023191483613399</v>
      </c>
      <c r="H214" s="202">
        <v>22025.713960699999</v>
      </c>
      <c r="I214" s="202">
        <v>2.3332881711058402</v>
      </c>
      <c r="J214" s="202">
        <v>90.993223827581005</v>
      </c>
      <c r="K214" s="202">
        <v>1.5860224881599601</v>
      </c>
    </row>
    <row r="215" spans="1:11" x14ac:dyDescent="0.25">
      <c r="A215" s="202" t="s">
        <v>99</v>
      </c>
      <c r="B215" s="202" t="s">
        <v>122</v>
      </c>
      <c r="C215" s="202" t="s">
        <v>21</v>
      </c>
      <c r="D215" s="202"/>
      <c r="E215" s="202"/>
      <c r="F215" s="202"/>
      <c r="G215" s="202"/>
      <c r="H215" s="202">
        <v>193.25386639999999</v>
      </c>
      <c r="I215" s="202">
        <v>38.233280760565599</v>
      </c>
      <c r="J215" s="202">
        <v>100</v>
      </c>
      <c r="K215" s="202">
        <v>0</v>
      </c>
    </row>
    <row r="216" spans="1:11" x14ac:dyDescent="0.25">
      <c r="A216" s="202" t="s">
        <v>99</v>
      </c>
      <c r="B216" s="202" t="s">
        <v>122</v>
      </c>
      <c r="C216" s="202" t="s">
        <v>22</v>
      </c>
      <c r="D216" s="202">
        <v>92.701665899999995</v>
      </c>
      <c r="E216" s="202">
        <v>50.401628759695498</v>
      </c>
      <c r="F216" s="202">
        <v>0.40722223565293503</v>
      </c>
      <c r="G216" s="202">
        <v>50.389583996595803</v>
      </c>
      <c r="H216" s="202">
        <v>22671.690300900002</v>
      </c>
      <c r="I216" s="202">
        <v>1.57934925440921</v>
      </c>
      <c r="J216" s="202">
        <v>99.592777764347105</v>
      </c>
      <c r="K216" s="202">
        <v>0.206036617406819</v>
      </c>
    </row>
    <row r="217" spans="1:11" x14ac:dyDescent="0.25">
      <c r="A217" s="202" t="s">
        <v>101</v>
      </c>
      <c r="B217" s="202" t="s">
        <v>123</v>
      </c>
      <c r="C217" s="202" t="s">
        <v>21</v>
      </c>
      <c r="D217" s="202"/>
      <c r="E217" s="202"/>
      <c r="F217" s="202"/>
      <c r="G217" s="202"/>
      <c r="H217" s="202">
        <v>227.01410440000001</v>
      </c>
      <c r="I217" s="202">
        <v>50.514271363599697</v>
      </c>
      <c r="J217" s="202">
        <v>100</v>
      </c>
      <c r="K217" s="202">
        <v>0</v>
      </c>
    </row>
    <row r="218" spans="1:11" x14ac:dyDescent="0.25">
      <c r="A218" s="202" t="s">
        <v>101</v>
      </c>
      <c r="B218" s="202" t="s">
        <v>123</v>
      </c>
      <c r="C218" s="202" t="s">
        <v>22</v>
      </c>
      <c r="D218" s="202"/>
      <c r="E218" s="202"/>
      <c r="F218" s="202"/>
      <c r="G218" s="202"/>
      <c r="H218" s="202">
        <v>60456.611310100001</v>
      </c>
      <c r="I218" s="202">
        <v>1.3640702119396999</v>
      </c>
      <c r="J218" s="202">
        <v>100</v>
      </c>
      <c r="K218" s="202">
        <v>0</v>
      </c>
    </row>
    <row r="219" spans="1:11" x14ac:dyDescent="0.25">
      <c r="A219" s="202" t="s">
        <v>103</v>
      </c>
      <c r="B219" s="202" t="s">
        <v>124</v>
      </c>
      <c r="C219" s="202" t="s">
        <v>21</v>
      </c>
      <c r="D219" s="202">
        <v>33.533567499999997</v>
      </c>
      <c r="E219" s="202">
        <v>100</v>
      </c>
      <c r="F219" s="202">
        <v>26.926055750064801</v>
      </c>
      <c r="G219" s="202">
        <v>87.097207867291004</v>
      </c>
      <c r="H219" s="202">
        <v>91.005903900000007</v>
      </c>
      <c r="I219" s="202">
        <v>63.247074603384</v>
      </c>
      <c r="J219" s="202">
        <v>73.073944249935195</v>
      </c>
      <c r="K219" s="202">
        <v>32.093303554115202</v>
      </c>
    </row>
    <row r="220" spans="1:11" x14ac:dyDescent="0.25">
      <c r="A220" s="202" t="s">
        <v>103</v>
      </c>
      <c r="B220" s="202" t="s">
        <v>124</v>
      </c>
      <c r="C220" s="202" t="s">
        <v>22</v>
      </c>
      <c r="D220" s="202">
        <v>218.90710000000001</v>
      </c>
      <c r="E220" s="202">
        <v>37.159649834948397</v>
      </c>
      <c r="F220" s="202">
        <v>1.18517969650232</v>
      </c>
      <c r="G220" s="202">
        <v>36.716111455360299</v>
      </c>
      <c r="H220" s="202">
        <v>18251.465000200002</v>
      </c>
      <c r="I220" s="202">
        <v>1.65735858318769</v>
      </c>
      <c r="J220" s="202">
        <v>98.814820303497697</v>
      </c>
      <c r="K220" s="202">
        <v>0.440371087026802</v>
      </c>
    </row>
    <row r="221" spans="1:11" x14ac:dyDescent="0.25">
      <c r="A221" s="202" t="s">
        <v>111</v>
      </c>
      <c r="B221" s="202" t="s">
        <v>125</v>
      </c>
      <c r="C221" s="202" t="s">
        <v>21</v>
      </c>
      <c r="D221" s="202"/>
      <c r="E221" s="202"/>
      <c r="F221" s="202"/>
      <c r="G221" s="202"/>
      <c r="H221" s="202">
        <v>397.43632109999999</v>
      </c>
      <c r="I221" s="202">
        <v>33.198309690029298</v>
      </c>
      <c r="J221" s="202">
        <v>100</v>
      </c>
      <c r="K221" s="202">
        <v>0</v>
      </c>
    </row>
    <row r="222" spans="1:11" x14ac:dyDescent="0.25">
      <c r="A222" s="202" t="s">
        <v>111</v>
      </c>
      <c r="B222" s="202" t="s">
        <v>125</v>
      </c>
      <c r="C222" s="202" t="s">
        <v>22</v>
      </c>
      <c r="D222" s="202">
        <v>194.91439149999999</v>
      </c>
      <c r="E222" s="202">
        <v>54.8164634399565</v>
      </c>
      <c r="F222" s="202">
        <v>0.53161933970756903</v>
      </c>
      <c r="G222" s="202">
        <v>54.7752061067809</v>
      </c>
      <c r="H222" s="202">
        <v>36469.363399299997</v>
      </c>
      <c r="I222" s="202">
        <v>0.82342283841642505</v>
      </c>
      <c r="J222" s="202">
        <v>99.468380660292397</v>
      </c>
      <c r="K222" s="202">
        <v>0.29275191482490198</v>
      </c>
    </row>
    <row r="223" spans="1:11" x14ac:dyDescent="0.25">
      <c r="A223" s="202" t="s">
        <v>113</v>
      </c>
      <c r="B223" s="202" t="s">
        <v>126</v>
      </c>
      <c r="C223" s="202" t="s">
        <v>21</v>
      </c>
      <c r="D223" s="202"/>
      <c r="E223" s="202"/>
      <c r="F223" s="202"/>
      <c r="G223" s="202"/>
      <c r="H223" s="202">
        <v>412.05439530000001</v>
      </c>
      <c r="I223" s="202">
        <v>38.328590288182802</v>
      </c>
      <c r="J223" s="202">
        <v>100</v>
      </c>
      <c r="K223" s="202">
        <v>4.25532834393649E-15</v>
      </c>
    </row>
    <row r="224" spans="1:11" x14ac:dyDescent="0.25">
      <c r="A224" s="202" t="s">
        <v>113</v>
      </c>
      <c r="B224" s="202" t="s">
        <v>126</v>
      </c>
      <c r="C224" s="202" t="s">
        <v>22</v>
      </c>
      <c r="D224" s="202">
        <v>104.94586990000001</v>
      </c>
      <c r="E224" s="202">
        <v>70.587342215391104</v>
      </c>
      <c r="F224" s="202">
        <v>0.25494130811640697</v>
      </c>
      <c r="G224" s="202">
        <v>70.632735594196106</v>
      </c>
      <c r="H224" s="202">
        <v>41059.771874500002</v>
      </c>
      <c r="I224" s="202">
        <v>1.06198284764603</v>
      </c>
      <c r="J224" s="202">
        <v>99.7450586918836</v>
      </c>
      <c r="K224" s="202">
        <v>0.180532271416568</v>
      </c>
    </row>
    <row r="225" spans="1:11" x14ac:dyDescent="0.25">
      <c r="A225" s="202" t="s">
        <v>115</v>
      </c>
      <c r="B225" s="202" t="s">
        <v>308</v>
      </c>
      <c r="C225" s="202" t="s">
        <v>21</v>
      </c>
      <c r="D225" s="202"/>
      <c r="E225" s="202"/>
      <c r="F225" s="202"/>
      <c r="G225" s="202"/>
      <c r="H225" s="202">
        <v>42.303593900000003</v>
      </c>
      <c r="I225" s="202">
        <v>71.061343197992102</v>
      </c>
      <c r="J225" s="202">
        <v>100</v>
      </c>
      <c r="K225" s="202">
        <v>0</v>
      </c>
    </row>
    <row r="226" spans="1:11" x14ac:dyDescent="0.25">
      <c r="A226" s="202" t="s">
        <v>115</v>
      </c>
      <c r="B226" s="202" t="s">
        <v>308</v>
      </c>
      <c r="C226" s="202" t="s">
        <v>22</v>
      </c>
      <c r="D226" s="202"/>
      <c r="E226" s="202"/>
      <c r="F226" s="202"/>
      <c r="G226" s="202"/>
      <c r="H226" s="202">
        <v>19244.857421199998</v>
      </c>
      <c r="I226" s="202">
        <v>1.0944387849767201</v>
      </c>
      <c r="J226" s="202">
        <v>100</v>
      </c>
      <c r="K226" s="202">
        <v>0</v>
      </c>
    </row>
    <row r="227" spans="1:11" x14ac:dyDescent="0.25">
      <c r="A227" s="202" t="s">
        <v>127</v>
      </c>
      <c r="B227" s="202" t="s">
        <v>128</v>
      </c>
      <c r="C227" s="202" t="s">
        <v>21</v>
      </c>
      <c r="D227" s="202">
        <v>35.165351600000001</v>
      </c>
      <c r="E227" s="202">
        <v>99.999999999999702</v>
      </c>
      <c r="F227" s="202">
        <v>31.131743885764699</v>
      </c>
      <c r="G227" s="202">
        <v>77.911172418297994</v>
      </c>
      <c r="H227" s="202">
        <v>77.791223299999999</v>
      </c>
      <c r="I227" s="202">
        <v>50.386760178779298</v>
      </c>
      <c r="J227" s="202">
        <v>68.868256114235294</v>
      </c>
      <c r="K227" s="202">
        <v>35.219574335420802</v>
      </c>
    </row>
    <row r="228" spans="1:11" x14ac:dyDescent="0.25">
      <c r="A228" s="202" t="s">
        <v>127</v>
      </c>
      <c r="B228" s="202" t="s">
        <v>128</v>
      </c>
      <c r="C228" s="202" t="s">
        <v>22</v>
      </c>
      <c r="D228" s="202">
        <v>163.88096390000001</v>
      </c>
      <c r="E228" s="202">
        <v>33.119620076617998</v>
      </c>
      <c r="F228" s="202">
        <v>1.41851370646079</v>
      </c>
      <c r="G228" s="202">
        <v>33.061917031000803</v>
      </c>
      <c r="H228" s="202">
        <v>11389.124351</v>
      </c>
      <c r="I228" s="202">
        <v>2.0309015160201498</v>
      </c>
      <c r="J228" s="202">
        <v>98.5814862935392</v>
      </c>
      <c r="K228" s="202">
        <v>0.47573620802081301</v>
      </c>
    </row>
    <row r="229" spans="1:11" x14ac:dyDescent="0.25">
      <c r="A229" s="202" t="s">
        <v>129</v>
      </c>
      <c r="B229" s="202" t="s">
        <v>130</v>
      </c>
      <c r="C229" s="202" t="s">
        <v>21</v>
      </c>
      <c r="D229" s="202"/>
      <c r="E229" s="202"/>
      <c r="F229" s="202"/>
      <c r="G229" s="202"/>
      <c r="H229" s="202">
        <v>140.32950439999999</v>
      </c>
      <c r="I229" s="202">
        <v>61.417180403516298</v>
      </c>
      <c r="J229" s="202">
        <v>100</v>
      </c>
      <c r="K229" s="202">
        <v>0</v>
      </c>
    </row>
    <row r="230" spans="1:11" x14ac:dyDescent="0.25">
      <c r="A230" s="202" t="s">
        <v>129</v>
      </c>
      <c r="B230" s="202" t="s">
        <v>130</v>
      </c>
      <c r="C230" s="202" t="s">
        <v>22</v>
      </c>
      <c r="D230" s="202">
        <v>75.531945100000002</v>
      </c>
      <c r="E230" s="202">
        <v>72.276546889055993</v>
      </c>
      <c r="F230" s="202">
        <v>0.341635141524678</v>
      </c>
      <c r="G230" s="202">
        <v>71.631567378815205</v>
      </c>
      <c r="H230" s="202">
        <v>22033.418780200001</v>
      </c>
      <c r="I230" s="202">
        <v>1.2946684173454099</v>
      </c>
      <c r="J230" s="202">
        <v>99.658364858475295</v>
      </c>
      <c r="K230" s="202">
        <v>0.245557517362928</v>
      </c>
    </row>
    <row r="231" spans="1:11" x14ac:dyDescent="0.25">
      <c r="A231" s="202" t="s">
        <v>131</v>
      </c>
      <c r="B231" s="202" t="s">
        <v>132</v>
      </c>
      <c r="C231" s="202" t="s">
        <v>21</v>
      </c>
      <c r="D231" s="202">
        <v>39.232660199999998</v>
      </c>
      <c r="E231" s="202">
        <v>99.999999999999702</v>
      </c>
      <c r="F231" s="202">
        <v>12.2700189994569</v>
      </c>
      <c r="G231" s="202">
        <v>49.351015022116698</v>
      </c>
      <c r="H231" s="202">
        <v>280.51142659999999</v>
      </c>
      <c r="I231" s="202">
        <v>58.450312205712599</v>
      </c>
      <c r="J231" s="202">
        <v>87.729981000543106</v>
      </c>
      <c r="K231" s="202">
        <v>6.9022913838326998</v>
      </c>
    </row>
    <row r="232" spans="1:11" x14ac:dyDescent="0.25">
      <c r="A232" s="202" t="s">
        <v>131</v>
      </c>
      <c r="B232" s="202" t="s">
        <v>132</v>
      </c>
      <c r="C232" s="202" t="s">
        <v>22</v>
      </c>
      <c r="D232" s="202">
        <v>186.74859259999999</v>
      </c>
      <c r="E232" s="202">
        <v>55.014140554057597</v>
      </c>
      <c r="F232" s="202">
        <v>0.603148168150765</v>
      </c>
      <c r="G232" s="202">
        <v>54.729830161809801</v>
      </c>
      <c r="H232" s="202">
        <v>30775.559255</v>
      </c>
      <c r="I232" s="202">
        <v>1.39103499557953</v>
      </c>
      <c r="J232" s="202">
        <v>99.396851831849204</v>
      </c>
      <c r="K232" s="202">
        <v>0.332105053600106</v>
      </c>
    </row>
    <row r="233" spans="1:11" x14ac:dyDescent="0.25">
      <c r="A233" s="202" t="s">
        <v>133</v>
      </c>
      <c r="B233" s="202" t="s">
        <v>134</v>
      </c>
      <c r="C233" s="202" t="s">
        <v>21</v>
      </c>
      <c r="D233" s="202"/>
      <c r="E233" s="202"/>
      <c r="F233" s="202"/>
      <c r="G233" s="202"/>
      <c r="H233" s="202">
        <v>142.30232799999999</v>
      </c>
      <c r="I233" s="202">
        <v>42.652817725533197</v>
      </c>
      <c r="J233" s="202">
        <v>100</v>
      </c>
      <c r="K233" s="202">
        <v>0</v>
      </c>
    </row>
    <row r="234" spans="1:11" x14ac:dyDescent="0.25">
      <c r="A234" s="202" t="s">
        <v>133</v>
      </c>
      <c r="B234" s="202" t="s">
        <v>134</v>
      </c>
      <c r="C234" s="202" t="s">
        <v>22</v>
      </c>
      <c r="D234" s="202">
        <v>18.3521626</v>
      </c>
      <c r="E234" s="202">
        <v>100</v>
      </c>
      <c r="F234" s="202">
        <v>0.106658997871455</v>
      </c>
      <c r="G234" s="202">
        <v>100.068565627734</v>
      </c>
      <c r="H234" s="202">
        <v>17188.037327499998</v>
      </c>
      <c r="I234" s="202">
        <v>0.97334191177455998</v>
      </c>
      <c r="J234" s="202">
        <v>99.893341002128594</v>
      </c>
      <c r="K234" s="202">
        <v>0.106846090252008</v>
      </c>
    </row>
    <row r="235" spans="1:11" x14ac:dyDescent="0.25">
      <c r="A235" s="202" t="s">
        <v>135</v>
      </c>
      <c r="B235" s="202" t="s">
        <v>136</v>
      </c>
      <c r="C235" s="202" t="s">
        <v>21</v>
      </c>
      <c r="D235" s="202"/>
      <c r="E235" s="202"/>
      <c r="F235" s="202"/>
      <c r="G235" s="202"/>
      <c r="H235" s="202">
        <v>988.32362190000003</v>
      </c>
      <c r="I235" s="202">
        <v>24.2700520480678</v>
      </c>
      <c r="J235" s="202">
        <v>100</v>
      </c>
      <c r="K235" s="202">
        <v>0</v>
      </c>
    </row>
    <row r="236" spans="1:11" x14ac:dyDescent="0.25">
      <c r="A236" s="202" t="s">
        <v>135</v>
      </c>
      <c r="B236" s="202" t="s">
        <v>136</v>
      </c>
      <c r="C236" s="202" t="s">
        <v>22</v>
      </c>
      <c r="D236" s="202">
        <v>227.62510760000001</v>
      </c>
      <c r="E236" s="202">
        <v>44.421031717848003</v>
      </c>
      <c r="F236" s="202">
        <v>0.62860735318092797</v>
      </c>
      <c r="G236" s="202">
        <v>44.416198621274198</v>
      </c>
      <c r="H236" s="202">
        <v>35983.390631900002</v>
      </c>
      <c r="I236" s="202">
        <v>1.4565603142336201</v>
      </c>
      <c r="J236" s="202">
        <v>99.371392646819103</v>
      </c>
      <c r="K236" s="202">
        <v>0.28096968664724897</v>
      </c>
    </row>
    <row r="237" spans="1:11" x14ac:dyDescent="0.25">
      <c r="A237" s="202" t="s">
        <v>137</v>
      </c>
      <c r="B237" s="202" t="s">
        <v>138</v>
      </c>
      <c r="C237" s="202" t="s">
        <v>21</v>
      </c>
      <c r="D237" s="202"/>
      <c r="E237" s="202"/>
      <c r="F237" s="202"/>
      <c r="G237" s="202"/>
      <c r="H237" s="202">
        <v>1531.3615869</v>
      </c>
      <c r="I237" s="202">
        <v>28.4972926979821</v>
      </c>
      <c r="J237" s="202">
        <v>100</v>
      </c>
      <c r="K237" s="202">
        <v>0</v>
      </c>
    </row>
    <row r="238" spans="1:11" x14ac:dyDescent="0.25">
      <c r="A238" s="202" t="s">
        <v>137</v>
      </c>
      <c r="B238" s="202" t="s">
        <v>138</v>
      </c>
      <c r="C238" s="202" t="s">
        <v>22</v>
      </c>
      <c r="D238" s="202">
        <v>872.25091569999995</v>
      </c>
      <c r="E238" s="202">
        <v>34.702316864975799</v>
      </c>
      <c r="F238" s="202">
        <v>1.3982336668551301</v>
      </c>
      <c r="G238" s="202">
        <v>34.420545350258898</v>
      </c>
      <c r="H238" s="202">
        <v>61510.091633800002</v>
      </c>
      <c r="I238" s="202">
        <v>1.41547367177485</v>
      </c>
      <c r="J238" s="202">
        <v>98.601766333144894</v>
      </c>
      <c r="K238" s="202">
        <v>0.48810449477787499</v>
      </c>
    </row>
    <row r="239" spans="1:11" x14ac:dyDescent="0.25">
      <c r="A239" s="202" t="s">
        <v>139</v>
      </c>
      <c r="B239" s="202" t="s">
        <v>140</v>
      </c>
      <c r="C239" s="202" t="s">
        <v>21</v>
      </c>
      <c r="D239" s="202">
        <v>599.09173150000004</v>
      </c>
      <c r="E239" s="202">
        <v>53.632883181170797</v>
      </c>
      <c r="F239" s="202">
        <v>13.244126727014599</v>
      </c>
      <c r="G239" s="202">
        <v>48.148247993030601</v>
      </c>
      <c r="H239" s="202">
        <v>3924.3603907000002</v>
      </c>
      <c r="I239" s="202">
        <v>17.407400967655999</v>
      </c>
      <c r="J239" s="202">
        <v>86.755873272985397</v>
      </c>
      <c r="K239" s="202">
        <v>7.3502977267821503</v>
      </c>
    </row>
    <row r="240" spans="1:11" x14ac:dyDescent="0.25">
      <c r="A240" s="202" t="s">
        <v>139</v>
      </c>
      <c r="B240" s="202" t="s">
        <v>140</v>
      </c>
      <c r="C240" s="202" t="s">
        <v>22</v>
      </c>
      <c r="D240" s="202">
        <v>2648.0314229000001</v>
      </c>
      <c r="E240" s="202">
        <v>23.569988666294201</v>
      </c>
      <c r="F240" s="202">
        <v>2.78016467817615</v>
      </c>
      <c r="G240" s="202">
        <v>23.544378599012099</v>
      </c>
      <c r="H240" s="202">
        <v>92599.255318299998</v>
      </c>
      <c r="I240" s="202">
        <v>2.0470900750166701</v>
      </c>
      <c r="J240" s="202">
        <v>97.219835321823894</v>
      </c>
      <c r="K240" s="202">
        <v>0.67329109881639604</v>
      </c>
    </row>
    <row r="241" spans="1:11" x14ac:dyDescent="0.25">
      <c r="A241" s="202" t="s">
        <v>141</v>
      </c>
      <c r="B241" s="202" t="s">
        <v>142</v>
      </c>
      <c r="C241" s="202" t="s">
        <v>21</v>
      </c>
      <c r="D241" s="202">
        <v>170.52728769999999</v>
      </c>
      <c r="E241" s="202">
        <v>57.157801101467697</v>
      </c>
      <c r="F241" s="202">
        <v>16.3788230709247</v>
      </c>
      <c r="G241" s="202">
        <v>49.583606925685501</v>
      </c>
      <c r="H241" s="202">
        <v>870.61765270000001</v>
      </c>
      <c r="I241" s="202">
        <v>23.4915460253482</v>
      </c>
      <c r="J241" s="202">
        <v>83.621176929075304</v>
      </c>
      <c r="K241" s="202">
        <v>9.7119073765595303</v>
      </c>
    </row>
    <row r="242" spans="1:11" x14ac:dyDescent="0.25">
      <c r="A242" s="202" t="s">
        <v>141</v>
      </c>
      <c r="B242" s="202" t="s">
        <v>142</v>
      </c>
      <c r="C242" s="202" t="s">
        <v>22</v>
      </c>
      <c r="D242" s="202">
        <v>2008.1757799</v>
      </c>
      <c r="E242" s="202">
        <v>23.1528731956667</v>
      </c>
      <c r="F242" s="202">
        <v>5.0497733340304398</v>
      </c>
      <c r="G242" s="202">
        <v>22.534543036912702</v>
      </c>
      <c r="H242" s="202">
        <v>37759.466192599997</v>
      </c>
      <c r="I242" s="202">
        <v>1.52439536521861</v>
      </c>
      <c r="J242" s="202">
        <v>94.950226665969595</v>
      </c>
      <c r="K242" s="202">
        <v>1.1984630107591701</v>
      </c>
    </row>
    <row r="243" spans="1:11" x14ac:dyDescent="0.25">
      <c r="A243" s="202" t="s">
        <v>143</v>
      </c>
      <c r="B243" s="202" t="s">
        <v>144</v>
      </c>
      <c r="C243" s="202" t="s">
        <v>21</v>
      </c>
      <c r="D243" s="202"/>
      <c r="E243" s="202"/>
      <c r="F243" s="202"/>
      <c r="G243" s="202"/>
      <c r="H243" s="202">
        <v>729.04825289999997</v>
      </c>
      <c r="I243" s="202">
        <v>29.5696444239526</v>
      </c>
      <c r="J243" s="202">
        <v>100</v>
      </c>
      <c r="K243" s="202">
        <v>0</v>
      </c>
    </row>
    <row r="244" spans="1:11" x14ac:dyDescent="0.25">
      <c r="A244" s="202" t="s">
        <v>143</v>
      </c>
      <c r="B244" s="202" t="s">
        <v>144</v>
      </c>
      <c r="C244" s="202" t="s">
        <v>22</v>
      </c>
      <c r="D244" s="202">
        <v>391.71236379999999</v>
      </c>
      <c r="E244" s="202">
        <v>38.585139701164799</v>
      </c>
      <c r="F244" s="202">
        <v>0.84535007216333702</v>
      </c>
      <c r="G244" s="202">
        <v>38.424488257114398</v>
      </c>
      <c r="H244" s="202">
        <v>45945.583473600003</v>
      </c>
      <c r="I244" s="202">
        <v>2.0509220307818699</v>
      </c>
      <c r="J244" s="202">
        <v>99.154649927836701</v>
      </c>
      <c r="K244" s="202">
        <v>0.327590727662606</v>
      </c>
    </row>
    <row r="245" spans="1:11" x14ac:dyDescent="0.25">
      <c r="A245" s="202" t="s">
        <v>145</v>
      </c>
      <c r="B245" s="202" t="s">
        <v>146</v>
      </c>
      <c r="C245" s="202" t="s">
        <v>21</v>
      </c>
      <c r="D245" s="202">
        <v>387.36981379999997</v>
      </c>
      <c r="E245" s="202">
        <v>35.547321988075097</v>
      </c>
      <c r="F245" s="202">
        <v>18.990205880022899</v>
      </c>
      <c r="G245" s="202">
        <v>33.894601054776899</v>
      </c>
      <c r="H245" s="202">
        <v>1652.4701766000001</v>
      </c>
      <c r="I245" s="202">
        <v>19.337287558676302</v>
      </c>
      <c r="J245" s="202">
        <v>81.009794119977101</v>
      </c>
      <c r="K245" s="202">
        <v>7.9455263310282698</v>
      </c>
    </row>
    <row r="246" spans="1:11" x14ac:dyDescent="0.25">
      <c r="A246" s="202" t="s">
        <v>145</v>
      </c>
      <c r="B246" s="202" t="s">
        <v>146</v>
      </c>
      <c r="C246" s="202" t="s">
        <v>22</v>
      </c>
      <c r="D246" s="202">
        <v>3510.8951901</v>
      </c>
      <c r="E246" s="202">
        <v>17.998538980704001</v>
      </c>
      <c r="F246" s="202">
        <v>11.1111227561432</v>
      </c>
      <c r="G246" s="202">
        <v>17.753209095587099</v>
      </c>
      <c r="H246" s="202">
        <v>28087.128404399999</v>
      </c>
      <c r="I246" s="202">
        <v>3.3341063224787502</v>
      </c>
      <c r="J246" s="202">
        <v>88.888877243856797</v>
      </c>
      <c r="K246" s="202">
        <v>2.2191537534599699</v>
      </c>
    </row>
    <row r="247" spans="1:11" x14ac:dyDescent="0.25">
      <c r="A247" s="202" t="s">
        <v>147</v>
      </c>
      <c r="B247" s="202" t="s">
        <v>148</v>
      </c>
      <c r="C247" s="202" t="s">
        <v>21</v>
      </c>
      <c r="D247" s="202">
        <v>23.062432300000001</v>
      </c>
      <c r="E247" s="202">
        <v>100</v>
      </c>
      <c r="F247" s="202">
        <v>6.0278400740052502</v>
      </c>
      <c r="G247" s="202">
        <v>101.838719943135</v>
      </c>
      <c r="H247" s="202">
        <v>359.53617709999997</v>
      </c>
      <c r="I247" s="202">
        <v>38.696185536594697</v>
      </c>
      <c r="J247" s="202">
        <v>93.972159925994802</v>
      </c>
      <c r="K247" s="202">
        <v>6.5324402210406101</v>
      </c>
    </row>
    <row r="248" spans="1:11" x14ac:dyDescent="0.25">
      <c r="A248" s="202" t="s">
        <v>147</v>
      </c>
      <c r="B248" s="202" t="s">
        <v>148</v>
      </c>
      <c r="C248" s="202" t="s">
        <v>22</v>
      </c>
      <c r="D248" s="202">
        <v>435.06791470000002</v>
      </c>
      <c r="E248" s="202">
        <v>30.773119835970999</v>
      </c>
      <c r="F248" s="202">
        <v>2.84072902024247</v>
      </c>
      <c r="G248" s="202">
        <v>30.780943191608401</v>
      </c>
      <c r="H248" s="202">
        <v>14880.293444999999</v>
      </c>
      <c r="I248" s="202">
        <v>1.8677561925833499</v>
      </c>
      <c r="J248" s="202">
        <v>97.159270979757494</v>
      </c>
      <c r="K248" s="202">
        <v>0.89996886260143605</v>
      </c>
    </row>
    <row r="249" spans="1:11" x14ac:dyDescent="0.25">
      <c r="A249" s="202" t="s">
        <v>149</v>
      </c>
      <c r="B249" s="202" t="s">
        <v>150</v>
      </c>
      <c r="C249" s="202" t="s">
        <v>21</v>
      </c>
      <c r="D249" s="202">
        <v>46.948354000000002</v>
      </c>
      <c r="E249" s="202">
        <v>70.302606413370697</v>
      </c>
      <c r="F249" s="202">
        <v>4.2673670723139496</v>
      </c>
      <c r="G249" s="202">
        <v>66.603068178488499</v>
      </c>
      <c r="H249" s="202">
        <v>1053.2230913999999</v>
      </c>
      <c r="I249" s="202">
        <v>20.3192984671579</v>
      </c>
      <c r="J249" s="202">
        <v>95.732632927686097</v>
      </c>
      <c r="K249" s="202">
        <v>2.9688908720880498</v>
      </c>
    </row>
    <row r="250" spans="1:11" x14ac:dyDescent="0.25">
      <c r="A250" s="202" t="s">
        <v>149</v>
      </c>
      <c r="B250" s="202" t="s">
        <v>150</v>
      </c>
      <c r="C250" s="202" t="s">
        <v>22</v>
      </c>
      <c r="D250" s="202">
        <v>887.48730690000002</v>
      </c>
      <c r="E250" s="202">
        <v>18.710015280363201</v>
      </c>
      <c r="F250" s="202">
        <v>3.4388612010881401</v>
      </c>
      <c r="G250" s="202">
        <v>19.250188654661901</v>
      </c>
      <c r="H250" s="202">
        <v>24920.105817799998</v>
      </c>
      <c r="I250" s="202">
        <v>2.48193012012079</v>
      </c>
      <c r="J250" s="202">
        <v>96.561138798911898</v>
      </c>
      <c r="K250" s="202">
        <v>0.68556282270036795</v>
      </c>
    </row>
    <row r="251" spans="1:11" x14ac:dyDescent="0.25">
      <c r="A251" s="202" t="s">
        <v>151</v>
      </c>
      <c r="B251" s="202" t="s">
        <v>152</v>
      </c>
      <c r="C251" s="202" t="s">
        <v>21</v>
      </c>
      <c r="D251" s="202">
        <v>56.054017600000002</v>
      </c>
      <c r="E251" s="202">
        <v>45.272029562242999</v>
      </c>
      <c r="F251" s="202">
        <v>17.8692174597746</v>
      </c>
      <c r="G251" s="202">
        <v>43.150369617368</v>
      </c>
      <c r="H251" s="202">
        <v>257.6363705</v>
      </c>
      <c r="I251" s="202">
        <v>25.344492845789201</v>
      </c>
      <c r="J251" s="202">
        <v>82.130782540225397</v>
      </c>
      <c r="K251" s="202">
        <v>9.38823805538145</v>
      </c>
    </row>
    <row r="252" spans="1:11" x14ac:dyDescent="0.25">
      <c r="A252" s="202" t="s">
        <v>151</v>
      </c>
      <c r="B252" s="202" t="s">
        <v>152</v>
      </c>
      <c r="C252" s="202" t="s">
        <v>22</v>
      </c>
      <c r="D252" s="202">
        <v>1020.0474316999999</v>
      </c>
      <c r="E252" s="202">
        <v>18.950663590224501</v>
      </c>
      <c r="F252" s="202">
        <v>11.2439009834067</v>
      </c>
      <c r="G252" s="202">
        <v>18.470570249648802</v>
      </c>
      <c r="H252" s="202">
        <v>8051.9591006000001</v>
      </c>
      <c r="I252" s="202">
        <v>3.2132480311270499</v>
      </c>
      <c r="J252" s="202">
        <v>88.756099016593296</v>
      </c>
      <c r="K252" s="202">
        <v>2.3399097672744902</v>
      </c>
    </row>
    <row r="253" spans="1:11" x14ac:dyDescent="0.25">
      <c r="A253" s="202" t="s">
        <v>153</v>
      </c>
      <c r="B253" s="202" t="s">
        <v>154</v>
      </c>
      <c r="C253" s="202" t="s">
        <v>21</v>
      </c>
      <c r="D253" s="202"/>
      <c r="E253" s="202"/>
      <c r="F253" s="202"/>
      <c r="G253" s="202"/>
      <c r="H253" s="202">
        <v>397.35051060000001</v>
      </c>
      <c r="I253" s="202">
        <v>23.834533031729102</v>
      </c>
      <c r="J253" s="202">
        <v>100</v>
      </c>
      <c r="K253" s="202">
        <v>0</v>
      </c>
    </row>
    <row r="254" spans="1:11" x14ac:dyDescent="0.25">
      <c r="A254" s="202" t="s">
        <v>153</v>
      </c>
      <c r="B254" s="202" t="s">
        <v>154</v>
      </c>
      <c r="C254" s="202" t="s">
        <v>22</v>
      </c>
      <c r="D254" s="202">
        <v>335.64238189999998</v>
      </c>
      <c r="E254" s="202">
        <v>28.418707013672101</v>
      </c>
      <c r="F254" s="202">
        <v>1.85378535966444</v>
      </c>
      <c r="G254" s="202">
        <v>28.472885280503199</v>
      </c>
      <c r="H254" s="202">
        <v>17770.142095800002</v>
      </c>
      <c r="I254" s="202">
        <v>2.2060716293723202</v>
      </c>
      <c r="J254" s="202">
        <v>98.1462146403356</v>
      </c>
      <c r="K254" s="202">
        <v>0.53779575782752498</v>
      </c>
    </row>
    <row r="255" spans="1:11" x14ac:dyDescent="0.25">
      <c r="A255" s="202" t="s">
        <v>155</v>
      </c>
      <c r="B255" s="202" t="s">
        <v>156</v>
      </c>
      <c r="C255" s="202" t="s">
        <v>21</v>
      </c>
      <c r="D255" s="202">
        <v>25.004646600000001</v>
      </c>
      <c r="E255" s="202">
        <v>99.999999999999901</v>
      </c>
      <c r="F255" s="202">
        <v>3.96423439911278</v>
      </c>
      <c r="G255" s="202">
        <v>91.569551621371801</v>
      </c>
      <c r="H255" s="202">
        <v>605.75136029999999</v>
      </c>
      <c r="I255" s="202">
        <v>19.4551781960451</v>
      </c>
      <c r="J255" s="202">
        <v>96.035765600887203</v>
      </c>
      <c r="K255" s="202">
        <v>3.7798747599657001</v>
      </c>
    </row>
    <row r="256" spans="1:11" x14ac:dyDescent="0.25">
      <c r="A256" s="202" t="s">
        <v>155</v>
      </c>
      <c r="B256" s="202" t="s">
        <v>156</v>
      </c>
      <c r="C256" s="202" t="s">
        <v>22</v>
      </c>
      <c r="D256" s="202">
        <v>167.23894580000001</v>
      </c>
      <c r="E256" s="202">
        <v>34.071090700223401</v>
      </c>
      <c r="F256" s="202">
        <v>0.97869132800054304</v>
      </c>
      <c r="G256" s="202">
        <v>33.364827624535401</v>
      </c>
      <c r="H256" s="202">
        <v>16920.778595100001</v>
      </c>
      <c r="I256" s="202">
        <v>2.2960701100948802</v>
      </c>
      <c r="J256" s="202">
        <v>99.021308671999407</v>
      </c>
      <c r="K256" s="202">
        <v>0.32976606645877898</v>
      </c>
    </row>
    <row r="257" spans="1:11" x14ac:dyDescent="0.25">
      <c r="A257" s="202" t="s">
        <v>157</v>
      </c>
      <c r="B257" s="202" t="s">
        <v>158</v>
      </c>
      <c r="C257" s="202" t="s">
        <v>21</v>
      </c>
      <c r="D257" s="202">
        <v>85.319506200000006</v>
      </c>
      <c r="E257" s="202">
        <v>49.191300440069398</v>
      </c>
      <c r="F257" s="202">
        <v>13.799548627932101</v>
      </c>
      <c r="G257" s="202">
        <v>52.457477194096398</v>
      </c>
      <c r="H257" s="202">
        <v>532.95800780000002</v>
      </c>
      <c r="I257" s="202">
        <v>31.8889871415576</v>
      </c>
      <c r="J257" s="202">
        <v>86.200451372067903</v>
      </c>
      <c r="K257" s="202">
        <v>8.3977461360851002</v>
      </c>
    </row>
    <row r="258" spans="1:11" x14ac:dyDescent="0.25">
      <c r="A258" s="202" t="s">
        <v>157</v>
      </c>
      <c r="B258" s="202" t="s">
        <v>158</v>
      </c>
      <c r="C258" s="202" t="s">
        <v>22</v>
      </c>
      <c r="D258" s="202">
        <v>1634.8102498999999</v>
      </c>
      <c r="E258" s="202">
        <v>18.112543280921599</v>
      </c>
      <c r="F258" s="202">
        <v>8.9757290004184096</v>
      </c>
      <c r="G258" s="202">
        <v>17.7515330419102</v>
      </c>
      <c r="H258" s="202">
        <v>16578.866319699999</v>
      </c>
      <c r="I258" s="202">
        <v>2.4952022217863798</v>
      </c>
      <c r="J258" s="202">
        <v>91.024270999581603</v>
      </c>
      <c r="K258" s="202">
        <v>1.75044466905856</v>
      </c>
    </row>
    <row r="259" spans="1:11" x14ac:dyDescent="0.25">
      <c r="A259" s="202" t="s">
        <v>159</v>
      </c>
      <c r="B259" s="202" t="s">
        <v>160</v>
      </c>
      <c r="C259" s="202" t="s">
        <v>21</v>
      </c>
      <c r="D259" s="202">
        <v>232.13926420000001</v>
      </c>
      <c r="E259" s="202">
        <v>40.886589411350897</v>
      </c>
      <c r="F259" s="202">
        <v>13.435215505626701</v>
      </c>
      <c r="G259" s="202">
        <v>38.651784662015203</v>
      </c>
      <c r="H259" s="202">
        <v>1495.7024968999999</v>
      </c>
      <c r="I259" s="202">
        <v>17.101400032988</v>
      </c>
      <c r="J259" s="202">
        <v>86.564784494373299</v>
      </c>
      <c r="K259" s="202">
        <v>5.9989181471941802</v>
      </c>
    </row>
    <row r="260" spans="1:11" x14ac:dyDescent="0.25">
      <c r="A260" s="202" t="s">
        <v>159</v>
      </c>
      <c r="B260" s="202" t="s">
        <v>160</v>
      </c>
      <c r="C260" s="202" t="s">
        <v>22</v>
      </c>
      <c r="D260" s="202">
        <v>3060.1099405999998</v>
      </c>
      <c r="E260" s="202">
        <v>13.3627715010079</v>
      </c>
      <c r="F260" s="202">
        <v>9.2836449260340999</v>
      </c>
      <c r="G260" s="202">
        <v>13.3938812485087</v>
      </c>
      <c r="H260" s="202">
        <v>29902.265990200001</v>
      </c>
      <c r="I260" s="202">
        <v>2.5609123749042801</v>
      </c>
      <c r="J260" s="202">
        <v>90.7163550739659</v>
      </c>
      <c r="K260" s="202">
        <v>1.3706904073828401</v>
      </c>
    </row>
    <row r="261" spans="1:11" x14ac:dyDescent="0.25">
      <c r="A261" s="202" t="s">
        <v>161</v>
      </c>
      <c r="B261" s="202" t="s">
        <v>162</v>
      </c>
      <c r="C261" s="202" t="s">
        <v>21</v>
      </c>
      <c r="D261" s="202">
        <v>58.996572</v>
      </c>
      <c r="E261" s="202">
        <v>99.999999999999801</v>
      </c>
      <c r="F261" s="202">
        <v>6.1830852881318199</v>
      </c>
      <c r="G261" s="202">
        <v>97.898616086424298</v>
      </c>
      <c r="H261" s="202">
        <v>895.16416249999997</v>
      </c>
      <c r="I261" s="202">
        <v>25.569052488895899</v>
      </c>
      <c r="J261" s="202">
        <v>93.816914711868193</v>
      </c>
      <c r="K261" s="202">
        <v>6.4520933640963198</v>
      </c>
    </row>
    <row r="262" spans="1:11" x14ac:dyDescent="0.25">
      <c r="A262" s="202" t="s">
        <v>161</v>
      </c>
      <c r="B262" s="202" t="s">
        <v>162</v>
      </c>
      <c r="C262" s="202" t="s">
        <v>22</v>
      </c>
      <c r="D262" s="202">
        <v>398.4269195</v>
      </c>
      <c r="E262" s="202">
        <v>34.215539028860597</v>
      </c>
      <c r="F262" s="202">
        <v>1.1032144674145099</v>
      </c>
      <c r="G262" s="202">
        <v>34.122662004810103</v>
      </c>
      <c r="H262" s="202">
        <v>35716.665047499999</v>
      </c>
      <c r="I262" s="202">
        <v>1.5671872410980501</v>
      </c>
      <c r="J262" s="202">
        <v>98.896785532585497</v>
      </c>
      <c r="K262" s="202">
        <v>0.38064547990792302</v>
      </c>
    </row>
    <row r="263" spans="1:11" x14ac:dyDescent="0.25">
      <c r="A263" s="202" t="s">
        <v>163</v>
      </c>
      <c r="B263" s="202" t="s">
        <v>164</v>
      </c>
      <c r="C263" s="202" t="s">
        <v>21</v>
      </c>
      <c r="D263" s="202"/>
      <c r="E263" s="202"/>
      <c r="F263" s="202"/>
      <c r="G263" s="202"/>
      <c r="H263" s="202">
        <v>376.651927</v>
      </c>
      <c r="I263" s="202">
        <v>28.7614744646982</v>
      </c>
      <c r="J263" s="202">
        <v>100</v>
      </c>
      <c r="K263" s="202">
        <v>0</v>
      </c>
    </row>
    <row r="264" spans="1:11" x14ac:dyDescent="0.25">
      <c r="A264" s="202" t="s">
        <v>163</v>
      </c>
      <c r="B264" s="202" t="s">
        <v>164</v>
      </c>
      <c r="C264" s="202" t="s">
        <v>22</v>
      </c>
      <c r="D264" s="202">
        <v>447.501195</v>
      </c>
      <c r="E264" s="202">
        <v>30.079013855243002</v>
      </c>
      <c r="F264" s="202">
        <v>2.1899923124563099</v>
      </c>
      <c r="G264" s="202">
        <v>29.947630417022999</v>
      </c>
      <c r="H264" s="202">
        <v>19986.415054599998</v>
      </c>
      <c r="I264" s="202">
        <v>2.1024062559753398</v>
      </c>
      <c r="J264" s="202">
        <v>97.810007687543703</v>
      </c>
      <c r="K264" s="202">
        <v>0.67053547934558999</v>
      </c>
    </row>
    <row r="265" spans="1:11" x14ac:dyDescent="0.25">
      <c r="A265" s="202" t="s">
        <v>165</v>
      </c>
      <c r="B265" s="202" t="s">
        <v>166</v>
      </c>
      <c r="C265" s="202" t="s">
        <v>21</v>
      </c>
      <c r="D265" s="202">
        <v>173.05818970000001</v>
      </c>
      <c r="E265" s="202">
        <v>57.902880232380497</v>
      </c>
      <c r="F265" s="202">
        <v>10.0019481324009</v>
      </c>
      <c r="G265" s="202">
        <v>55.863137445255603</v>
      </c>
      <c r="H265" s="202">
        <v>1557.1866327</v>
      </c>
      <c r="I265" s="202">
        <v>22.723496283145401</v>
      </c>
      <c r="J265" s="202">
        <v>89.998051867599102</v>
      </c>
      <c r="K265" s="202">
        <v>6.20835886606325</v>
      </c>
    </row>
    <row r="266" spans="1:11" x14ac:dyDescent="0.25">
      <c r="A266" s="202" t="s">
        <v>165</v>
      </c>
      <c r="B266" s="202" t="s">
        <v>166</v>
      </c>
      <c r="C266" s="202" t="s">
        <v>22</v>
      </c>
      <c r="D266" s="202">
        <v>2558.0927148000001</v>
      </c>
      <c r="E266" s="202">
        <v>21.8619204213119</v>
      </c>
      <c r="F266" s="202">
        <v>4.7591321694747499</v>
      </c>
      <c r="G266" s="202">
        <v>21.921891811227798</v>
      </c>
      <c r="H266" s="202">
        <v>51193.150656999998</v>
      </c>
      <c r="I266" s="202">
        <v>1.8374552158809201</v>
      </c>
      <c r="J266" s="202">
        <v>95.240867830525204</v>
      </c>
      <c r="K266" s="202">
        <v>1.09542450537311</v>
      </c>
    </row>
    <row r="267" spans="1:11" x14ac:dyDescent="0.25">
      <c r="A267" s="202" t="s">
        <v>167</v>
      </c>
      <c r="B267" s="202" t="s">
        <v>168</v>
      </c>
      <c r="C267" s="202" t="s">
        <v>21</v>
      </c>
      <c r="D267" s="202">
        <v>169.070728</v>
      </c>
      <c r="E267" s="202">
        <v>36.816457704414098</v>
      </c>
      <c r="F267" s="202">
        <v>21.4968768517037</v>
      </c>
      <c r="G267" s="202">
        <v>32.758102122347999</v>
      </c>
      <c r="H267" s="202">
        <v>617.41899869999997</v>
      </c>
      <c r="I267" s="202">
        <v>18.312393496534899</v>
      </c>
      <c r="J267" s="202">
        <v>78.503123148296297</v>
      </c>
      <c r="K267" s="202">
        <v>8.9703040971934893</v>
      </c>
    </row>
    <row r="268" spans="1:11" x14ac:dyDescent="0.25">
      <c r="A268" s="202" t="s">
        <v>167</v>
      </c>
      <c r="B268" s="202" t="s">
        <v>168</v>
      </c>
      <c r="C268" s="202" t="s">
        <v>22</v>
      </c>
      <c r="D268" s="202">
        <v>1011.5351135</v>
      </c>
      <c r="E268" s="202">
        <v>19.400482324743301</v>
      </c>
      <c r="F268" s="202">
        <v>4.1384671921527598</v>
      </c>
      <c r="G268" s="202">
        <v>19.0571357445789</v>
      </c>
      <c r="H268" s="202">
        <v>23430.729776699998</v>
      </c>
      <c r="I268" s="202">
        <v>2.0083525103798898</v>
      </c>
      <c r="J268" s="202">
        <v>95.861532807847198</v>
      </c>
      <c r="K268" s="202">
        <v>0.82272136429770504</v>
      </c>
    </row>
    <row r="269" spans="1:11" x14ac:dyDescent="0.25">
      <c r="A269" s="202" t="s">
        <v>169</v>
      </c>
      <c r="B269" s="202" t="s">
        <v>170</v>
      </c>
      <c r="C269" s="202" t="s">
        <v>21</v>
      </c>
      <c r="D269" s="202"/>
      <c r="E269" s="202"/>
      <c r="F269" s="202"/>
      <c r="G269" s="202"/>
      <c r="H269" s="202">
        <v>568.83421180000005</v>
      </c>
      <c r="I269" s="202">
        <v>27.595277261887901</v>
      </c>
      <c r="J269" s="202">
        <v>100</v>
      </c>
      <c r="K269" s="202">
        <v>3.0636912187063001E-15</v>
      </c>
    </row>
    <row r="270" spans="1:11" x14ac:dyDescent="0.25">
      <c r="A270" s="202" t="s">
        <v>169</v>
      </c>
      <c r="B270" s="202" t="s">
        <v>170</v>
      </c>
      <c r="C270" s="202" t="s">
        <v>22</v>
      </c>
      <c r="D270" s="202">
        <v>258.83193319999998</v>
      </c>
      <c r="E270" s="202">
        <v>70.145368466172201</v>
      </c>
      <c r="F270" s="202">
        <v>0.85060808548426203</v>
      </c>
      <c r="G270" s="202">
        <v>69.704237727131201</v>
      </c>
      <c r="H270" s="202">
        <v>30170.2149589</v>
      </c>
      <c r="I270" s="202">
        <v>1.3351356830452801</v>
      </c>
      <c r="J270" s="202">
        <v>99.149391914515704</v>
      </c>
      <c r="K270" s="202">
        <v>0.59799648851436404</v>
      </c>
    </row>
    <row r="271" spans="1:11" x14ac:dyDescent="0.25">
      <c r="A271" s="202" t="s">
        <v>171</v>
      </c>
      <c r="B271" s="202" t="s">
        <v>172</v>
      </c>
      <c r="C271" s="202" t="s">
        <v>21</v>
      </c>
      <c r="D271" s="202"/>
      <c r="E271" s="202"/>
      <c r="F271" s="202"/>
      <c r="G271" s="202"/>
      <c r="H271" s="202">
        <v>1031.0045127000001</v>
      </c>
      <c r="I271" s="202">
        <v>18.7241345245445</v>
      </c>
      <c r="J271" s="202">
        <v>100</v>
      </c>
      <c r="K271" s="202">
        <v>0</v>
      </c>
    </row>
    <row r="272" spans="1:11" x14ac:dyDescent="0.25">
      <c r="A272" s="202" t="s">
        <v>171</v>
      </c>
      <c r="B272" s="202" t="s">
        <v>172</v>
      </c>
      <c r="C272" s="202" t="s">
        <v>22</v>
      </c>
      <c r="D272" s="202">
        <v>536.70032140000001</v>
      </c>
      <c r="E272" s="202">
        <v>28.744537579915299</v>
      </c>
      <c r="F272" s="202">
        <v>1.79741246831931</v>
      </c>
      <c r="G272" s="202">
        <v>28.259582485634699</v>
      </c>
      <c r="H272" s="202">
        <v>29322.907913200001</v>
      </c>
      <c r="I272" s="202">
        <v>1.6526563047657099</v>
      </c>
      <c r="J272" s="202">
        <v>98.202587531680706</v>
      </c>
      <c r="K272" s="202">
        <v>0.51723816231208097</v>
      </c>
    </row>
    <row r="273" spans="1:11" x14ac:dyDescent="0.25">
      <c r="A273" s="202" t="s">
        <v>173</v>
      </c>
      <c r="B273" s="202" t="s">
        <v>174</v>
      </c>
      <c r="C273" s="202" t="s">
        <v>21</v>
      </c>
      <c r="D273" s="202"/>
      <c r="E273" s="202"/>
      <c r="F273" s="202"/>
      <c r="G273" s="202"/>
      <c r="H273" s="202">
        <v>773.25127950000001</v>
      </c>
      <c r="I273" s="202">
        <v>23.379760041074899</v>
      </c>
      <c r="J273" s="202">
        <v>100</v>
      </c>
      <c r="K273" s="202">
        <v>0</v>
      </c>
    </row>
    <row r="274" spans="1:11" x14ac:dyDescent="0.25">
      <c r="A274" s="202" t="s">
        <v>173</v>
      </c>
      <c r="B274" s="202" t="s">
        <v>174</v>
      </c>
      <c r="C274" s="202" t="s">
        <v>22</v>
      </c>
      <c r="D274" s="202">
        <v>298.01831920000001</v>
      </c>
      <c r="E274" s="202">
        <v>35.011552535270098</v>
      </c>
      <c r="F274" s="202">
        <v>0.899740521138919</v>
      </c>
      <c r="G274" s="202">
        <v>34.840321553060797</v>
      </c>
      <c r="H274" s="202">
        <v>32824.677858000003</v>
      </c>
      <c r="I274" s="202">
        <v>1.4923974258828201</v>
      </c>
      <c r="J274" s="202">
        <v>99.100259478861105</v>
      </c>
      <c r="K274" s="202">
        <v>0.31631853675907901</v>
      </c>
    </row>
    <row r="275" spans="1:11" x14ac:dyDescent="0.25">
      <c r="A275" s="202" t="s">
        <v>175</v>
      </c>
      <c r="B275" s="202" t="s">
        <v>176</v>
      </c>
      <c r="C275" s="202" t="s">
        <v>21</v>
      </c>
      <c r="D275" s="202">
        <v>42.3864144</v>
      </c>
      <c r="E275" s="202">
        <v>99.999999999999702</v>
      </c>
      <c r="F275" s="202">
        <v>3.2231578133814098</v>
      </c>
      <c r="G275" s="202">
        <v>99.570489769407303</v>
      </c>
      <c r="H275" s="202">
        <v>1272.6721975</v>
      </c>
      <c r="I275" s="202">
        <v>18.862289232288099</v>
      </c>
      <c r="J275" s="202">
        <v>96.776842186618595</v>
      </c>
      <c r="K275" s="202">
        <v>3.3162003928958002</v>
      </c>
    </row>
    <row r="276" spans="1:11" x14ac:dyDescent="0.25">
      <c r="A276" s="202" t="s">
        <v>175</v>
      </c>
      <c r="B276" s="202" t="s">
        <v>176</v>
      </c>
      <c r="C276" s="202" t="s">
        <v>22</v>
      </c>
      <c r="D276" s="202">
        <v>491.9265011</v>
      </c>
      <c r="E276" s="202">
        <v>32.6290955686964</v>
      </c>
      <c r="F276" s="202">
        <v>1.05073938797078</v>
      </c>
      <c r="G276" s="202">
        <v>32.653288539960897</v>
      </c>
      <c r="H276" s="202">
        <v>46325.248788199999</v>
      </c>
      <c r="I276" s="202">
        <v>2.0651112837383998</v>
      </c>
      <c r="J276" s="202">
        <v>98.949260612029207</v>
      </c>
      <c r="K276" s="202">
        <v>0.34674434355036399</v>
      </c>
    </row>
    <row r="277" spans="1:11" x14ac:dyDescent="0.25">
      <c r="A277" s="202" t="s">
        <v>177</v>
      </c>
      <c r="B277" s="202" t="s">
        <v>178</v>
      </c>
      <c r="C277" s="202" t="s">
        <v>21</v>
      </c>
      <c r="D277" s="202">
        <v>10.055331600000001</v>
      </c>
      <c r="E277" s="202">
        <v>99.999999999999901</v>
      </c>
      <c r="F277" s="202">
        <v>1.7800588334990499</v>
      </c>
      <c r="G277" s="202">
        <v>100.625454221802</v>
      </c>
      <c r="H277" s="202">
        <v>554.83226709999997</v>
      </c>
      <c r="I277" s="202">
        <v>16.2253418918432</v>
      </c>
      <c r="J277" s="202">
        <v>98.219941166500902</v>
      </c>
      <c r="K277" s="202">
        <v>1.82365440800592</v>
      </c>
    </row>
    <row r="278" spans="1:11" x14ac:dyDescent="0.25">
      <c r="A278" s="202" t="s">
        <v>177</v>
      </c>
      <c r="B278" s="202" t="s">
        <v>178</v>
      </c>
      <c r="C278" s="202" t="s">
        <v>22</v>
      </c>
      <c r="D278" s="202">
        <v>331.39887870000001</v>
      </c>
      <c r="E278" s="202">
        <v>27.637938727852799</v>
      </c>
      <c r="F278" s="202">
        <v>3.0328977692338399</v>
      </c>
      <c r="G278" s="202">
        <v>27.401791550989699</v>
      </c>
      <c r="H278" s="202">
        <v>10595.4078888</v>
      </c>
      <c r="I278" s="202">
        <v>2.03983566509473</v>
      </c>
      <c r="J278" s="202">
        <v>96.967102230766201</v>
      </c>
      <c r="K278" s="202">
        <v>0.85706214330533004</v>
      </c>
    </row>
    <row r="279" spans="1:11" x14ac:dyDescent="0.25">
      <c r="A279" s="202" t="s">
        <v>179</v>
      </c>
      <c r="B279" s="202" t="s">
        <v>180</v>
      </c>
      <c r="C279" s="202" t="s">
        <v>21</v>
      </c>
      <c r="D279" s="202">
        <v>642.20680440000001</v>
      </c>
      <c r="E279" s="202">
        <v>25.822621141761001</v>
      </c>
      <c r="F279" s="202">
        <v>35.053872592272</v>
      </c>
      <c r="G279" s="202">
        <v>20.9905357526663</v>
      </c>
      <c r="H279" s="202">
        <v>1189.849847</v>
      </c>
      <c r="I279" s="202">
        <v>20.752833641064999</v>
      </c>
      <c r="J279" s="202">
        <v>64.946127407728</v>
      </c>
      <c r="K279" s="202">
        <v>11.3293832178505</v>
      </c>
    </row>
    <row r="280" spans="1:11" x14ac:dyDescent="0.25">
      <c r="A280" s="202" t="s">
        <v>179</v>
      </c>
      <c r="B280" s="202" t="s">
        <v>180</v>
      </c>
      <c r="C280" s="202" t="s">
        <v>22</v>
      </c>
      <c r="D280" s="202">
        <v>6989.6248028</v>
      </c>
      <c r="E280" s="202">
        <v>9.5428583914543896</v>
      </c>
      <c r="F280" s="202">
        <v>22.413957262972801</v>
      </c>
      <c r="G280" s="202">
        <v>9.1471686870164692</v>
      </c>
      <c r="H280" s="202">
        <v>24194.626691900001</v>
      </c>
      <c r="I280" s="202">
        <v>3.3810811846430799</v>
      </c>
      <c r="J280" s="202">
        <v>77.586042737027199</v>
      </c>
      <c r="K280" s="202">
        <v>2.64254034353712</v>
      </c>
    </row>
    <row r="281" spans="1:11" x14ac:dyDescent="0.25">
      <c r="A281" s="202" t="s">
        <v>181</v>
      </c>
      <c r="B281" s="202" t="s">
        <v>182</v>
      </c>
      <c r="C281" s="202" t="s">
        <v>21</v>
      </c>
      <c r="D281" s="202">
        <v>204.61546319999999</v>
      </c>
      <c r="E281" s="202">
        <v>40.9436171026273</v>
      </c>
      <c r="F281" s="202">
        <v>13.911287126210199</v>
      </c>
      <c r="G281" s="202">
        <v>37.272337743938898</v>
      </c>
      <c r="H281" s="202">
        <v>1266.2438566000001</v>
      </c>
      <c r="I281" s="202">
        <v>19.994719590557601</v>
      </c>
      <c r="J281" s="202">
        <v>86.088712873789802</v>
      </c>
      <c r="K281" s="202">
        <v>6.0229288476082896</v>
      </c>
    </row>
    <row r="282" spans="1:11" x14ac:dyDescent="0.25">
      <c r="A282" s="202" t="s">
        <v>181</v>
      </c>
      <c r="B282" s="202" t="s">
        <v>182</v>
      </c>
      <c r="C282" s="202" t="s">
        <v>22</v>
      </c>
      <c r="D282" s="202">
        <v>3375.0862900000002</v>
      </c>
      <c r="E282" s="202">
        <v>13.3433017798748</v>
      </c>
      <c r="F282" s="202">
        <v>13.5421088368258</v>
      </c>
      <c r="G282" s="202">
        <v>13.113291135091901</v>
      </c>
      <c r="H282" s="202">
        <v>21547.814054900002</v>
      </c>
      <c r="I282" s="202">
        <v>3.4714739476180201</v>
      </c>
      <c r="J282" s="202">
        <v>86.457891163174196</v>
      </c>
      <c r="K282" s="202">
        <v>2.0539665422239302</v>
      </c>
    </row>
    <row r="283" spans="1:11" x14ac:dyDescent="0.25">
      <c r="A283" s="202" t="s">
        <v>183</v>
      </c>
      <c r="B283" s="202" t="s">
        <v>184</v>
      </c>
      <c r="C283" s="202" t="s">
        <v>21</v>
      </c>
      <c r="D283" s="202">
        <v>364.95531949999997</v>
      </c>
      <c r="E283" s="202">
        <v>19.1235750618652</v>
      </c>
      <c r="F283" s="202">
        <v>35.351649485656097</v>
      </c>
      <c r="G283" s="202">
        <v>15.555104196935</v>
      </c>
      <c r="H283" s="202">
        <v>667.40193910000005</v>
      </c>
      <c r="I283" s="202">
        <v>12.649700782994501</v>
      </c>
      <c r="J283" s="202">
        <v>64.648350514343903</v>
      </c>
      <c r="K283" s="202">
        <v>8.5059956968413903</v>
      </c>
    </row>
    <row r="284" spans="1:11" x14ac:dyDescent="0.25">
      <c r="A284" s="202" t="s">
        <v>183</v>
      </c>
      <c r="B284" s="202" t="s">
        <v>184</v>
      </c>
      <c r="C284" s="202" t="s">
        <v>22</v>
      </c>
      <c r="D284" s="202">
        <v>2258.9084600000001</v>
      </c>
      <c r="E284" s="202">
        <v>6.1979431689897204</v>
      </c>
      <c r="F284" s="202">
        <v>39.423329754520502</v>
      </c>
      <c r="G284" s="202">
        <v>6.3403611580025903</v>
      </c>
      <c r="H284" s="202">
        <v>3470.9689351000002</v>
      </c>
      <c r="I284" s="202">
        <v>5.8590828972878297</v>
      </c>
      <c r="J284" s="202">
        <v>60.576670245479498</v>
      </c>
      <c r="K284" s="202">
        <v>4.1263104703801696</v>
      </c>
    </row>
    <row r="285" spans="1:11" x14ac:dyDescent="0.25">
      <c r="A285" s="202" t="s">
        <v>185</v>
      </c>
      <c r="B285" s="202" t="s">
        <v>186</v>
      </c>
      <c r="C285" s="202" t="s">
        <v>21</v>
      </c>
      <c r="D285" s="202">
        <v>199.00832750000001</v>
      </c>
      <c r="E285" s="202">
        <v>34.987149727518698</v>
      </c>
      <c r="F285" s="202">
        <v>11.4762810890015</v>
      </c>
      <c r="G285" s="202">
        <v>34.378595216820401</v>
      </c>
      <c r="H285" s="202">
        <v>1535.0754402</v>
      </c>
      <c r="I285" s="202">
        <v>13.677866106538699</v>
      </c>
      <c r="J285" s="202">
        <v>88.523718910998497</v>
      </c>
      <c r="K285" s="202">
        <v>4.4568667810929004</v>
      </c>
    </row>
    <row r="286" spans="1:11" x14ac:dyDescent="0.25">
      <c r="A286" s="202" t="s">
        <v>185</v>
      </c>
      <c r="B286" s="202" t="s">
        <v>186</v>
      </c>
      <c r="C286" s="202" t="s">
        <v>22</v>
      </c>
      <c r="D286" s="202">
        <v>2059.3041251999998</v>
      </c>
      <c r="E286" s="202">
        <v>13.7004556349521</v>
      </c>
      <c r="F286" s="202">
        <v>12.409860247009201</v>
      </c>
      <c r="G286" s="202">
        <v>13.5756045246625</v>
      </c>
      <c r="H286" s="202">
        <v>14534.791893699999</v>
      </c>
      <c r="I286" s="202">
        <v>2.9192654547428001</v>
      </c>
      <c r="J286" s="202">
        <v>87.590139752990893</v>
      </c>
      <c r="K286" s="202">
        <v>1.9234054814254899</v>
      </c>
    </row>
    <row r="287" spans="1:11" x14ac:dyDescent="0.25">
      <c r="A287" s="202" t="s">
        <v>187</v>
      </c>
      <c r="B287" s="202" t="s">
        <v>188</v>
      </c>
      <c r="C287" s="202" t="s">
        <v>21</v>
      </c>
      <c r="D287" s="202">
        <v>203.89086349999999</v>
      </c>
      <c r="E287" s="202">
        <v>53.131740498257301</v>
      </c>
      <c r="F287" s="202">
        <v>7.5931317864105603</v>
      </c>
      <c r="G287" s="202">
        <v>52.992950574644901</v>
      </c>
      <c r="H287" s="202">
        <v>2481.3103056</v>
      </c>
      <c r="I287" s="202">
        <v>16.823920622756599</v>
      </c>
      <c r="J287" s="202">
        <v>92.406868213589405</v>
      </c>
      <c r="K287" s="202">
        <v>4.35446482759217</v>
      </c>
    </row>
    <row r="288" spans="1:11" x14ac:dyDescent="0.25">
      <c r="A288" s="202" t="s">
        <v>187</v>
      </c>
      <c r="B288" s="202" t="s">
        <v>188</v>
      </c>
      <c r="C288" s="202" t="s">
        <v>22</v>
      </c>
      <c r="D288" s="202">
        <v>1136.8992788999999</v>
      </c>
      <c r="E288" s="202">
        <v>22.746050885800798</v>
      </c>
      <c r="F288" s="202">
        <v>3.1570999292962498</v>
      </c>
      <c r="G288" s="202">
        <v>22.672631521545402</v>
      </c>
      <c r="H288" s="202">
        <v>34873.974762500002</v>
      </c>
      <c r="I288" s="202">
        <v>2.8674800862552101</v>
      </c>
      <c r="J288" s="202">
        <v>96.842900070703706</v>
      </c>
      <c r="K288" s="202">
        <v>0.73913279467437998</v>
      </c>
    </row>
    <row r="289" spans="1:11" x14ac:dyDescent="0.25">
      <c r="A289" s="202" t="s">
        <v>189</v>
      </c>
      <c r="B289" s="202" t="s">
        <v>190</v>
      </c>
      <c r="C289" s="202" t="s">
        <v>21</v>
      </c>
      <c r="D289" s="202">
        <v>484.46208949999999</v>
      </c>
      <c r="E289" s="202">
        <v>25.128271692782899</v>
      </c>
      <c r="F289" s="202">
        <v>18.853460085582899</v>
      </c>
      <c r="G289" s="202">
        <v>23.1977767496833</v>
      </c>
      <c r="H289" s="202">
        <v>2085.1568944999999</v>
      </c>
      <c r="I289" s="202">
        <v>12.6509918811074</v>
      </c>
      <c r="J289" s="202">
        <v>81.146539914417104</v>
      </c>
      <c r="K289" s="202">
        <v>5.3897351444150896</v>
      </c>
    </row>
    <row r="290" spans="1:11" x14ac:dyDescent="0.25">
      <c r="A290" s="202" t="s">
        <v>189</v>
      </c>
      <c r="B290" s="202" t="s">
        <v>190</v>
      </c>
      <c r="C290" s="202" t="s">
        <v>22</v>
      </c>
      <c r="D290" s="202">
        <v>4149.3576182999996</v>
      </c>
      <c r="E290" s="202">
        <v>11.983724963123899</v>
      </c>
      <c r="F290" s="202">
        <v>17.361236123451199</v>
      </c>
      <c r="G290" s="202">
        <v>11.783675906968901</v>
      </c>
      <c r="H290" s="202">
        <v>19750.7701652</v>
      </c>
      <c r="I290" s="202">
        <v>3.1621574862112398</v>
      </c>
      <c r="J290" s="202">
        <v>82.638763876548794</v>
      </c>
      <c r="K290" s="202">
        <v>2.4755837360869002</v>
      </c>
    </row>
    <row r="291" spans="1:11" x14ac:dyDescent="0.25">
      <c r="A291" s="202" t="s">
        <v>191</v>
      </c>
      <c r="B291" s="202" t="s">
        <v>192</v>
      </c>
      <c r="C291" s="202" t="s">
        <v>21</v>
      </c>
      <c r="D291" s="202">
        <v>504.77815829999997</v>
      </c>
      <c r="E291" s="202">
        <v>28.545403627867401</v>
      </c>
      <c r="F291" s="202">
        <v>14.783078396851501</v>
      </c>
      <c r="G291" s="202">
        <v>28.624497666074699</v>
      </c>
      <c r="H291" s="202">
        <v>2909.7891242999999</v>
      </c>
      <c r="I291" s="202">
        <v>15.1996151203351</v>
      </c>
      <c r="J291" s="202">
        <v>85.216921603148506</v>
      </c>
      <c r="K291" s="202">
        <v>4.9656592271509696</v>
      </c>
    </row>
    <row r="292" spans="1:11" x14ac:dyDescent="0.25">
      <c r="A292" s="202" t="s">
        <v>191</v>
      </c>
      <c r="B292" s="202" t="s">
        <v>192</v>
      </c>
      <c r="C292" s="202" t="s">
        <v>22</v>
      </c>
      <c r="D292" s="202">
        <v>2610.2959639999999</v>
      </c>
      <c r="E292" s="202">
        <v>19.133089868372</v>
      </c>
      <c r="F292" s="202">
        <v>6.6287882634802697</v>
      </c>
      <c r="G292" s="202">
        <v>18.4888000761981</v>
      </c>
      <c r="H292" s="202">
        <v>36767.880864799998</v>
      </c>
      <c r="I292" s="202">
        <v>2.3313519006463999</v>
      </c>
      <c r="J292" s="202">
        <v>93.371211736519697</v>
      </c>
      <c r="K292" s="202">
        <v>1.31259237908122</v>
      </c>
    </row>
    <row r="293" spans="1:11" x14ac:dyDescent="0.25">
      <c r="A293" s="202" t="s">
        <v>193</v>
      </c>
      <c r="B293" s="202" t="s">
        <v>194</v>
      </c>
      <c r="C293" s="202" t="s">
        <v>21</v>
      </c>
      <c r="D293" s="202">
        <v>366.51880970000002</v>
      </c>
      <c r="E293" s="202">
        <v>33.019198524049301</v>
      </c>
      <c r="F293" s="202">
        <v>16.673235412178801</v>
      </c>
      <c r="G293" s="202">
        <v>31.579689046331399</v>
      </c>
      <c r="H293" s="202">
        <v>1831.7276652</v>
      </c>
      <c r="I293" s="202">
        <v>16.178116016270899</v>
      </c>
      <c r="J293" s="202">
        <v>83.326764587821103</v>
      </c>
      <c r="K293" s="202">
        <v>6.3189251654905396</v>
      </c>
    </row>
    <row r="294" spans="1:11" x14ac:dyDescent="0.25">
      <c r="A294" s="202" t="s">
        <v>193</v>
      </c>
      <c r="B294" s="202" t="s">
        <v>194</v>
      </c>
      <c r="C294" s="202" t="s">
        <v>22</v>
      </c>
      <c r="D294" s="202">
        <v>3603.7163082000002</v>
      </c>
      <c r="E294" s="202">
        <v>14.550676075559</v>
      </c>
      <c r="F294" s="202">
        <v>12.0313699164178</v>
      </c>
      <c r="G294" s="202">
        <v>14.3515381240629</v>
      </c>
      <c r="H294" s="202">
        <v>26348.951868700002</v>
      </c>
      <c r="I294" s="202">
        <v>2.6879224674457198</v>
      </c>
      <c r="J294" s="202">
        <v>87.968630083582198</v>
      </c>
      <c r="K294" s="202">
        <v>1.9628436168224399</v>
      </c>
    </row>
    <row r="295" spans="1:11" x14ac:dyDescent="0.25">
      <c r="A295" s="202" t="s">
        <v>195</v>
      </c>
      <c r="B295" s="202" t="s">
        <v>196</v>
      </c>
      <c r="C295" s="202" t="s">
        <v>21</v>
      </c>
      <c r="D295" s="202">
        <v>159.93996300000001</v>
      </c>
      <c r="E295" s="202">
        <v>35.610134552131697</v>
      </c>
      <c r="F295" s="202">
        <v>16.351172522569801</v>
      </c>
      <c r="G295" s="202">
        <v>33.461889412095502</v>
      </c>
      <c r="H295" s="202">
        <v>818.21596299999999</v>
      </c>
      <c r="I295" s="202">
        <v>16.512578916551401</v>
      </c>
      <c r="J295" s="202">
        <v>83.648827477430203</v>
      </c>
      <c r="K295" s="202">
        <v>6.5409300190842803</v>
      </c>
    </row>
    <row r="296" spans="1:11" x14ac:dyDescent="0.25">
      <c r="A296" s="202" t="s">
        <v>195</v>
      </c>
      <c r="B296" s="202" t="s">
        <v>196</v>
      </c>
      <c r="C296" s="202" t="s">
        <v>22</v>
      </c>
      <c r="D296" s="202">
        <v>1902.9171845999999</v>
      </c>
      <c r="E296" s="202">
        <v>12.1265638127069</v>
      </c>
      <c r="F296" s="202">
        <v>13.619297790068901</v>
      </c>
      <c r="G296" s="202">
        <v>12.336014791786599</v>
      </c>
      <c r="H296" s="202">
        <v>12069.294995</v>
      </c>
      <c r="I296" s="202">
        <v>3.67703285271728</v>
      </c>
      <c r="J296" s="202">
        <v>86.380702209931101</v>
      </c>
      <c r="K296" s="202">
        <v>1.94496982189061</v>
      </c>
    </row>
    <row r="297" spans="1:11" x14ac:dyDescent="0.25">
      <c r="A297" s="202" t="s">
        <v>197</v>
      </c>
      <c r="B297" s="202" t="s">
        <v>198</v>
      </c>
      <c r="C297" s="202" t="s">
        <v>21</v>
      </c>
      <c r="D297" s="202"/>
      <c r="E297" s="202"/>
      <c r="F297" s="202"/>
      <c r="G297" s="202"/>
      <c r="H297" s="202">
        <v>635.15165479999996</v>
      </c>
      <c r="I297" s="202">
        <v>22.2753721654035</v>
      </c>
      <c r="J297" s="202">
        <v>100</v>
      </c>
      <c r="K297" s="202">
        <v>0</v>
      </c>
    </row>
    <row r="298" spans="1:11" x14ac:dyDescent="0.25">
      <c r="A298" s="202" t="s">
        <v>197</v>
      </c>
      <c r="B298" s="202" t="s">
        <v>198</v>
      </c>
      <c r="C298" s="202" t="s">
        <v>22</v>
      </c>
      <c r="D298" s="202">
        <v>139.1078148</v>
      </c>
      <c r="E298" s="202">
        <v>44.070923255707797</v>
      </c>
      <c r="F298" s="202">
        <v>0.52534720327011097</v>
      </c>
      <c r="G298" s="202">
        <v>44.182236580643</v>
      </c>
      <c r="H298" s="202">
        <v>26340.107061399998</v>
      </c>
      <c r="I298" s="202">
        <v>2.1391200911428601</v>
      </c>
      <c r="J298" s="202">
        <v>99.474652796729899</v>
      </c>
      <c r="K298" s="202">
        <v>0.233335968201763</v>
      </c>
    </row>
    <row r="299" spans="1:11" x14ac:dyDescent="0.25">
      <c r="A299" s="202" t="s">
        <v>199</v>
      </c>
      <c r="B299" s="202" t="s">
        <v>200</v>
      </c>
      <c r="C299" s="202" t="s">
        <v>21</v>
      </c>
      <c r="D299" s="202">
        <v>110.66412339999999</v>
      </c>
      <c r="E299" s="202">
        <v>62.3456222545122</v>
      </c>
      <c r="F299" s="202">
        <v>6.3977779255826901</v>
      </c>
      <c r="G299" s="202">
        <v>60.607974211260803</v>
      </c>
      <c r="H299" s="202">
        <v>1619.0633646000001</v>
      </c>
      <c r="I299" s="202">
        <v>13.553032711872699</v>
      </c>
      <c r="J299" s="202">
        <v>93.602222074417298</v>
      </c>
      <c r="K299" s="202">
        <v>4.1425978030180604</v>
      </c>
    </row>
    <row r="300" spans="1:11" x14ac:dyDescent="0.25">
      <c r="A300" s="202" t="s">
        <v>199</v>
      </c>
      <c r="B300" s="202" t="s">
        <v>200</v>
      </c>
      <c r="C300" s="202" t="s">
        <v>22</v>
      </c>
      <c r="D300" s="202">
        <v>1200.6609202</v>
      </c>
      <c r="E300" s="202">
        <v>18.768645835907801</v>
      </c>
      <c r="F300" s="202">
        <v>5.8095630182956004</v>
      </c>
      <c r="G300" s="202">
        <v>18.457299543259399</v>
      </c>
      <c r="H300" s="202">
        <v>19466.313797499999</v>
      </c>
      <c r="I300" s="202">
        <v>2.3226173362010001</v>
      </c>
      <c r="J300" s="202">
        <v>94.190436981704394</v>
      </c>
      <c r="K300" s="202">
        <v>1.13842602582842</v>
      </c>
    </row>
    <row r="301" spans="1:11" x14ac:dyDescent="0.25">
      <c r="A301" s="202" t="s">
        <v>201</v>
      </c>
      <c r="B301" s="202" t="s">
        <v>202</v>
      </c>
      <c r="C301" s="202" t="s">
        <v>21</v>
      </c>
      <c r="D301" s="202">
        <v>1002.553313</v>
      </c>
      <c r="E301" s="202">
        <v>30.960135243298499</v>
      </c>
      <c r="F301" s="202">
        <v>17.4055972103044</v>
      </c>
      <c r="G301" s="202">
        <v>27.700635348848099</v>
      </c>
      <c r="H301" s="202">
        <v>4757.3944836000001</v>
      </c>
      <c r="I301" s="202">
        <v>18.042119369084102</v>
      </c>
      <c r="J301" s="202">
        <v>82.594402789695593</v>
      </c>
      <c r="K301" s="202">
        <v>5.8375154376892198</v>
      </c>
    </row>
    <row r="302" spans="1:11" x14ac:dyDescent="0.25">
      <c r="A302" s="202" t="s">
        <v>201</v>
      </c>
      <c r="B302" s="202" t="s">
        <v>202</v>
      </c>
      <c r="C302" s="202" t="s">
        <v>22</v>
      </c>
      <c r="D302" s="202">
        <v>6786.4203674999999</v>
      </c>
      <c r="E302" s="202">
        <v>11.125948218862099</v>
      </c>
      <c r="F302" s="202">
        <v>13.9971801682309</v>
      </c>
      <c r="G302" s="202">
        <v>11.2396914774246</v>
      </c>
      <c r="H302" s="202">
        <v>41697.776348799998</v>
      </c>
      <c r="I302" s="202">
        <v>3.3365786021512802</v>
      </c>
      <c r="J302" s="202">
        <v>86.002819831769102</v>
      </c>
      <c r="K302" s="202">
        <v>1.82928870184238</v>
      </c>
    </row>
    <row r="303" spans="1:11" x14ac:dyDescent="0.25">
      <c r="A303" s="202" t="s">
        <v>203</v>
      </c>
      <c r="B303" s="202" t="s">
        <v>204</v>
      </c>
      <c r="C303" s="202" t="s">
        <v>21</v>
      </c>
      <c r="D303" s="202">
        <v>884.53536840000004</v>
      </c>
      <c r="E303" s="202">
        <v>29.519182064747401</v>
      </c>
      <c r="F303" s="202">
        <v>20.9580201409828</v>
      </c>
      <c r="G303" s="202">
        <v>24.631996950534301</v>
      </c>
      <c r="H303" s="202">
        <v>3335.9747868999998</v>
      </c>
      <c r="I303" s="202">
        <v>17.623579181434401</v>
      </c>
      <c r="J303" s="202">
        <v>79.041979859017104</v>
      </c>
      <c r="K303" s="202">
        <v>6.5311862015945303</v>
      </c>
    </row>
    <row r="304" spans="1:11" x14ac:dyDescent="0.25">
      <c r="A304" s="202" t="s">
        <v>203</v>
      </c>
      <c r="B304" s="202" t="s">
        <v>204</v>
      </c>
      <c r="C304" s="202" t="s">
        <v>22</v>
      </c>
      <c r="D304" s="202">
        <v>5389.0839302000004</v>
      </c>
      <c r="E304" s="202">
        <v>16.485767112885199</v>
      </c>
      <c r="F304" s="202">
        <v>11.045164464776301</v>
      </c>
      <c r="G304" s="202">
        <v>16.486666710351201</v>
      </c>
      <c r="H304" s="202">
        <v>43402.257723299997</v>
      </c>
      <c r="I304" s="202">
        <v>3.4204005099510302</v>
      </c>
      <c r="J304" s="202">
        <v>88.954835535223694</v>
      </c>
      <c r="K304" s="202">
        <v>2.0470831540088299</v>
      </c>
    </row>
    <row r="305" spans="1:11" x14ac:dyDescent="0.25">
      <c r="A305" s="202" t="s">
        <v>205</v>
      </c>
      <c r="B305" s="202" t="s">
        <v>206</v>
      </c>
      <c r="C305" s="202" t="s">
        <v>21</v>
      </c>
      <c r="D305" s="202">
        <v>1081.6624502</v>
      </c>
      <c r="E305" s="202">
        <v>16.9896150468972</v>
      </c>
      <c r="F305" s="202">
        <v>40.222206967860799</v>
      </c>
      <c r="G305" s="202">
        <v>13.5255100925728</v>
      </c>
      <c r="H305" s="202">
        <v>1607.5546061</v>
      </c>
      <c r="I305" s="202">
        <v>13.585251421905101</v>
      </c>
      <c r="J305" s="202">
        <v>59.777793032139201</v>
      </c>
      <c r="K305" s="202">
        <v>9.1008021322711308</v>
      </c>
    </row>
    <row r="306" spans="1:11" x14ac:dyDescent="0.25">
      <c r="A306" s="202" t="s">
        <v>205</v>
      </c>
      <c r="B306" s="202" t="s">
        <v>206</v>
      </c>
      <c r="C306" s="202" t="s">
        <v>22</v>
      </c>
      <c r="D306" s="202">
        <v>8585.2535872999997</v>
      </c>
      <c r="E306" s="202">
        <v>9.0333512782011507</v>
      </c>
      <c r="F306" s="202">
        <v>31.384868791497201</v>
      </c>
      <c r="G306" s="202">
        <v>8.7167957818598705</v>
      </c>
      <c r="H306" s="202">
        <v>18769.5002093</v>
      </c>
      <c r="I306" s="202">
        <v>4.4144736586491202</v>
      </c>
      <c r="J306" s="202">
        <v>68.615131208502802</v>
      </c>
      <c r="K306" s="202">
        <v>3.9871014902620501</v>
      </c>
    </row>
    <row r="307" spans="1:11" x14ac:dyDescent="0.25">
      <c r="A307" s="202" t="s">
        <v>207</v>
      </c>
      <c r="B307" s="202" t="s">
        <v>208</v>
      </c>
      <c r="C307" s="202" t="s">
        <v>21</v>
      </c>
      <c r="D307" s="202">
        <v>563.89813379999998</v>
      </c>
      <c r="E307" s="202">
        <v>44.5475919306935</v>
      </c>
      <c r="F307" s="202">
        <v>14.740730949996401</v>
      </c>
      <c r="G307" s="202">
        <v>39.759387660513397</v>
      </c>
      <c r="H307" s="202">
        <v>3261.5440082</v>
      </c>
      <c r="I307" s="202">
        <v>21.009546696584199</v>
      </c>
      <c r="J307" s="202">
        <v>85.259269050003596</v>
      </c>
      <c r="K307" s="202">
        <v>6.8741198789366198</v>
      </c>
    </row>
    <row r="308" spans="1:11" x14ac:dyDescent="0.25">
      <c r="A308" s="202" t="s">
        <v>207</v>
      </c>
      <c r="B308" s="202" t="s">
        <v>208</v>
      </c>
      <c r="C308" s="202" t="s">
        <v>22</v>
      </c>
      <c r="D308" s="202">
        <v>5722.4546130999997</v>
      </c>
      <c r="E308" s="202">
        <v>19.3908373798591</v>
      </c>
      <c r="F308" s="202">
        <v>6.5151957891553298</v>
      </c>
      <c r="G308" s="202">
        <v>19.0525633998014</v>
      </c>
      <c r="H308" s="202">
        <v>82109.972811800006</v>
      </c>
      <c r="I308" s="202">
        <v>1.94017094286942</v>
      </c>
      <c r="J308" s="202">
        <v>93.4848042108447</v>
      </c>
      <c r="K308" s="202">
        <v>1.3278220121747</v>
      </c>
    </row>
    <row r="309" spans="1:11" x14ac:dyDescent="0.25">
      <c r="A309" s="202" t="s">
        <v>209</v>
      </c>
      <c r="B309" s="202" t="s">
        <v>210</v>
      </c>
      <c r="C309" s="202" t="s">
        <v>21</v>
      </c>
      <c r="D309" s="202"/>
      <c r="E309" s="202"/>
      <c r="F309" s="202"/>
      <c r="G309" s="202"/>
      <c r="H309" s="202">
        <v>288.10966250000001</v>
      </c>
      <c r="I309" s="202">
        <v>32.702867854151798</v>
      </c>
      <c r="J309" s="202">
        <v>100</v>
      </c>
      <c r="K309" s="202">
        <v>0</v>
      </c>
    </row>
    <row r="310" spans="1:11" x14ac:dyDescent="0.25">
      <c r="A310" s="202" t="s">
        <v>209</v>
      </c>
      <c r="B310" s="202" t="s">
        <v>210</v>
      </c>
      <c r="C310" s="202" t="s">
        <v>22</v>
      </c>
      <c r="D310" s="202"/>
      <c r="E310" s="202"/>
      <c r="F310" s="202"/>
      <c r="G310" s="202"/>
      <c r="H310" s="202">
        <v>31387.858064700002</v>
      </c>
      <c r="I310" s="202">
        <v>1.04733958209498</v>
      </c>
      <c r="J310" s="202">
        <v>100</v>
      </c>
      <c r="K310" s="202">
        <v>0</v>
      </c>
    </row>
    <row r="311" spans="1:11" x14ac:dyDescent="0.25">
      <c r="A311" s="202" t="s">
        <v>211</v>
      </c>
      <c r="B311" s="202" t="s">
        <v>212</v>
      </c>
      <c r="C311" s="202" t="s">
        <v>21</v>
      </c>
      <c r="D311" s="202"/>
      <c r="E311" s="202"/>
      <c r="F311" s="202"/>
      <c r="G311" s="202"/>
      <c r="H311" s="202">
        <v>1301.9418942</v>
      </c>
      <c r="I311" s="202">
        <v>24.3629280827809</v>
      </c>
      <c r="J311" s="202">
        <v>100</v>
      </c>
      <c r="K311" s="202">
        <v>0</v>
      </c>
    </row>
    <row r="312" spans="1:11" x14ac:dyDescent="0.25">
      <c r="A312" s="202" t="s">
        <v>211</v>
      </c>
      <c r="B312" s="202" t="s">
        <v>212</v>
      </c>
      <c r="C312" s="202" t="s">
        <v>22</v>
      </c>
      <c r="D312" s="202">
        <v>392.50527770000002</v>
      </c>
      <c r="E312" s="202">
        <v>44.358032400304097</v>
      </c>
      <c r="F312" s="202">
        <v>0.67765987972626995</v>
      </c>
      <c r="G312" s="202">
        <v>44.162023126557798</v>
      </c>
      <c r="H312" s="202">
        <v>57528.184649900002</v>
      </c>
      <c r="I312" s="202">
        <v>2.3786772305047501</v>
      </c>
      <c r="J312" s="202">
        <v>99.322340120273694</v>
      </c>
      <c r="K312" s="202">
        <v>0.30131017094615598</v>
      </c>
    </row>
    <row r="313" spans="1:11" x14ac:dyDescent="0.25">
      <c r="A313" s="202" t="s">
        <v>213</v>
      </c>
      <c r="B313" s="202" t="s">
        <v>214</v>
      </c>
      <c r="C313" s="202" t="s">
        <v>21</v>
      </c>
      <c r="D313" s="202">
        <v>528.8985533</v>
      </c>
      <c r="E313" s="202">
        <v>40.823248754279597</v>
      </c>
      <c r="F313" s="202">
        <v>19.886300436647598</v>
      </c>
      <c r="G313" s="202">
        <v>38.302810231773101</v>
      </c>
      <c r="H313" s="202">
        <v>2130.7140528</v>
      </c>
      <c r="I313" s="202">
        <v>20.266469113120198</v>
      </c>
      <c r="J313" s="202">
        <v>80.113699563352398</v>
      </c>
      <c r="K313" s="202">
        <v>9.5077520572446197</v>
      </c>
    </row>
    <row r="314" spans="1:11" x14ac:dyDescent="0.25">
      <c r="A314" s="202" t="s">
        <v>213</v>
      </c>
      <c r="B314" s="202" t="s">
        <v>214</v>
      </c>
      <c r="C314" s="202" t="s">
        <v>22</v>
      </c>
      <c r="D314" s="202">
        <v>4605.4685652999997</v>
      </c>
      <c r="E314" s="202">
        <v>19.199463372860698</v>
      </c>
      <c r="F314" s="202">
        <v>10.108436972801201</v>
      </c>
      <c r="G314" s="202">
        <v>18.9736694035381</v>
      </c>
      <c r="H314" s="202">
        <v>40955.171301100003</v>
      </c>
      <c r="I314" s="202">
        <v>3.03788382098231</v>
      </c>
      <c r="J314" s="202">
        <v>89.891563027198799</v>
      </c>
      <c r="K314" s="202">
        <v>2.13361671384444</v>
      </c>
    </row>
    <row r="315" spans="1:11" x14ac:dyDescent="0.25">
      <c r="A315" s="202" t="s">
        <v>215</v>
      </c>
      <c r="B315" s="202" t="s">
        <v>216</v>
      </c>
      <c r="C315" s="202" t="s">
        <v>21</v>
      </c>
      <c r="D315" s="202">
        <v>123.2031966</v>
      </c>
      <c r="E315" s="202">
        <v>70.412083175125701</v>
      </c>
      <c r="F315" s="202">
        <v>7.5302092565394396</v>
      </c>
      <c r="G315" s="202">
        <v>69.900384353401606</v>
      </c>
      <c r="H315" s="202">
        <v>1512.9159655999999</v>
      </c>
      <c r="I315" s="202">
        <v>23.112078539580502</v>
      </c>
      <c r="J315" s="202">
        <v>92.469790743460507</v>
      </c>
      <c r="K315" s="202">
        <v>5.6922862814077897</v>
      </c>
    </row>
    <row r="316" spans="1:11" x14ac:dyDescent="0.25">
      <c r="A316" s="202" t="s">
        <v>215</v>
      </c>
      <c r="B316" s="202" t="s">
        <v>216</v>
      </c>
      <c r="C316" s="202" t="s">
        <v>22</v>
      </c>
      <c r="D316" s="202">
        <v>999.70255329999998</v>
      </c>
      <c r="E316" s="202">
        <v>27.8519935025767</v>
      </c>
      <c r="F316" s="202">
        <v>2.0815649313046301</v>
      </c>
      <c r="G316" s="202">
        <v>27.9243835886017</v>
      </c>
      <c r="H316" s="202">
        <v>47026.786472599997</v>
      </c>
      <c r="I316" s="202">
        <v>1.6634475332848599</v>
      </c>
      <c r="J316" s="202">
        <v>97.918435068695402</v>
      </c>
      <c r="K316" s="202">
        <v>0.59362077800317004</v>
      </c>
    </row>
    <row r="317" spans="1:11" x14ac:dyDescent="0.25">
      <c r="A317" s="202" t="s">
        <v>217</v>
      </c>
      <c r="B317" s="202" t="s">
        <v>218</v>
      </c>
      <c r="C317" s="202" t="s">
        <v>21</v>
      </c>
      <c r="D317" s="202">
        <v>115.1818686</v>
      </c>
      <c r="E317" s="202">
        <v>34.744822085066502</v>
      </c>
      <c r="F317" s="202">
        <v>23.2699424772455</v>
      </c>
      <c r="G317" s="202">
        <v>31.215374906048002</v>
      </c>
      <c r="H317" s="202">
        <v>379.7994521</v>
      </c>
      <c r="I317" s="202">
        <v>19.039665294114901</v>
      </c>
      <c r="J317" s="202">
        <v>76.730057522754507</v>
      </c>
      <c r="K317" s="202">
        <v>9.4666940429958704</v>
      </c>
    </row>
    <row r="318" spans="1:11" x14ac:dyDescent="0.25">
      <c r="A318" s="202" t="s">
        <v>217</v>
      </c>
      <c r="B318" s="202" t="s">
        <v>218</v>
      </c>
      <c r="C318" s="202" t="s">
        <v>22</v>
      </c>
      <c r="D318" s="202">
        <v>1340.7669017000001</v>
      </c>
      <c r="E318" s="202">
        <v>14.017142450948599</v>
      </c>
      <c r="F318" s="202">
        <v>12.1204717271641</v>
      </c>
      <c r="G318" s="202">
        <v>14.2665517039762</v>
      </c>
      <c r="H318" s="202">
        <v>9721.2357322000007</v>
      </c>
      <c r="I318" s="202">
        <v>3.1766312863789299</v>
      </c>
      <c r="J318" s="202">
        <v>87.879528272835898</v>
      </c>
      <c r="K318" s="202">
        <v>1.96766345894938</v>
      </c>
    </row>
    <row r="319" spans="1:11" x14ac:dyDescent="0.25">
      <c r="A319" s="202" t="s">
        <v>219</v>
      </c>
      <c r="B319" s="202" t="s">
        <v>220</v>
      </c>
      <c r="C319" s="202" t="s">
        <v>21</v>
      </c>
      <c r="D319" s="202">
        <v>48.866726499999999</v>
      </c>
      <c r="E319" s="202">
        <v>71.720390585764207</v>
      </c>
      <c r="F319" s="202">
        <v>13.122414691161</v>
      </c>
      <c r="G319" s="202">
        <v>51.025880016570099</v>
      </c>
      <c r="H319" s="202">
        <v>323.52454180000001</v>
      </c>
      <c r="I319" s="202">
        <v>34.324814700831602</v>
      </c>
      <c r="J319" s="202">
        <v>86.877585308839002</v>
      </c>
      <c r="K319" s="202">
        <v>7.7071980670109097</v>
      </c>
    </row>
    <row r="320" spans="1:11" x14ac:dyDescent="0.25">
      <c r="A320" s="202" t="s">
        <v>219</v>
      </c>
      <c r="B320" s="202" t="s">
        <v>220</v>
      </c>
      <c r="C320" s="202" t="s">
        <v>22</v>
      </c>
      <c r="D320" s="202">
        <v>822.57407260000002</v>
      </c>
      <c r="E320" s="202">
        <v>32.895633509989302</v>
      </c>
      <c r="F320" s="202">
        <v>3.7530737927109201</v>
      </c>
      <c r="G320" s="202">
        <v>32.051317134784497</v>
      </c>
      <c r="H320" s="202">
        <v>21094.769364600001</v>
      </c>
      <c r="I320" s="202">
        <v>1.5949633022268701</v>
      </c>
      <c r="J320" s="202">
        <v>96.246926207289107</v>
      </c>
      <c r="K320" s="202">
        <v>1.2498161042707301</v>
      </c>
    </row>
    <row r="321" spans="1:11" x14ac:dyDescent="0.25">
      <c r="A321" s="202" t="s">
        <v>221</v>
      </c>
      <c r="B321" s="202" t="s">
        <v>222</v>
      </c>
      <c r="C321" s="202" t="s">
        <v>21</v>
      </c>
      <c r="D321" s="202">
        <v>10.571747</v>
      </c>
      <c r="E321" s="202">
        <v>100</v>
      </c>
      <c r="F321" s="202">
        <v>8.4029034602076091</v>
      </c>
      <c r="G321" s="202">
        <v>98.456859760312696</v>
      </c>
      <c r="H321" s="202">
        <v>115.23889749999999</v>
      </c>
      <c r="I321" s="202">
        <v>33.969080341330503</v>
      </c>
      <c r="J321" s="202">
        <v>91.597096539792403</v>
      </c>
      <c r="K321" s="202">
        <v>9.0322020982585904</v>
      </c>
    </row>
    <row r="322" spans="1:11" x14ac:dyDescent="0.25">
      <c r="A322" s="202" t="s">
        <v>221</v>
      </c>
      <c r="B322" s="202" t="s">
        <v>222</v>
      </c>
      <c r="C322" s="202" t="s">
        <v>22</v>
      </c>
      <c r="D322" s="202">
        <v>221.41264810000001</v>
      </c>
      <c r="E322" s="202">
        <v>42.6192323877641</v>
      </c>
      <c r="F322" s="202">
        <v>2.2225538341873801</v>
      </c>
      <c r="G322" s="202">
        <v>42.905032210999003</v>
      </c>
      <c r="H322" s="202">
        <v>9740.6699207999991</v>
      </c>
      <c r="I322" s="202">
        <v>1.8259372073526201</v>
      </c>
      <c r="J322" s="202">
        <v>97.777446165812606</v>
      </c>
      <c r="K322" s="202">
        <v>0.97526318783963895</v>
      </c>
    </row>
    <row r="323" spans="1:11" x14ac:dyDescent="0.25">
      <c r="A323" s="202" t="s">
        <v>223</v>
      </c>
      <c r="B323" s="202" t="s">
        <v>224</v>
      </c>
      <c r="C323" s="202" t="s">
        <v>21</v>
      </c>
      <c r="D323" s="202">
        <v>136.1483901</v>
      </c>
      <c r="E323" s="202">
        <v>71.862818458479396</v>
      </c>
      <c r="F323" s="202">
        <v>7.7287631421840501</v>
      </c>
      <c r="G323" s="202">
        <v>67.477300856346503</v>
      </c>
      <c r="H323" s="202">
        <v>1625.4321835999999</v>
      </c>
      <c r="I323" s="202">
        <v>21.660888938650501</v>
      </c>
      <c r="J323" s="202">
        <v>92.271236857815893</v>
      </c>
      <c r="K323" s="202">
        <v>5.6519896508618102</v>
      </c>
    </row>
    <row r="324" spans="1:11" x14ac:dyDescent="0.25">
      <c r="A324" s="202" t="s">
        <v>223</v>
      </c>
      <c r="B324" s="202" t="s">
        <v>224</v>
      </c>
      <c r="C324" s="202" t="s">
        <v>22</v>
      </c>
      <c r="D324" s="202">
        <v>812.39795579999998</v>
      </c>
      <c r="E324" s="202">
        <v>35.913971917907901</v>
      </c>
      <c r="F324" s="202">
        <v>1.98597160134967</v>
      </c>
      <c r="G324" s="202">
        <v>35.810224524847598</v>
      </c>
      <c r="H324" s="202">
        <v>40094.428468500002</v>
      </c>
      <c r="I324" s="202">
        <v>1.5144818378592</v>
      </c>
      <c r="J324" s="202">
        <v>98.014028398650296</v>
      </c>
      <c r="K324" s="202">
        <v>0.72559091903707695</v>
      </c>
    </row>
    <row r="325" spans="1:11" x14ac:dyDescent="0.25">
      <c r="A325" s="202" t="s">
        <v>225</v>
      </c>
      <c r="B325" s="202" t="s">
        <v>226</v>
      </c>
      <c r="C325" s="202" t="s">
        <v>21</v>
      </c>
      <c r="D325" s="202">
        <v>94.604202700000002</v>
      </c>
      <c r="E325" s="202">
        <v>44.613378957183301</v>
      </c>
      <c r="F325" s="202">
        <v>5.4915620286067499</v>
      </c>
      <c r="G325" s="202">
        <v>42.158409699700101</v>
      </c>
      <c r="H325" s="202">
        <v>1628.1151658000001</v>
      </c>
      <c r="I325" s="202">
        <v>13.2047988980908</v>
      </c>
      <c r="J325" s="202">
        <v>94.508437971393207</v>
      </c>
      <c r="K325" s="202">
        <v>2.4496809688400201</v>
      </c>
    </row>
    <row r="326" spans="1:11" x14ac:dyDescent="0.25">
      <c r="A326" s="202" t="s">
        <v>225</v>
      </c>
      <c r="B326" s="202" t="s">
        <v>226</v>
      </c>
      <c r="C326" s="202" t="s">
        <v>22</v>
      </c>
      <c r="D326" s="202">
        <v>1060.0337841999999</v>
      </c>
      <c r="E326" s="202">
        <v>17.052570443228799</v>
      </c>
      <c r="F326" s="202">
        <v>6.0665681592219496</v>
      </c>
      <c r="G326" s="202">
        <v>17.351181049636899</v>
      </c>
      <c r="H326" s="202">
        <v>16413.3342944</v>
      </c>
      <c r="I326" s="202">
        <v>2.22285075650304</v>
      </c>
      <c r="J326" s="202">
        <v>93.933431840777999</v>
      </c>
      <c r="K326" s="202">
        <v>1.1206033934653501</v>
      </c>
    </row>
    <row r="327" spans="1:11" x14ac:dyDescent="0.25">
      <c r="A327" s="202" t="s">
        <v>227</v>
      </c>
      <c r="B327" s="202" t="s">
        <v>228</v>
      </c>
      <c r="C327" s="202" t="s">
        <v>21</v>
      </c>
      <c r="D327" s="202">
        <v>17.255751400000001</v>
      </c>
      <c r="E327" s="202">
        <v>100</v>
      </c>
      <c r="F327" s="202">
        <v>1.4868462521554799</v>
      </c>
      <c r="G327" s="202">
        <v>98.678879268572103</v>
      </c>
      <c r="H327" s="202">
        <v>1143.3048226999999</v>
      </c>
      <c r="I327" s="202">
        <v>14.228591825594</v>
      </c>
      <c r="J327" s="202">
        <v>98.513153747844498</v>
      </c>
      <c r="K327" s="202">
        <v>1.4893475259448801</v>
      </c>
    </row>
    <row r="328" spans="1:11" x14ac:dyDescent="0.25">
      <c r="A328" s="202" t="s">
        <v>227</v>
      </c>
      <c r="B328" s="202" t="s">
        <v>228</v>
      </c>
      <c r="C328" s="202" t="s">
        <v>22</v>
      </c>
      <c r="D328" s="202">
        <v>1296.9385635000001</v>
      </c>
      <c r="E328" s="202">
        <v>19.1643203095243</v>
      </c>
      <c r="F328" s="202">
        <v>6.4182769094013903</v>
      </c>
      <c r="G328" s="202">
        <v>19.289511070638401</v>
      </c>
      <c r="H328" s="202">
        <v>18910.020123499999</v>
      </c>
      <c r="I328" s="202">
        <v>2.898411998816</v>
      </c>
      <c r="J328" s="202">
        <v>93.581723090598601</v>
      </c>
      <c r="K328" s="202">
        <v>1.3229658464234799</v>
      </c>
    </row>
    <row r="329" spans="1:11" x14ac:dyDescent="0.25">
      <c r="A329" s="202" t="s">
        <v>229</v>
      </c>
      <c r="B329" s="202" t="s">
        <v>230</v>
      </c>
      <c r="C329" s="202" t="s">
        <v>21</v>
      </c>
      <c r="D329" s="202">
        <v>502.15299490000001</v>
      </c>
      <c r="E329" s="202">
        <v>33.174427261787798</v>
      </c>
      <c r="F329" s="202">
        <v>11.7827179729858</v>
      </c>
      <c r="G329" s="202">
        <v>29.4412591396244</v>
      </c>
      <c r="H329" s="202">
        <v>3759.6225653000001</v>
      </c>
      <c r="I329" s="202">
        <v>10.885021042295101</v>
      </c>
      <c r="J329" s="202">
        <v>88.217282027014207</v>
      </c>
      <c r="K329" s="202">
        <v>3.9323140006235402</v>
      </c>
    </row>
    <row r="330" spans="1:11" x14ac:dyDescent="0.25">
      <c r="A330" s="202" t="s">
        <v>229</v>
      </c>
      <c r="B330" s="202" t="s">
        <v>230</v>
      </c>
      <c r="C330" s="202" t="s">
        <v>22</v>
      </c>
      <c r="D330" s="202">
        <v>5569.2554760000003</v>
      </c>
      <c r="E330" s="202">
        <v>14.0611589180764</v>
      </c>
      <c r="F330" s="202">
        <v>13.6201398883161</v>
      </c>
      <c r="G330" s="202">
        <v>14.020293157130199</v>
      </c>
      <c r="H330" s="202">
        <v>35320.599706599998</v>
      </c>
      <c r="I330" s="202">
        <v>3.0819719584776299</v>
      </c>
      <c r="J330" s="202">
        <v>86.379860111683897</v>
      </c>
      <c r="K330" s="202">
        <v>2.2106814462123099</v>
      </c>
    </row>
    <row r="331" spans="1:11" x14ac:dyDescent="0.25">
      <c r="A331" s="202" t="s">
        <v>231</v>
      </c>
      <c r="B331" s="202" t="s">
        <v>232</v>
      </c>
      <c r="C331" s="202" t="s">
        <v>21</v>
      </c>
      <c r="D331" s="202">
        <v>10.9130463</v>
      </c>
      <c r="E331" s="202">
        <v>99.999999999999901</v>
      </c>
      <c r="F331" s="202">
        <v>4.6147223496377396</v>
      </c>
      <c r="G331" s="202">
        <v>97.189309358685193</v>
      </c>
      <c r="H331" s="202">
        <v>225.5702234</v>
      </c>
      <c r="I331" s="202">
        <v>28.048224078557599</v>
      </c>
      <c r="J331" s="202">
        <v>95.385277650362298</v>
      </c>
      <c r="K331" s="202">
        <v>4.7020010749182699</v>
      </c>
    </row>
    <row r="332" spans="1:11" x14ac:dyDescent="0.25">
      <c r="A332" s="202" t="s">
        <v>231</v>
      </c>
      <c r="B332" s="202" t="s">
        <v>232</v>
      </c>
      <c r="C332" s="202" t="s">
        <v>22</v>
      </c>
      <c r="D332" s="202">
        <v>43.019525299999998</v>
      </c>
      <c r="E332" s="202">
        <v>50.022589183932801</v>
      </c>
      <c r="F332" s="202">
        <v>0.47551618570394499</v>
      </c>
      <c r="G332" s="202">
        <v>49.9854491034421</v>
      </c>
      <c r="H332" s="202">
        <v>9003.8913040999996</v>
      </c>
      <c r="I332" s="202">
        <v>1.54783843458287</v>
      </c>
      <c r="J332" s="202">
        <v>99.524483814296104</v>
      </c>
      <c r="K332" s="202">
        <v>0.238824550376148</v>
      </c>
    </row>
    <row r="333" spans="1:11" x14ac:dyDescent="0.25">
      <c r="A333" s="202" t="s">
        <v>233</v>
      </c>
      <c r="B333" s="202" t="s">
        <v>234</v>
      </c>
      <c r="C333" s="202" t="s">
        <v>21</v>
      </c>
      <c r="D333" s="202">
        <v>779.94522979999999</v>
      </c>
      <c r="E333" s="202">
        <v>37.204646788457701</v>
      </c>
      <c r="F333" s="202">
        <v>15.2747657990411</v>
      </c>
      <c r="G333" s="202">
        <v>32.297905262762498</v>
      </c>
      <c r="H333" s="202">
        <v>4326.1574762</v>
      </c>
      <c r="I333" s="202">
        <v>14.570760014308499</v>
      </c>
      <c r="J333" s="202">
        <v>84.725234200958894</v>
      </c>
      <c r="K333" s="202">
        <v>5.8228571846512596</v>
      </c>
    </row>
    <row r="334" spans="1:11" x14ac:dyDescent="0.25">
      <c r="A334" s="202" t="s">
        <v>233</v>
      </c>
      <c r="B334" s="202" t="s">
        <v>234</v>
      </c>
      <c r="C334" s="202" t="s">
        <v>22</v>
      </c>
      <c r="D334" s="202">
        <v>6593.7184244</v>
      </c>
      <c r="E334" s="202">
        <v>17.3322626971284</v>
      </c>
      <c r="F334" s="202">
        <v>11.398387588006401</v>
      </c>
      <c r="G334" s="202">
        <v>16.930762517506601</v>
      </c>
      <c r="H334" s="202">
        <v>51254.098852299998</v>
      </c>
      <c r="I334" s="202">
        <v>3.30392001089723</v>
      </c>
      <c r="J334" s="202">
        <v>88.601612411993599</v>
      </c>
      <c r="K334" s="202">
        <v>2.1781024981539501</v>
      </c>
    </row>
    <row r="335" spans="1:11" x14ac:dyDescent="0.25">
      <c r="A335" s="202" t="s">
        <v>235</v>
      </c>
      <c r="B335" s="202" t="s">
        <v>236</v>
      </c>
      <c r="C335" s="202" t="s">
        <v>21</v>
      </c>
      <c r="D335" s="202">
        <v>347.7166173</v>
      </c>
      <c r="E335" s="202">
        <v>49.839772437479098</v>
      </c>
      <c r="F335" s="202">
        <v>7.6477027169690999</v>
      </c>
      <c r="G335" s="202">
        <v>46.028141768111801</v>
      </c>
      <c r="H335" s="202">
        <v>4198.9640025999997</v>
      </c>
      <c r="I335" s="202">
        <v>14.7251280530937</v>
      </c>
      <c r="J335" s="202">
        <v>92.352297283030893</v>
      </c>
      <c r="K335" s="202">
        <v>3.8115948949080098</v>
      </c>
    </row>
    <row r="336" spans="1:11" x14ac:dyDescent="0.25">
      <c r="A336" s="202" t="s">
        <v>235</v>
      </c>
      <c r="B336" s="202" t="s">
        <v>236</v>
      </c>
      <c r="C336" s="202" t="s">
        <v>22</v>
      </c>
      <c r="D336" s="202">
        <v>5016.3620356000001</v>
      </c>
      <c r="E336" s="202">
        <v>21.859260079102601</v>
      </c>
      <c r="F336" s="202">
        <v>6.7532824592468703</v>
      </c>
      <c r="G336" s="202">
        <v>21.886126842078198</v>
      </c>
      <c r="H336" s="202">
        <v>69263.990753899998</v>
      </c>
      <c r="I336" s="202">
        <v>2.3440228201236701</v>
      </c>
      <c r="J336" s="202">
        <v>93.246717540753096</v>
      </c>
      <c r="K336" s="202">
        <v>1.58507666973759</v>
      </c>
    </row>
    <row r="337" spans="1:11" x14ac:dyDescent="0.25">
      <c r="A337" s="202" t="s">
        <v>237</v>
      </c>
      <c r="B337" s="202" t="s">
        <v>238</v>
      </c>
      <c r="C337" s="202" t="s">
        <v>21</v>
      </c>
      <c r="D337" s="202">
        <v>116.5885375</v>
      </c>
      <c r="E337" s="202">
        <v>70.548681981414305</v>
      </c>
      <c r="F337" s="202">
        <v>4.0126638532563703</v>
      </c>
      <c r="G337" s="202">
        <v>70.628156664390403</v>
      </c>
      <c r="H337" s="202">
        <v>2788.9261471</v>
      </c>
      <c r="I337" s="202">
        <v>18.720090706327301</v>
      </c>
      <c r="J337" s="202">
        <v>95.987336146743601</v>
      </c>
      <c r="K337" s="202">
        <v>2.9525462696043601</v>
      </c>
    </row>
    <row r="338" spans="1:11" x14ac:dyDescent="0.25">
      <c r="A338" s="202" t="s">
        <v>237</v>
      </c>
      <c r="B338" s="202" t="s">
        <v>238</v>
      </c>
      <c r="C338" s="202" t="s">
        <v>22</v>
      </c>
      <c r="D338" s="202">
        <v>1466.7285443000001</v>
      </c>
      <c r="E338" s="202">
        <v>27.345692967948999</v>
      </c>
      <c r="F338" s="202">
        <v>3.4226331594232899</v>
      </c>
      <c r="G338" s="202">
        <v>27.070665646149799</v>
      </c>
      <c r="H338" s="202">
        <v>41387.076581200003</v>
      </c>
      <c r="I338" s="202">
        <v>2.1757048968511001</v>
      </c>
      <c r="J338" s="202">
        <v>96.577366840576701</v>
      </c>
      <c r="K338" s="202">
        <v>0.95936512786808803</v>
      </c>
    </row>
    <row r="339" spans="1:11" x14ac:dyDescent="0.25">
      <c r="A339" s="202" t="s">
        <v>239</v>
      </c>
      <c r="B339" s="202" t="s">
        <v>240</v>
      </c>
      <c r="C339" s="202" t="s">
        <v>21</v>
      </c>
      <c r="D339" s="202">
        <v>611.07073249999996</v>
      </c>
      <c r="E339" s="202">
        <v>36.795807409054397</v>
      </c>
      <c r="F339" s="202">
        <v>29.9342759314803</v>
      </c>
      <c r="G339" s="202">
        <v>27.617422440546701</v>
      </c>
      <c r="H339" s="202">
        <v>1430.3039575</v>
      </c>
      <c r="I339" s="202">
        <v>17.863628458431499</v>
      </c>
      <c r="J339" s="202">
        <v>70.0657240685197</v>
      </c>
      <c r="K339" s="202">
        <v>11.799029480422</v>
      </c>
    </row>
    <row r="340" spans="1:11" x14ac:dyDescent="0.25">
      <c r="A340" s="202" t="s">
        <v>239</v>
      </c>
      <c r="B340" s="202" t="s">
        <v>240</v>
      </c>
      <c r="C340" s="202" t="s">
        <v>22</v>
      </c>
      <c r="D340" s="202">
        <v>1480.4743550000001</v>
      </c>
      <c r="E340" s="202">
        <v>25.778032922884901</v>
      </c>
      <c r="F340" s="202">
        <v>4.5386643995742899</v>
      </c>
      <c r="G340" s="202">
        <v>25.9820135285308</v>
      </c>
      <c r="H340" s="202">
        <v>31138.689008099998</v>
      </c>
      <c r="I340" s="202">
        <v>2.25505957422688</v>
      </c>
      <c r="J340" s="202">
        <v>95.461335600425699</v>
      </c>
      <c r="K340" s="202">
        <v>1.2353026394350399</v>
      </c>
    </row>
    <row r="341" spans="1:11" x14ac:dyDescent="0.25">
      <c r="A341" s="202" t="s">
        <v>241</v>
      </c>
      <c r="B341" s="202" t="s">
        <v>242</v>
      </c>
      <c r="C341" s="202" t="s">
        <v>21</v>
      </c>
      <c r="D341" s="202">
        <v>145.49531089999999</v>
      </c>
      <c r="E341" s="202">
        <v>24.756948556696301</v>
      </c>
      <c r="F341" s="202">
        <v>25.0935846116333</v>
      </c>
      <c r="G341" s="202">
        <v>20.142383732400699</v>
      </c>
      <c r="H341" s="202">
        <v>434.31547799999998</v>
      </c>
      <c r="I341" s="202">
        <v>11.863774671584</v>
      </c>
      <c r="J341" s="202">
        <v>74.906415388366696</v>
      </c>
      <c r="K341" s="202">
        <v>6.7476811945733601</v>
      </c>
    </row>
    <row r="342" spans="1:11" x14ac:dyDescent="0.25">
      <c r="A342" s="202" t="s">
        <v>241</v>
      </c>
      <c r="B342" s="202" t="s">
        <v>242</v>
      </c>
      <c r="C342" s="202" t="s">
        <v>22</v>
      </c>
      <c r="D342" s="202">
        <v>976.06408869999996</v>
      </c>
      <c r="E342" s="202">
        <v>9.8014810147849794</v>
      </c>
      <c r="F342" s="202">
        <v>18.891525859165998</v>
      </c>
      <c r="G342" s="202">
        <v>9.7250714025310501</v>
      </c>
      <c r="H342" s="202">
        <v>4190.6127376000004</v>
      </c>
      <c r="I342" s="202">
        <v>3.5774413450706799</v>
      </c>
      <c r="J342" s="202">
        <v>81.108474140834005</v>
      </c>
      <c r="K342" s="202">
        <v>2.2651324640153301</v>
      </c>
    </row>
    <row r="343" spans="1:11" x14ac:dyDescent="0.25">
      <c r="A343" s="202" t="s">
        <v>243</v>
      </c>
      <c r="B343" s="202" t="s">
        <v>244</v>
      </c>
      <c r="C343" s="202" t="s">
        <v>21</v>
      </c>
      <c r="D343" s="202">
        <v>41.694102100000002</v>
      </c>
      <c r="E343" s="202">
        <v>45.058788757431401</v>
      </c>
      <c r="F343" s="202">
        <v>18.740448682728999</v>
      </c>
      <c r="G343" s="202">
        <v>35.837949923181903</v>
      </c>
      <c r="H343" s="202">
        <v>180.78777550000001</v>
      </c>
      <c r="I343" s="202">
        <v>23.532047226581302</v>
      </c>
      <c r="J343" s="202">
        <v>81.259551317271004</v>
      </c>
      <c r="K343" s="202">
        <v>8.2651116150927706</v>
      </c>
    </row>
    <row r="344" spans="1:11" x14ac:dyDescent="0.25">
      <c r="A344" s="202" t="s">
        <v>243</v>
      </c>
      <c r="B344" s="202" t="s">
        <v>244</v>
      </c>
      <c r="C344" s="202" t="s">
        <v>22</v>
      </c>
      <c r="D344" s="202">
        <v>226.6643234</v>
      </c>
      <c r="E344" s="202">
        <v>19.6302257246099</v>
      </c>
      <c r="F344" s="202">
        <v>4.8502039885619999</v>
      </c>
      <c r="G344" s="202">
        <v>19.079769388254402</v>
      </c>
      <c r="H344" s="202">
        <v>4446.6303243000002</v>
      </c>
      <c r="I344" s="202">
        <v>2.1903369875769099</v>
      </c>
      <c r="J344" s="202">
        <v>95.149796011437999</v>
      </c>
      <c r="K344" s="202">
        <v>0.97257984217465099</v>
      </c>
    </row>
    <row r="345" spans="1:11" x14ac:dyDescent="0.25">
      <c r="A345" s="202" t="s">
        <v>245</v>
      </c>
      <c r="B345" s="202" t="s">
        <v>246</v>
      </c>
      <c r="C345" s="202" t="s">
        <v>21</v>
      </c>
      <c r="D345" s="202">
        <v>156.5689184</v>
      </c>
      <c r="E345" s="202">
        <v>29.289347848334099</v>
      </c>
      <c r="F345" s="202">
        <v>48.312273358654302</v>
      </c>
      <c r="G345" s="202">
        <v>19.842858105681302</v>
      </c>
      <c r="H345" s="202">
        <v>167.50798280000001</v>
      </c>
      <c r="I345" s="202">
        <v>24.467972929082599</v>
      </c>
      <c r="J345" s="202">
        <v>51.687726641345698</v>
      </c>
      <c r="K345" s="202">
        <v>18.547025518662</v>
      </c>
    </row>
    <row r="346" spans="1:11" x14ac:dyDescent="0.25">
      <c r="A346" s="202" t="s">
        <v>245</v>
      </c>
      <c r="B346" s="202" t="s">
        <v>246</v>
      </c>
      <c r="C346" s="202" t="s">
        <v>22</v>
      </c>
      <c r="D346" s="202">
        <v>934.7037742</v>
      </c>
      <c r="E346" s="202">
        <v>15.480082403448399</v>
      </c>
      <c r="F346" s="202">
        <v>12.840892729499499</v>
      </c>
      <c r="G346" s="202">
        <v>15.591671113890699</v>
      </c>
      <c r="H346" s="202">
        <v>6344.4145386</v>
      </c>
      <c r="I346" s="202">
        <v>2.9374433973386198</v>
      </c>
      <c r="J346" s="202">
        <v>87.159107270500499</v>
      </c>
      <c r="K346" s="202">
        <v>2.2970746548119898</v>
      </c>
    </row>
    <row r="347" spans="1:11" x14ac:dyDescent="0.25">
      <c r="A347" s="202" t="s">
        <v>247</v>
      </c>
      <c r="B347" s="202" t="s">
        <v>248</v>
      </c>
      <c r="C347" s="202" t="s">
        <v>21</v>
      </c>
      <c r="D347" s="202">
        <v>22.440055900000001</v>
      </c>
      <c r="E347" s="202">
        <v>66.130851284233501</v>
      </c>
      <c r="F347" s="202">
        <v>3.7738500870471299</v>
      </c>
      <c r="G347" s="202">
        <v>62.670324516906398</v>
      </c>
      <c r="H347" s="202">
        <v>572.17963970000005</v>
      </c>
      <c r="I347" s="202">
        <v>17.488871655638299</v>
      </c>
      <c r="J347" s="202">
        <v>96.226149912952906</v>
      </c>
      <c r="K347" s="202">
        <v>2.4578392655982499</v>
      </c>
    </row>
    <row r="348" spans="1:11" x14ac:dyDescent="0.25">
      <c r="A348" s="202" t="s">
        <v>247</v>
      </c>
      <c r="B348" s="202" t="s">
        <v>248</v>
      </c>
      <c r="C348" s="202" t="s">
        <v>22</v>
      </c>
      <c r="D348" s="202">
        <v>264.99455970000002</v>
      </c>
      <c r="E348" s="202">
        <v>20.7405231977752</v>
      </c>
      <c r="F348" s="202">
        <v>3.77861164023092</v>
      </c>
      <c r="G348" s="202">
        <v>20.549506148295801</v>
      </c>
      <c r="H348" s="202">
        <v>6748.0193441000001</v>
      </c>
      <c r="I348" s="202">
        <v>2.2415948052926802</v>
      </c>
      <c r="J348" s="202">
        <v>96.221388359769094</v>
      </c>
      <c r="K348" s="202">
        <v>0.80697861937536697</v>
      </c>
    </row>
    <row r="349" spans="1:11" x14ac:dyDescent="0.25">
      <c r="A349" s="202" t="s">
        <v>249</v>
      </c>
      <c r="B349" s="202" t="s">
        <v>250</v>
      </c>
      <c r="C349" s="202" t="s">
        <v>21</v>
      </c>
      <c r="D349" s="202">
        <v>234.5686163</v>
      </c>
      <c r="E349" s="202">
        <v>34.0445763146326</v>
      </c>
      <c r="F349" s="202">
        <v>12.1177314269306</v>
      </c>
      <c r="G349" s="202">
        <v>32.238679503688203</v>
      </c>
      <c r="H349" s="202">
        <v>1701.178332</v>
      </c>
      <c r="I349" s="202">
        <v>15.8611584580329</v>
      </c>
      <c r="J349" s="202">
        <v>87.882268573069396</v>
      </c>
      <c r="K349" s="202">
        <v>4.4452614404209996</v>
      </c>
    </row>
    <row r="350" spans="1:11" x14ac:dyDescent="0.25">
      <c r="A350" s="202" t="s">
        <v>249</v>
      </c>
      <c r="B350" s="202" t="s">
        <v>250</v>
      </c>
      <c r="C350" s="202" t="s">
        <v>22</v>
      </c>
      <c r="D350" s="202">
        <v>1563.6177869000001</v>
      </c>
      <c r="E350" s="202">
        <v>16.818582449937299</v>
      </c>
      <c r="F350" s="202">
        <v>13.2289167689372</v>
      </c>
      <c r="G350" s="202">
        <v>16.816093652629601</v>
      </c>
      <c r="H350" s="202">
        <v>10256.078520900001</v>
      </c>
      <c r="I350" s="202">
        <v>4.1761754783866696</v>
      </c>
      <c r="J350" s="202">
        <v>86.771083231062804</v>
      </c>
      <c r="K350" s="202">
        <v>2.56374237851686</v>
      </c>
    </row>
    <row r="351" spans="1:11" x14ac:dyDescent="0.25">
      <c r="A351" s="202" t="s">
        <v>251</v>
      </c>
      <c r="B351" s="202" t="s">
        <v>252</v>
      </c>
      <c r="C351" s="202" t="s">
        <v>21</v>
      </c>
      <c r="D351" s="202">
        <v>17.3112195</v>
      </c>
      <c r="E351" s="202">
        <v>99.999999999999901</v>
      </c>
      <c r="F351" s="202">
        <v>7.2399112278777897</v>
      </c>
      <c r="G351" s="202">
        <v>98.482831444728902</v>
      </c>
      <c r="H351" s="202">
        <v>221.796954</v>
      </c>
      <c r="I351" s="202">
        <v>32.016063437893202</v>
      </c>
      <c r="J351" s="202">
        <v>92.760088772122202</v>
      </c>
      <c r="K351" s="202">
        <v>7.6865704482181698</v>
      </c>
    </row>
    <row r="352" spans="1:11" x14ac:dyDescent="0.25">
      <c r="A352" s="202" t="s">
        <v>251</v>
      </c>
      <c r="B352" s="202" t="s">
        <v>252</v>
      </c>
      <c r="C352" s="202" t="s">
        <v>22</v>
      </c>
      <c r="D352" s="202">
        <v>180.0148748</v>
      </c>
      <c r="E352" s="202">
        <v>32.741610494189899</v>
      </c>
      <c r="F352" s="202">
        <v>1.01298382959393</v>
      </c>
      <c r="G352" s="202">
        <v>32.8681124912179</v>
      </c>
      <c r="H352" s="202">
        <v>17590.740150199999</v>
      </c>
      <c r="I352" s="202">
        <v>1.9293899770065901</v>
      </c>
      <c r="J352" s="202">
        <v>98.987016170406093</v>
      </c>
      <c r="K352" s="202">
        <v>0.33635589545967098</v>
      </c>
    </row>
    <row r="353" spans="1:11" x14ac:dyDescent="0.25">
      <c r="A353" s="202" t="s">
        <v>253</v>
      </c>
      <c r="B353" s="202" t="s">
        <v>254</v>
      </c>
      <c r="C353" s="202" t="s">
        <v>21</v>
      </c>
      <c r="D353" s="202"/>
      <c r="E353" s="202"/>
      <c r="F353" s="202"/>
      <c r="G353" s="202"/>
      <c r="H353" s="202">
        <v>194.73108690000001</v>
      </c>
      <c r="I353" s="202">
        <v>31.1183492226791</v>
      </c>
      <c r="J353" s="202">
        <v>100</v>
      </c>
      <c r="K353" s="202">
        <v>0</v>
      </c>
    </row>
    <row r="354" spans="1:11" x14ac:dyDescent="0.25">
      <c r="A354" s="202" t="s">
        <v>253</v>
      </c>
      <c r="B354" s="202" t="s">
        <v>254</v>
      </c>
      <c r="C354" s="202" t="s">
        <v>22</v>
      </c>
      <c r="D354" s="202">
        <v>372.88847700000002</v>
      </c>
      <c r="E354" s="202">
        <v>26.928739642348798</v>
      </c>
      <c r="F354" s="202">
        <v>1.9114962993612701</v>
      </c>
      <c r="G354" s="202">
        <v>27.039609734947799</v>
      </c>
      <c r="H354" s="202">
        <v>19134.786067000001</v>
      </c>
      <c r="I354" s="202">
        <v>1.61721318569707</v>
      </c>
      <c r="J354" s="202">
        <v>98.088503700638697</v>
      </c>
      <c r="K354" s="202">
        <v>0.52693345289748705</v>
      </c>
    </row>
    <row r="355" spans="1:11" x14ac:dyDescent="0.25">
      <c r="A355" s="202" t="s">
        <v>255</v>
      </c>
      <c r="B355" s="202" t="s">
        <v>256</v>
      </c>
      <c r="C355" s="202" t="s">
        <v>21</v>
      </c>
      <c r="D355" s="202">
        <v>9.7914212999999997</v>
      </c>
      <c r="E355" s="202">
        <v>100</v>
      </c>
      <c r="F355" s="202">
        <v>19.786573150937599</v>
      </c>
      <c r="G355" s="202">
        <v>99.912925189082102</v>
      </c>
      <c r="H355" s="202">
        <v>39.693758500000001</v>
      </c>
      <c r="I355" s="202">
        <v>73.071673706853105</v>
      </c>
      <c r="J355" s="202">
        <v>80.213426849062401</v>
      </c>
      <c r="K355" s="202">
        <v>24.645928750780399</v>
      </c>
    </row>
    <row r="356" spans="1:11" x14ac:dyDescent="0.25">
      <c r="A356" s="202" t="s">
        <v>255</v>
      </c>
      <c r="B356" s="202" t="s">
        <v>256</v>
      </c>
      <c r="C356" s="202" t="s">
        <v>22</v>
      </c>
      <c r="D356" s="202">
        <v>120.18650169999999</v>
      </c>
      <c r="E356" s="202">
        <v>43.314280600961503</v>
      </c>
      <c r="F356" s="202">
        <v>0.77397668224359395</v>
      </c>
      <c r="G356" s="202">
        <v>43.271893998958198</v>
      </c>
      <c r="H356" s="202">
        <v>15408.2531086</v>
      </c>
      <c r="I356" s="202">
        <v>1.76420893488127</v>
      </c>
      <c r="J356" s="202">
        <v>99.2260233177564</v>
      </c>
      <c r="K356" s="202">
        <v>0.33752674784173098</v>
      </c>
    </row>
    <row r="357" spans="1:11" x14ac:dyDescent="0.25">
      <c r="A357" s="202" t="s">
        <v>257</v>
      </c>
      <c r="B357" s="202" t="s">
        <v>258</v>
      </c>
      <c r="C357" s="202" t="s">
        <v>21</v>
      </c>
      <c r="D357" s="202">
        <v>91.855340400000003</v>
      </c>
      <c r="E357" s="202">
        <v>40.7116115106422</v>
      </c>
      <c r="F357" s="202">
        <v>8.9434660036043496</v>
      </c>
      <c r="G357" s="202">
        <v>38.3010594004745</v>
      </c>
      <c r="H357" s="202">
        <v>935.21112760000005</v>
      </c>
      <c r="I357" s="202">
        <v>15.475270626222001</v>
      </c>
      <c r="J357" s="202">
        <v>91.056533996395601</v>
      </c>
      <c r="K357" s="202">
        <v>3.76188514559245</v>
      </c>
    </row>
    <row r="358" spans="1:11" x14ac:dyDescent="0.25">
      <c r="A358" s="202" t="s">
        <v>257</v>
      </c>
      <c r="B358" s="202" t="s">
        <v>258</v>
      </c>
      <c r="C358" s="202" t="s">
        <v>22</v>
      </c>
      <c r="D358" s="202">
        <v>1790.4513979000001</v>
      </c>
      <c r="E358" s="202">
        <v>17.1002700917083</v>
      </c>
      <c r="F358" s="202">
        <v>12.441678320503399</v>
      </c>
      <c r="G358" s="202">
        <v>16.664088460787401</v>
      </c>
      <c r="H358" s="202">
        <v>12600.3032236</v>
      </c>
      <c r="I358" s="202">
        <v>3.16917537156244</v>
      </c>
      <c r="J358" s="202">
        <v>87.558321679496601</v>
      </c>
      <c r="K358" s="202">
        <v>2.3678986092543899</v>
      </c>
    </row>
    <row r="359" spans="1:11" x14ac:dyDescent="0.25">
      <c r="A359" s="202" t="s">
        <v>309</v>
      </c>
      <c r="B359" s="202" t="s">
        <v>310</v>
      </c>
      <c r="C359" s="202" t="s">
        <v>21</v>
      </c>
      <c r="D359" s="202"/>
      <c r="E359" s="202"/>
      <c r="F359" s="202"/>
      <c r="G359" s="202"/>
      <c r="H359" s="202">
        <v>51.4132867</v>
      </c>
      <c r="I359" s="202">
        <v>50.242491349933303</v>
      </c>
      <c r="J359" s="202">
        <v>100</v>
      </c>
      <c r="K359" s="202">
        <v>0</v>
      </c>
    </row>
    <row r="360" spans="1:11" x14ac:dyDescent="0.25">
      <c r="A360" s="202" t="s">
        <v>309</v>
      </c>
      <c r="B360" s="202" t="s">
        <v>310</v>
      </c>
      <c r="C360" s="202" t="s">
        <v>22</v>
      </c>
      <c r="D360" s="202">
        <v>39.083287599999998</v>
      </c>
      <c r="E360" s="202">
        <v>73.745580703985297</v>
      </c>
      <c r="F360" s="202">
        <v>0.29099624044296502</v>
      </c>
      <c r="G360" s="202">
        <v>73.681297004960896</v>
      </c>
      <c r="H360" s="202">
        <v>13391.773255599999</v>
      </c>
      <c r="I360" s="202">
        <v>1.4429902406211801</v>
      </c>
      <c r="J360" s="202">
        <v>99.709003759557007</v>
      </c>
      <c r="K360" s="202">
        <v>0.21503554955888399</v>
      </c>
    </row>
    <row r="361" spans="1:11" x14ac:dyDescent="0.25">
      <c r="A361" s="202" t="s">
        <v>311</v>
      </c>
      <c r="B361" s="202" t="s">
        <v>312</v>
      </c>
      <c r="C361" s="202" t="s">
        <v>21</v>
      </c>
      <c r="D361" s="202"/>
      <c r="E361" s="202"/>
      <c r="F361" s="202"/>
      <c r="G361" s="202"/>
      <c r="H361" s="202">
        <v>49.768565799999998</v>
      </c>
      <c r="I361" s="202">
        <v>58.628551688660302</v>
      </c>
      <c r="J361" s="202">
        <v>100</v>
      </c>
      <c r="K361" s="202">
        <v>0</v>
      </c>
    </row>
    <row r="362" spans="1:11" x14ac:dyDescent="0.25">
      <c r="A362" s="202" t="s">
        <v>311</v>
      </c>
      <c r="B362" s="202" t="s">
        <v>312</v>
      </c>
      <c r="C362" s="202" t="s">
        <v>22</v>
      </c>
      <c r="D362" s="202"/>
      <c r="E362" s="202"/>
      <c r="F362" s="202"/>
      <c r="G362" s="202"/>
      <c r="H362" s="202">
        <v>19048.3846558</v>
      </c>
      <c r="I362" s="202">
        <v>1.3073931679908599</v>
      </c>
      <c r="J362" s="202">
        <v>100</v>
      </c>
      <c r="K362" s="202">
        <v>0</v>
      </c>
    </row>
    <row r="363" spans="1:11" x14ac:dyDescent="0.25">
      <c r="A363" s="202" t="s">
        <v>263</v>
      </c>
      <c r="B363" s="202" t="s">
        <v>264</v>
      </c>
      <c r="C363" s="202" t="s">
        <v>21</v>
      </c>
      <c r="D363" s="202"/>
      <c r="E363" s="202"/>
      <c r="F363" s="202"/>
      <c r="G363" s="202"/>
      <c r="H363" s="202">
        <v>54.673255400000002</v>
      </c>
      <c r="I363" s="202">
        <v>50.430387830092201</v>
      </c>
      <c r="J363" s="202">
        <v>100</v>
      </c>
      <c r="K363" s="202">
        <v>0</v>
      </c>
    </row>
    <row r="364" spans="1:11" x14ac:dyDescent="0.25">
      <c r="A364" s="202" t="s">
        <v>263</v>
      </c>
      <c r="B364" s="202" t="s">
        <v>264</v>
      </c>
      <c r="C364" s="202" t="s">
        <v>22</v>
      </c>
      <c r="D364" s="202"/>
      <c r="E364" s="202"/>
      <c r="F364" s="202"/>
      <c r="G364" s="202"/>
      <c r="H364" s="202">
        <v>17339.0652954</v>
      </c>
      <c r="I364" s="202">
        <v>0.80867653731765798</v>
      </c>
      <c r="J364" s="202">
        <v>100</v>
      </c>
      <c r="K364" s="202">
        <v>0</v>
      </c>
    </row>
    <row r="365" spans="1:11" x14ac:dyDescent="0.25">
      <c r="A365" s="202" t="s">
        <v>313</v>
      </c>
      <c r="B365" s="202" t="s">
        <v>314</v>
      </c>
      <c r="C365" s="202" t="s">
        <v>21</v>
      </c>
      <c r="D365" s="202"/>
      <c r="E365" s="202"/>
      <c r="F365" s="202"/>
      <c r="G365" s="202"/>
      <c r="H365" s="202">
        <v>18.7945706</v>
      </c>
      <c r="I365" s="202">
        <v>51.732515865492402</v>
      </c>
      <c r="J365" s="202">
        <v>100</v>
      </c>
      <c r="K365" s="202">
        <v>0</v>
      </c>
    </row>
    <row r="366" spans="1:11" x14ac:dyDescent="0.25">
      <c r="A366" s="202" t="s">
        <v>313</v>
      </c>
      <c r="B366" s="202" t="s">
        <v>314</v>
      </c>
      <c r="C366" s="202" t="s">
        <v>22</v>
      </c>
      <c r="D366" s="202">
        <v>21.123377999999999</v>
      </c>
      <c r="E366" s="202">
        <v>62.639680222742598</v>
      </c>
      <c r="F366" s="202">
        <v>0.45889996702256303</v>
      </c>
      <c r="G366" s="202">
        <v>62.692953620288399</v>
      </c>
      <c r="H366" s="202">
        <v>4581.9229323</v>
      </c>
      <c r="I366" s="202">
        <v>1.67031249171643</v>
      </c>
      <c r="J366" s="202">
        <v>99.541100032977397</v>
      </c>
      <c r="K366" s="202">
        <v>0.289024275795286</v>
      </c>
    </row>
    <row r="367" spans="1:11" x14ac:dyDescent="0.25">
      <c r="A367" s="202" t="s">
        <v>265</v>
      </c>
      <c r="B367" s="202" t="s">
        <v>266</v>
      </c>
      <c r="C367" s="202" t="s">
        <v>21</v>
      </c>
      <c r="D367" s="202"/>
      <c r="E367" s="202"/>
      <c r="F367" s="202"/>
      <c r="G367" s="202"/>
      <c r="H367" s="202">
        <v>1004.3678368</v>
      </c>
      <c r="I367" s="202">
        <v>29.238795385608</v>
      </c>
      <c r="J367" s="202">
        <v>100</v>
      </c>
      <c r="K367" s="202">
        <v>0</v>
      </c>
    </row>
    <row r="368" spans="1:11" x14ac:dyDescent="0.25">
      <c r="A368" s="202" t="s">
        <v>265</v>
      </c>
      <c r="B368" s="202" t="s">
        <v>266</v>
      </c>
      <c r="C368" s="202" t="s">
        <v>22</v>
      </c>
      <c r="D368" s="202">
        <v>66.809657400000006</v>
      </c>
      <c r="E368" s="202">
        <v>99.999999999999901</v>
      </c>
      <c r="F368" s="202">
        <v>9.2268500646018603E-2</v>
      </c>
      <c r="G368" s="202">
        <v>100.153974779263</v>
      </c>
      <c r="H368" s="202">
        <v>72341.061861299997</v>
      </c>
      <c r="I368" s="202">
        <v>1.9696180120293201</v>
      </c>
      <c r="J368" s="202">
        <v>99.907731499354</v>
      </c>
      <c r="K368" s="202">
        <v>9.2495915460571607E-2</v>
      </c>
    </row>
    <row r="369" spans="1:11" x14ac:dyDescent="0.25">
      <c r="A369" s="202" t="s">
        <v>269</v>
      </c>
      <c r="B369" s="202" t="s">
        <v>270</v>
      </c>
      <c r="C369" s="202" t="s">
        <v>21</v>
      </c>
      <c r="D369" s="202">
        <v>34.907491499999999</v>
      </c>
      <c r="E369" s="202">
        <v>70.054441507378101</v>
      </c>
      <c r="F369" s="202">
        <v>18.349488509230302</v>
      </c>
      <c r="G369" s="202">
        <v>52.808025860679301</v>
      </c>
      <c r="H369" s="202">
        <v>155.32937250000001</v>
      </c>
      <c r="I369" s="202">
        <v>29.745443793506901</v>
      </c>
      <c r="J369" s="202">
        <v>81.650511490769702</v>
      </c>
      <c r="K369" s="202">
        <v>11.867656993614901</v>
      </c>
    </row>
    <row r="370" spans="1:11" x14ac:dyDescent="0.25">
      <c r="A370" s="202" t="s">
        <v>269</v>
      </c>
      <c r="B370" s="202" t="s">
        <v>270</v>
      </c>
      <c r="C370" s="202" t="s">
        <v>22</v>
      </c>
      <c r="D370" s="202">
        <v>289.27654589999997</v>
      </c>
      <c r="E370" s="202">
        <v>42.076639984548301</v>
      </c>
      <c r="F370" s="202">
        <v>2.1125695359651799</v>
      </c>
      <c r="G370" s="202">
        <v>42.156167087853298</v>
      </c>
      <c r="H370" s="202">
        <v>13403.837028600001</v>
      </c>
      <c r="I370" s="202">
        <v>2.52808339465534</v>
      </c>
      <c r="J370" s="202">
        <v>97.887430464034793</v>
      </c>
      <c r="K370" s="202">
        <v>0.90979846871736902</v>
      </c>
    </row>
    <row r="371" spans="1:11" x14ac:dyDescent="0.25">
      <c r="A371" s="202" t="s">
        <v>271</v>
      </c>
      <c r="B371" s="202" t="s">
        <v>272</v>
      </c>
      <c r="C371" s="202" t="s">
        <v>21</v>
      </c>
      <c r="D371" s="202"/>
      <c r="E371" s="202"/>
      <c r="F371" s="202"/>
      <c r="G371" s="202"/>
      <c r="H371" s="202">
        <v>179.4747022</v>
      </c>
      <c r="I371" s="202">
        <v>42.726079632253402</v>
      </c>
      <c r="J371" s="202">
        <v>100</v>
      </c>
      <c r="K371" s="202">
        <v>0</v>
      </c>
    </row>
    <row r="372" spans="1:11" x14ac:dyDescent="0.25">
      <c r="A372" s="202" t="s">
        <v>271</v>
      </c>
      <c r="B372" s="202" t="s">
        <v>272</v>
      </c>
      <c r="C372" s="202" t="s">
        <v>22</v>
      </c>
      <c r="D372" s="202">
        <v>73.449044400000005</v>
      </c>
      <c r="E372" s="202">
        <v>72.631090936609297</v>
      </c>
      <c r="F372" s="202">
        <v>0.35351877915385099</v>
      </c>
      <c r="G372" s="202">
        <v>72.000105778684699</v>
      </c>
      <c r="H372" s="202">
        <v>20703.1118432</v>
      </c>
      <c r="I372" s="202">
        <v>1.72396556825595</v>
      </c>
      <c r="J372" s="202">
        <v>99.646481220846198</v>
      </c>
      <c r="K372" s="202">
        <v>0.255436912392486</v>
      </c>
    </row>
    <row r="373" spans="1:11" x14ac:dyDescent="0.25">
      <c r="A373" s="202" t="s">
        <v>273</v>
      </c>
      <c r="B373" s="202" t="s">
        <v>274</v>
      </c>
      <c r="C373" s="202" t="s">
        <v>21</v>
      </c>
      <c r="D373" s="202">
        <v>121.4602254</v>
      </c>
      <c r="E373" s="202">
        <v>58.017159252122497</v>
      </c>
      <c r="F373" s="202">
        <v>37.699425911035497</v>
      </c>
      <c r="G373" s="202">
        <v>37.8876977439459</v>
      </c>
      <c r="H373" s="202">
        <v>200.72034489999999</v>
      </c>
      <c r="I373" s="202">
        <v>41.746044999507703</v>
      </c>
      <c r="J373" s="202">
        <v>62.300574088964503</v>
      </c>
      <c r="K373" s="202">
        <v>22.926666004681302</v>
      </c>
    </row>
    <row r="374" spans="1:11" x14ac:dyDescent="0.25">
      <c r="A374" s="202" t="s">
        <v>273</v>
      </c>
      <c r="B374" s="202" t="s">
        <v>274</v>
      </c>
      <c r="C374" s="202" t="s">
        <v>22</v>
      </c>
      <c r="D374" s="202">
        <v>656.66760139999997</v>
      </c>
      <c r="E374" s="202">
        <v>28.420142119538198</v>
      </c>
      <c r="F374" s="202">
        <v>2.4836567696160201</v>
      </c>
      <c r="G374" s="202">
        <v>28.4479451671214</v>
      </c>
      <c r="H374" s="202">
        <v>25782.879498400001</v>
      </c>
      <c r="I374" s="202">
        <v>2.0023663690306601</v>
      </c>
      <c r="J374" s="202">
        <v>97.516343230383995</v>
      </c>
      <c r="K374" s="202">
        <v>0.724544514851866</v>
      </c>
    </row>
    <row r="375" spans="1:11" x14ac:dyDescent="0.25">
      <c r="A375" s="202" t="s">
        <v>275</v>
      </c>
      <c r="B375" s="202" t="s">
        <v>276</v>
      </c>
      <c r="C375" s="202" t="s">
        <v>21</v>
      </c>
      <c r="D375" s="202"/>
      <c r="E375" s="202"/>
      <c r="F375" s="202"/>
      <c r="G375" s="202"/>
      <c r="H375" s="202">
        <v>46.1722143</v>
      </c>
      <c r="I375" s="202">
        <v>57.816513101446901</v>
      </c>
      <c r="J375" s="202">
        <v>100</v>
      </c>
      <c r="K375" s="202">
        <v>0</v>
      </c>
    </row>
    <row r="376" spans="1:11" x14ac:dyDescent="0.25">
      <c r="A376" s="202" t="s">
        <v>275</v>
      </c>
      <c r="B376" s="202" t="s">
        <v>276</v>
      </c>
      <c r="C376" s="202" t="s">
        <v>22</v>
      </c>
      <c r="D376" s="202"/>
      <c r="E376" s="202"/>
      <c r="F376" s="202"/>
      <c r="G376" s="202"/>
      <c r="H376" s="202">
        <v>17672.704070200001</v>
      </c>
      <c r="I376" s="202">
        <v>2.91283004521914</v>
      </c>
      <c r="J376" s="202">
        <v>100</v>
      </c>
      <c r="K376" s="202">
        <v>3.2338909830222202E-16</v>
      </c>
    </row>
    <row r="377" spans="1:11" x14ac:dyDescent="0.25">
      <c r="A377" s="202" t="s">
        <v>277</v>
      </c>
      <c r="B377" s="202" t="s">
        <v>278</v>
      </c>
      <c r="C377" s="202" t="s">
        <v>21</v>
      </c>
      <c r="D377" s="202">
        <v>15.017879300000001</v>
      </c>
      <c r="E377" s="202">
        <v>100</v>
      </c>
      <c r="F377" s="202">
        <v>6.0961119129403798</v>
      </c>
      <c r="G377" s="202">
        <v>96.109184474762102</v>
      </c>
      <c r="H377" s="202">
        <v>231.33388579999999</v>
      </c>
      <c r="I377" s="202">
        <v>24.463648083714101</v>
      </c>
      <c r="J377" s="202">
        <v>93.903888087059599</v>
      </c>
      <c r="K377" s="202">
        <v>6.2392767366181197</v>
      </c>
    </row>
    <row r="378" spans="1:11" x14ac:dyDescent="0.25">
      <c r="A378" s="202" t="s">
        <v>277</v>
      </c>
      <c r="B378" s="202" t="s">
        <v>278</v>
      </c>
      <c r="C378" s="202" t="s">
        <v>22</v>
      </c>
      <c r="D378" s="202">
        <v>485.76645569999999</v>
      </c>
      <c r="E378" s="202">
        <v>24.810695490564299</v>
      </c>
      <c r="F378" s="202">
        <v>7.3787574909412701</v>
      </c>
      <c r="G378" s="202">
        <v>25.046183822265</v>
      </c>
      <c r="H378" s="202">
        <v>6097.5432179999998</v>
      </c>
      <c r="I378" s="202">
        <v>3.6153549999826602</v>
      </c>
      <c r="J378" s="202">
        <v>92.621242509058703</v>
      </c>
      <c r="K378" s="202">
        <v>1.99532754572964</v>
      </c>
    </row>
    <row r="379" spans="1:11" x14ac:dyDescent="0.25">
      <c r="A379" s="202" t="s">
        <v>279</v>
      </c>
      <c r="B379" s="202" t="s">
        <v>280</v>
      </c>
      <c r="C379" s="202" t="s">
        <v>21</v>
      </c>
      <c r="D379" s="202"/>
      <c r="E379" s="202"/>
      <c r="F379" s="202"/>
      <c r="G379" s="202"/>
      <c r="H379" s="202">
        <v>325.21498430000003</v>
      </c>
      <c r="I379" s="202">
        <v>33.909313450140203</v>
      </c>
      <c r="J379" s="202">
        <v>100</v>
      </c>
      <c r="K379" s="202">
        <v>0</v>
      </c>
    </row>
    <row r="380" spans="1:11" x14ac:dyDescent="0.25">
      <c r="A380" s="202" t="s">
        <v>279</v>
      </c>
      <c r="B380" s="202" t="s">
        <v>280</v>
      </c>
      <c r="C380" s="202" t="s">
        <v>22</v>
      </c>
      <c r="D380" s="202">
        <v>166.232215</v>
      </c>
      <c r="E380" s="202">
        <v>44.173465919532902</v>
      </c>
      <c r="F380" s="202">
        <v>0.59087929087853497</v>
      </c>
      <c r="G380" s="202">
        <v>44.181023871396697</v>
      </c>
      <c r="H380" s="202">
        <v>27966.792171900001</v>
      </c>
      <c r="I380" s="202">
        <v>1.66881303116116</v>
      </c>
      <c r="J380" s="202">
        <v>99.409120709121495</v>
      </c>
      <c r="K380" s="202">
        <v>0.262608218131268</v>
      </c>
    </row>
    <row r="381" spans="1:11" x14ac:dyDescent="0.25">
      <c r="A381" s="202" t="s">
        <v>281</v>
      </c>
      <c r="B381" s="202" t="s">
        <v>282</v>
      </c>
      <c r="C381" s="202" t="s">
        <v>21</v>
      </c>
      <c r="D381" s="202">
        <v>854.28408760000002</v>
      </c>
      <c r="E381" s="202">
        <v>26.923045874129599</v>
      </c>
      <c r="F381" s="202">
        <v>20.5745277509514</v>
      </c>
      <c r="G381" s="202">
        <v>22.5061125180302</v>
      </c>
      <c r="H381" s="202">
        <v>3297.8602431999998</v>
      </c>
      <c r="I381" s="202">
        <v>10.496583543247199</v>
      </c>
      <c r="J381" s="202">
        <v>79.425472249048596</v>
      </c>
      <c r="K381" s="202">
        <v>5.83002685985028</v>
      </c>
    </row>
    <row r="382" spans="1:11" x14ac:dyDescent="0.25">
      <c r="A382" s="202" t="s">
        <v>281</v>
      </c>
      <c r="B382" s="202" t="s">
        <v>282</v>
      </c>
      <c r="C382" s="202" t="s">
        <v>22</v>
      </c>
      <c r="D382" s="202">
        <v>2609.9965732999999</v>
      </c>
      <c r="E382" s="202">
        <v>17.749083410883401</v>
      </c>
      <c r="F382" s="202">
        <v>12.4305451262742</v>
      </c>
      <c r="G382" s="202">
        <v>17.919991941765101</v>
      </c>
      <c r="H382" s="202">
        <v>18386.641520900001</v>
      </c>
      <c r="I382" s="202">
        <v>4.4009078321321198</v>
      </c>
      <c r="J382" s="202">
        <v>87.569454873725803</v>
      </c>
      <c r="K382" s="202">
        <v>2.54375534044138</v>
      </c>
    </row>
    <row r="383" spans="1:11" x14ac:dyDescent="0.25">
      <c r="A383" s="202" t="s">
        <v>283</v>
      </c>
      <c r="B383" s="202" t="s">
        <v>284</v>
      </c>
      <c r="C383" s="202" t="s">
        <v>21</v>
      </c>
      <c r="D383" s="202">
        <v>550.01703429999998</v>
      </c>
      <c r="E383" s="202">
        <v>39.162401895118101</v>
      </c>
      <c r="F383" s="202">
        <v>28.630313259948299</v>
      </c>
      <c r="G383" s="202">
        <v>27.279551438428999</v>
      </c>
      <c r="H383" s="202">
        <v>1371.083267</v>
      </c>
      <c r="I383" s="202">
        <v>14.2793857026039</v>
      </c>
      <c r="J383" s="202">
        <v>71.369686740051705</v>
      </c>
      <c r="K383" s="202">
        <v>10.9433309707214</v>
      </c>
    </row>
    <row r="384" spans="1:11" x14ac:dyDescent="0.25">
      <c r="A384" s="202" t="s">
        <v>283</v>
      </c>
      <c r="B384" s="202" t="s">
        <v>284</v>
      </c>
      <c r="C384" s="202" t="s">
        <v>22</v>
      </c>
      <c r="D384" s="202">
        <v>1326.0838332999999</v>
      </c>
      <c r="E384" s="202">
        <v>25.653085511618301</v>
      </c>
      <c r="F384" s="202">
        <v>7.8076878509605798</v>
      </c>
      <c r="G384" s="202">
        <v>25.7283313651449</v>
      </c>
      <c r="H384" s="202">
        <v>15658.2508201</v>
      </c>
      <c r="I384" s="202">
        <v>3.0392932793404501</v>
      </c>
      <c r="J384" s="202">
        <v>92.192312149039395</v>
      </c>
      <c r="K384" s="202">
        <v>2.1789103184697902</v>
      </c>
    </row>
    <row r="385" spans="1:11" x14ac:dyDescent="0.25">
      <c r="A385" s="202" t="s">
        <v>285</v>
      </c>
      <c r="B385" s="202" t="s">
        <v>286</v>
      </c>
      <c r="C385" s="202" t="s">
        <v>21</v>
      </c>
      <c r="D385" s="202"/>
      <c r="E385" s="202"/>
      <c r="F385" s="202"/>
      <c r="G385" s="202"/>
      <c r="H385" s="202">
        <v>65.190789100000003</v>
      </c>
      <c r="I385" s="202">
        <v>32.630569606738</v>
      </c>
      <c r="J385" s="202">
        <v>100</v>
      </c>
      <c r="K385" s="202">
        <v>0</v>
      </c>
    </row>
    <row r="386" spans="1:11" x14ac:dyDescent="0.25">
      <c r="A386" s="202" t="s">
        <v>285</v>
      </c>
      <c r="B386" s="202" t="s">
        <v>286</v>
      </c>
      <c r="C386" s="202" t="s">
        <v>22</v>
      </c>
      <c r="D386" s="202">
        <v>9.4315017000000001</v>
      </c>
      <c r="E386" s="202">
        <v>100</v>
      </c>
      <c r="F386" s="202">
        <v>0.13971508694874399</v>
      </c>
      <c r="G386" s="202">
        <v>100.14225236989201</v>
      </c>
      <c r="H386" s="202">
        <v>6741.0933742999996</v>
      </c>
      <c r="I386" s="202">
        <v>1.4621337167383901</v>
      </c>
      <c r="J386" s="202">
        <v>99.860284913051203</v>
      </c>
      <c r="K386" s="202">
        <v>0.140109589205408</v>
      </c>
    </row>
    <row r="387" spans="1:11" x14ac:dyDescent="0.25">
      <c r="A387" s="202" t="s">
        <v>287</v>
      </c>
      <c r="B387" s="202" t="s">
        <v>288</v>
      </c>
      <c r="C387" s="202" t="s">
        <v>21</v>
      </c>
      <c r="D387" s="202">
        <v>47.449765300000003</v>
      </c>
      <c r="E387" s="202">
        <v>60.5422248222918</v>
      </c>
      <c r="F387" s="202">
        <v>16.9536836787555</v>
      </c>
      <c r="G387" s="202">
        <v>50.760126865437599</v>
      </c>
      <c r="H387" s="202">
        <v>232.42902799999999</v>
      </c>
      <c r="I387" s="202">
        <v>25.426602686064498</v>
      </c>
      <c r="J387" s="202">
        <v>83.046316321244504</v>
      </c>
      <c r="K387" s="202">
        <v>10.3625443305784</v>
      </c>
    </row>
    <row r="388" spans="1:11" x14ac:dyDescent="0.25">
      <c r="A388" s="202" t="s">
        <v>287</v>
      </c>
      <c r="B388" s="202" t="s">
        <v>288</v>
      </c>
      <c r="C388" s="202" t="s">
        <v>22</v>
      </c>
      <c r="D388" s="202">
        <v>43.762558400000003</v>
      </c>
      <c r="E388" s="202">
        <v>43.642515391206402</v>
      </c>
      <c r="F388" s="202">
        <v>0.359007778687088</v>
      </c>
      <c r="G388" s="202">
        <v>43.848837537789002</v>
      </c>
      <c r="H388" s="202">
        <v>12146.101003899999</v>
      </c>
      <c r="I388" s="202">
        <v>2.7959450304734501</v>
      </c>
      <c r="J388" s="202">
        <v>99.640992221312899</v>
      </c>
      <c r="K388" s="202">
        <v>0.1579879265703</v>
      </c>
    </row>
    <row r="389" spans="1:11" x14ac:dyDescent="0.25">
      <c r="A389" s="202" t="s">
        <v>289</v>
      </c>
      <c r="B389" s="202" t="s">
        <v>290</v>
      </c>
      <c r="C389" s="202" t="s">
        <v>21</v>
      </c>
      <c r="D389" s="202">
        <v>116.6637604</v>
      </c>
      <c r="E389" s="202">
        <v>54.330070045401897</v>
      </c>
      <c r="F389" s="202">
        <v>4.7582625166175401</v>
      </c>
      <c r="G389" s="202">
        <v>51.237544908450197</v>
      </c>
      <c r="H389" s="202">
        <v>2335.1505308999999</v>
      </c>
      <c r="I389" s="202">
        <v>16.2476982191743</v>
      </c>
      <c r="J389" s="202">
        <v>95.241737483382494</v>
      </c>
      <c r="K389" s="202">
        <v>2.5598198418411302</v>
      </c>
    </row>
    <row r="390" spans="1:11" x14ac:dyDescent="0.25">
      <c r="A390" s="202" t="s">
        <v>289</v>
      </c>
      <c r="B390" s="202" t="s">
        <v>290</v>
      </c>
      <c r="C390" s="202" t="s">
        <v>22</v>
      </c>
      <c r="D390" s="202">
        <v>1748.6559795999999</v>
      </c>
      <c r="E390" s="202">
        <v>16.2567296485587</v>
      </c>
      <c r="F390" s="202">
        <v>10.657429678791299</v>
      </c>
      <c r="G390" s="202">
        <v>15.890961491458199</v>
      </c>
      <c r="H390" s="202">
        <v>14659.2025032</v>
      </c>
      <c r="I390" s="202">
        <v>3.48465199259349</v>
      </c>
      <c r="J390" s="202">
        <v>89.342570321208697</v>
      </c>
      <c r="K390" s="202">
        <v>1.89558912414</v>
      </c>
    </row>
    <row r="391" spans="1:11" x14ac:dyDescent="0.25">
      <c r="A391" s="202" t="s">
        <v>291</v>
      </c>
      <c r="B391" s="202" t="s">
        <v>292</v>
      </c>
      <c r="C391" s="202" t="s">
        <v>21</v>
      </c>
      <c r="D391" s="202">
        <v>38.202510599999997</v>
      </c>
      <c r="E391" s="202">
        <v>100</v>
      </c>
      <c r="F391" s="202">
        <v>17.800425590176999</v>
      </c>
      <c r="G391" s="202">
        <v>87.250070049036907</v>
      </c>
      <c r="H391" s="202">
        <v>176.4132041</v>
      </c>
      <c r="I391" s="202">
        <v>56.166141088787803</v>
      </c>
      <c r="J391" s="202">
        <v>82.199574409823001</v>
      </c>
      <c r="K391" s="202">
        <v>18.894117041316601</v>
      </c>
    </row>
    <row r="392" spans="1:11" x14ac:dyDescent="0.25">
      <c r="A392" s="202" t="s">
        <v>291</v>
      </c>
      <c r="B392" s="202" t="s">
        <v>292</v>
      </c>
      <c r="C392" s="202" t="s">
        <v>22</v>
      </c>
      <c r="D392" s="202">
        <v>232.40618699999999</v>
      </c>
      <c r="E392" s="202">
        <v>68.9897451420957</v>
      </c>
      <c r="F392" s="202">
        <v>0.62023578857624695</v>
      </c>
      <c r="G392" s="202">
        <v>69.182051922427803</v>
      </c>
      <c r="H392" s="202">
        <v>37238.212452</v>
      </c>
      <c r="I392" s="202">
        <v>2.6680808347921698</v>
      </c>
      <c r="J392" s="202">
        <v>99.379764211423705</v>
      </c>
      <c r="K392" s="202">
        <v>0.43176983634357902</v>
      </c>
    </row>
    <row r="393" spans="1:11" x14ac:dyDescent="0.25">
      <c r="A393" s="202" t="s">
        <v>293</v>
      </c>
      <c r="B393" s="202" t="s">
        <v>294</v>
      </c>
      <c r="C393" s="202" t="s">
        <v>21</v>
      </c>
      <c r="D393" s="202"/>
      <c r="E393" s="202"/>
      <c r="F393" s="202"/>
      <c r="G393" s="202"/>
      <c r="H393" s="202">
        <v>135.26221340000001</v>
      </c>
      <c r="I393" s="202">
        <v>43.7249081321822</v>
      </c>
      <c r="J393" s="202">
        <v>100</v>
      </c>
      <c r="K393" s="202">
        <v>4.85443997579683E-15</v>
      </c>
    </row>
    <row r="394" spans="1:11" x14ac:dyDescent="0.25">
      <c r="A394" s="202" t="s">
        <v>293</v>
      </c>
      <c r="B394" s="202" t="s">
        <v>294</v>
      </c>
      <c r="C394" s="202" t="s">
        <v>22</v>
      </c>
      <c r="D394" s="202"/>
      <c r="E394" s="202"/>
      <c r="F394" s="202"/>
      <c r="G394" s="202"/>
      <c r="H394" s="202">
        <v>34084.899786900001</v>
      </c>
      <c r="I394" s="202">
        <v>2.54060130405498</v>
      </c>
      <c r="J394" s="202">
        <v>100</v>
      </c>
      <c r="K394" s="202">
        <v>0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577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15</v>
      </c>
      <c r="E404" s="5" t="s">
        <v>16</v>
      </c>
      <c r="F404" s="5" t="s">
        <v>17</v>
      </c>
      <c r="G404" s="5" t="s">
        <v>18</v>
      </c>
      <c r="H404" s="5" t="s">
        <v>11</v>
      </c>
      <c r="I404" s="5" t="s">
        <v>12</v>
      </c>
      <c r="J404" s="5" t="s">
        <v>13</v>
      </c>
      <c r="K404" s="5" t="s">
        <v>14</v>
      </c>
    </row>
    <row r="405" spans="1:11" x14ac:dyDescent="0.25">
      <c r="A405" s="203" t="s">
        <v>77</v>
      </c>
      <c r="B405" s="203" t="s">
        <v>78</v>
      </c>
      <c r="C405" s="203" t="s">
        <v>21</v>
      </c>
      <c r="D405" s="203">
        <v>13.582304799999999</v>
      </c>
      <c r="E405" s="203"/>
      <c r="F405" s="203">
        <v>100</v>
      </c>
      <c r="G405" s="203"/>
      <c r="H405" s="203"/>
      <c r="I405" s="203"/>
      <c r="J405" s="203"/>
      <c r="K405" s="203"/>
    </row>
    <row r="406" spans="1:11" x14ac:dyDescent="0.25">
      <c r="A406" s="203" t="s">
        <v>77</v>
      </c>
      <c r="B406" s="203" t="s">
        <v>78</v>
      </c>
      <c r="C406" s="203" t="s">
        <v>22</v>
      </c>
      <c r="D406" s="203">
        <v>144.7016485</v>
      </c>
      <c r="E406" s="203"/>
      <c r="F406" s="203">
        <v>100</v>
      </c>
      <c r="G406" s="203"/>
      <c r="H406" s="203"/>
      <c r="I406" s="203"/>
      <c r="J406" s="203"/>
      <c r="K406" s="203"/>
    </row>
    <row r="407" spans="1:11" x14ac:dyDescent="0.25">
      <c r="A407" s="203" t="s">
        <v>79</v>
      </c>
      <c r="B407" s="203" t="s">
        <v>80</v>
      </c>
      <c r="C407" s="203" t="s">
        <v>21</v>
      </c>
      <c r="D407" s="203">
        <v>47.557789999999997</v>
      </c>
      <c r="E407" s="203"/>
      <c r="F407" s="203">
        <v>82.352941176470594</v>
      </c>
      <c r="G407" s="203"/>
      <c r="H407" s="203">
        <v>10.190955000000001</v>
      </c>
      <c r="I407" s="203"/>
      <c r="J407" s="203">
        <v>17.647058823529399</v>
      </c>
      <c r="K407" s="203"/>
    </row>
    <row r="408" spans="1:11" x14ac:dyDescent="0.25">
      <c r="A408" s="203" t="s">
        <v>79</v>
      </c>
      <c r="B408" s="203" t="s">
        <v>80</v>
      </c>
      <c r="C408" s="203" t="s">
        <v>22</v>
      </c>
      <c r="D408" s="203">
        <v>281.94975499999998</v>
      </c>
      <c r="E408" s="203"/>
      <c r="F408" s="203">
        <v>90.2173913043478</v>
      </c>
      <c r="G408" s="203"/>
      <c r="H408" s="203">
        <v>30.572865</v>
      </c>
      <c r="I408" s="203"/>
      <c r="J408" s="203">
        <v>9.7826086956521703</v>
      </c>
      <c r="K408" s="203"/>
    </row>
    <row r="409" spans="1:11" x14ac:dyDescent="0.25">
      <c r="A409" s="203" t="s">
        <v>81</v>
      </c>
      <c r="B409" s="203" t="s">
        <v>82</v>
      </c>
      <c r="C409" s="203" t="s">
        <v>21</v>
      </c>
      <c r="D409" s="203">
        <v>79.648144799999997</v>
      </c>
      <c r="E409" s="203"/>
      <c r="F409" s="203">
        <v>89.3334196472413</v>
      </c>
      <c r="G409" s="203"/>
      <c r="H409" s="203">
        <v>9.5101400999999992</v>
      </c>
      <c r="I409" s="203"/>
      <c r="J409" s="203">
        <v>10.6665803527587</v>
      </c>
      <c r="K409" s="203"/>
    </row>
    <row r="410" spans="1:11" x14ac:dyDescent="0.25">
      <c r="A410" s="203" t="s">
        <v>81</v>
      </c>
      <c r="B410" s="203" t="s">
        <v>82</v>
      </c>
      <c r="C410" s="203" t="s">
        <v>22</v>
      </c>
      <c r="D410" s="203">
        <v>218.94536869999999</v>
      </c>
      <c r="E410" s="203"/>
      <c r="F410" s="203">
        <v>88.785524928742007</v>
      </c>
      <c r="G410" s="203"/>
      <c r="H410" s="203">
        <v>27.654928900000002</v>
      </c>
      <c r="I410" s="203"/>
      <c r="J410" s="203">
        <v>11.214475071258001</v>
      </c>
      <c r="K410" s="203"/>
    </row>
    <row r="411" spans="1:11" x14ac:dyDescent="0.25">
      <c r="A411" s="203" t="s">
        <v>85</v>
      </c>
      <c r="B411" s="203" t="s">
        <v>86</v>
      </c>
      <c r="C411" s="203" t="s">
        <v>21</v>
      </c>
      <c r="D411" s="203">
        <v>401.28804889999998</v>
      </c>
      <c r="E411" s="203"/>
      <c r="F411" s="203">
        <v>90.743554997839396</v>
      </c>
      <c r="G411" s="203"/>
      <c r="H411" s="203">
        <v>40.934044900000004</v>
      </c>
      <c r="I411" s="203"/>
      <c r="J411" s="203">
        <v>9.2564450021605893</v>
      </c>
      <c r="K411" s="203"/>
    </row>
    <row r="412" spans="1:11" x14ac:dyDescent="0.25">
      <c r="A412" s="203" t="s">
        <v>85</v>
      </c>
      <c r="B412" s="203" t="s">
        <v>86</v>
      </c>
      <c r="C412" s="203" t="s">
        <v>22</v>
      </c>
      <c r="D412" s="203">
        <v>2264.1197689000001</v>
      </c>
      <c r="E412" s="203"/>
      <c r="F412" s="203">
        <v>91.053264019378204</v>
      </c>
      <c r="G412" s="203"/>
      <c r="H412" s="203">
        <v>222.46848610000001</v>
      </c>
      <c r="I412" s="203"/>
      <c r="J412" s="203">
        <v>8.9467359806217708</v>
      </c>
      <c r="K412" s="203"/>
    </row>
    <row r="413" spans="1:11" x14ac:dyDescent="0.25">
      <c r="A413" s="203" t="s">
        <v>97</v>
      </c>
      <c r="B413" s="203" t="s">
        <v>98</v>
      </c>
      <c r="C413" s="203" t="s">
        <v>21</v>
      </c>
      <c r="D413" s="203">
        <v>64.760193000000001</v>
      </c>
      <c r="E413" s="203"/>
      <c r="F413" s="203">
        <v>87.155843413263696</v>
      </c>
      <c r="G413" s="203"/>
      <c r="H413" s="203">
        <v>9.5437095999999997</v>
      </c>
      <c r="I413" s="203"/>
      <c r="J413" s="203">
        <v>12.8441565867363</v>
      </c>
      <c r="K413" s="203"/>
    </row>
    <row r="414" spans="1:11" x14ac:dyDescent="0.25">
      <c r="A414" s="203" t="s">
        <v>97</v>
      </c>
      <c r="B414" s="203" t="s">
        <v>98</v>
      </c>
      <c r="C414" s="203" t="s">
        <v>22</v>
      </c>
      <c r="D414" s="203">
        <v>1056.2589883999999</v>
      </c>
      <c r="E414" s="203"/>
      <c r="F414" s="203">
        <v>90.012638136404306</v>
      </c>
      <c r="G414" s="203"/>
      <c r="H414" s="203">
        <v>117.1973287</v>
      </c>
      <c r="I414" s="203"/>
      <c r="J414" s="203">
        <v>9.9873618635956998</v>
      </c>
      <c r="K414" s="203"/>
    </row>
    <row r="415" spans="1:11" x14ac:dyDescent="0.25">
      <c r="A415" s="203" t="s">
        <v>113</v>
      </c>
      <c r="B415" s="203" t="s">
        <v>114</v>
      </c>
      <c r="C415" s="203" t="s">
        <v>21</v>
      </c>
      <c r="D415" s="203">
        <v>338.20931819999998</v>
      </c>
      <c r="E415" s="203"/>
      <c r="F415" s="203">
        <v>81.804050229125195</v>
      </c>
      <c r="G415" s="203"/>
      <c r="H415" s="203">
        <v>75.229035100000004</v>
      </c>
      <c r="I415" s="203"/>
      <c r="J415" s="203">
        <v>18.195949770874801</v>
      </c>
      <c r="K415" s="203"/>
    </row>
    <row r="416" spans="1:11" x14ac:dyDescent="0.25">
      <c r="A416" s="203" t="s">
        <v>113</v>
      </c>
      <c r="B416" s="203" t="s">
        <v>114</v>
      </c>
      <c r="C416" s="203" t="s">
        <v>22</v>
      </c>
      <c r="D416" s="203">
        <v>2370.6908632</v>
      </c>
      <c r="E416" s="203"/>
      <c r="F416" s="203">
        <v>90.555628940050894</v>
      </c>
      <c r="G416" s="203"/>
      <c r="H416" s="203">
        <v>247.24784579999999</v>
      </c>
      <c r="I416" s="203"/>
      <c r="J416" s="203">
        <v>9.4443710599490593</v>
      </c>
      <c r="K416" s="203"/>
    </row>
    <row r="417" spans="1:11" x14ac:dyDescent="0.25">
      <c r="A417" s="203" t="s">
        <v>115</v>
      </c>
      <c r="B417" s="203" t="s">
        <v>116</v>
      </c>
      <c r="C417" s="203" t="s">
        <v>21</v>
      </c>
      <c r="D417" s="203">
        <v>95.6455172</v>
      </c>
      <c r="E417" s="203"/>
      <c r="F417" s="203">
        <v>54.081632653061199</v>
      </c>
      <c r="G417" s="203"/>
      <c r="H417" s="203">
        <v>81.208457999999993</v>
      </c>
      <c r="I417" s="203"/>
      <c r="J417" s="203">
        <v>45.918367346938801</v>
      </c>
      <c r="K417" s="203"/>
    </row>
    <row r="418" spans="1:11" x14ac:dyDescent="0.25">
      <c r="A418" s="203" t="s">
        <v>115</v>
      </c>
      <c r="B418" s="203" t="s">
        <v>116</v>
      </c>
      <c r="C418" s="203" t="s">
        <v>22</v>
      </c>
      <c r="D418" s="203">
        <v>566.65457360000005</v>
      </c>
      <c r="E418" s="203"/>
      <c r="F418" s="203">
        <v>59.133709981167598</v>
      </c>
      <c r="G418" s="203"/>
      <c r="H418" s="203">
        <v>391.60523080000002</v>
      </c>
      <c r="I418" s="203"/>
      <c r="J418" s="203">
        <v>40.866290018832402</v>
      </c>
      <c r="K418" s="203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578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204" t="s">
        <v>19</v>
      </c>
      <c r="B429" s="204" t="s">
        <v>20</v>
      </c>
      <c r="C429" s="204" t="s">
        <v>21</v>
      </c>
      <c r="D429" s="204">
        <v>226.61634269999999</v>
      </c>
      <c r="E429" s="204"/>
      <c r="F429" s="204">
        <v>17.881714908243101</v>
      </c>
      <c r="G429" s="204"/>
      <c r="H429" s="204">
        <v>1040.6913168999999</v>
      </c>
      <c r="I429" s="204"/>
      <c r="J429" s="204">
        <v>82.118285091756903</v>
      </c>
      <c r="K429" s="204"/>
    </row>
    <row r="430" spans="1:11" x14ac:dyDescent="0.25">
      <c r="A430" s="204" t="s">
        <v>19</v>
      </c>
      <c r="B430" s="204" t="s">
        <v>20</v>
      </c>
      <c r="C430" s="204" t="s">
        <v>22</v>
      </c>
      <c r="D430" s="204">
        <v>1036.7466853000001</v>
      </c>
      <c r="E430" s="204"/>
      <c r="F430" s="204">
        <v>13.0571517875051</v>
      </c>
      <c r="G430" s="204"/>
      <c r="H430" s="204">
        <v>6903.3209662999998</v>
      </c>
      <c r="I430" s="204"/>
      <c r="J430" s="204">
        <v>86.942848212494894</v>
      </c>
      <c r="K430" s="204"/>
    </row>
    <row r="431" spans="1:11" x14ac:dyDescent="0.25">
      <c r="A431" s="204" t="s">
        <v>32</v>
      </c>
      <c r="B431" s="204" t="s">
        <v>33</v>
      </c>
      <c r="C431" s="204" t="s">
        <v>21</v>
      </c>
      <c r="D431" s="204">
        <v>94.206540599999997</v>
      </c>
      <c r="E431" s="204">
        <v>46.734664773965001</v>
      </c>
      <c r="F431" s="204">
        <v>19.3306844822493</v>
      </c>
      <c r="G431" s="204">
        <v>37.950163992786898</v>
      </c>
      <c r="H431" s="204">
        <v>393.13543989999999</v>
      </c>
      <c r="I431" s="204">
        <v>17.347670834818501</v>
      </c>
      <c r="J431" s="204">
        <v>80.669315517750704</v>
      </c>
      <c r="K431" s="204">
        <v>9.0939490621159305</v>
      </c>
    </row>
    <row r="432" spans="1:11" x14ac:dyDescent="0.25">
      <c r="A432" s="204" t="s">
        <v>32</v>
      </c>
      <c r="B432" s="204" t="s">
        <v>33</v>
      </c>
      <c r="C432" s="204" t="s">
        <v>22</v>
      </c>
      <c r="D432" s="204">
        <v>681.68656229999999</v>
      </c>
      <c r="E432" s="204">
        <v>19.551294705643599</v>
      </c>
      <c r="F432" s="204">
        <v>9.0004299880760996</v>
      </c>
      <c r="G432" s="204">
        <v>19.776479382972699</v>
      </c>
      <c r="H432" s="204">
        <v>6892.2467187000002</v>
      </c>
      <c r="I432" s="204">
        <v>2.5846634937020401</v>
      </c>
      <c r="J432" s="204">
        <v>90.999570011923893</v>
      </c>
      <c r="K432" s="204">
        <v>1.95601823254498</v>
      </c>
    </row>
    <row r="433" spans="1:11" x14ac:dyDescent="0.25">
      <c r="A433" s="204" t="s">
        <v>34</v>
      </c>
      <c r="B433" s="204" t="s">
        <v>35</v>
      </c>
      <c r="C433" s="204" t="s">
        <v>21</v>
      </c>
      <c r="D433" s="204">
        <v>55.454398099999999</v>
      </c>
      <c r="E433" s="204">
        <v>35.992976521965197</v>
      </c>
      <c r="F433" s="204">
        <v>34.638150650844402</v>
      </c>
      <c r="G433" s="204">
        <v>29.0845479560904</v>
      </c>
      <c r="H433" s="204">
        <v>104.6419034</v>
      </c>
      <c r="I433" s="204">
        <v>25.345214108404502</v>
      </c>
      <c r="J433" s="204">
        <v>65.361849349155605</v>
      </c>
      <c r="K433" s="204">
        <v>15.4131953692614</v>
      </c>
    </row>
    <row r="434" spans="1:11" x14ac:dyDescent="0.25">
      <c r="A434" s="204" t="s">
        <v>34</v>
      </c>
      <c r="B434" s="204" t="s">
        <v>35</v>
      </c>
      <c r="C434" s="204" t="s">
        <v>22</v>
      </c>
      <c r="D434" s="204">
        <v>1048.3120322</v>
      </c>
      <c r="E434" s="204">
        <v>10.8785140739109</v>
      </c>
      <c r="F434" s="204">
        <v>28.999944091471601</v>
      </c>
      <c r="G434" s="204">
        <v>10.592862838048299</v>
      </c>
      <c r="H434" s="204">
        <v>2566.5640134</v>
      </c>
      <c r="I434" s="204">
        <v>4.9397947627856098</v>
      </c>
      <c r="J434" s="204">
        <v>71.000055908528395</v>
      </c>
      <c r="K434" s="204">
        <v>4.3266505376811804</v>
      </c>
    </row>
    <row r="435" spans="1:11" x14ac:dyDescent="0.25">
      <c r="A435" s="204" t="s">
        <v>36</v>
      </c>
      <c r="B435" s="204" t="s">
        <v>37</v>
      </c>
      <c r="C435" s="204" t="s">
        <v>21</v>
      </c>
      <c r="D435" s="204">
        <v>14.711800999999999</v>
      </c>
      <c r="E435" s="204">
        <v>26.557963848664699</v>
      </c>
      <c r="F435" s="204">
        <v>27.0833333333333</v>
      </c>
      <c r="G435" s="204">
        <v>22.0557305813997</v>
      </c>
      <c r="H435" s="204">
        <v>39.608694999999997</v>
      </c>
      <c r="I435" s="204">
        <v>16.061107797205899</v>
      </c>
      <c r="J435" s="204">
        <v>72.9166666666667</v>
      </c>
      <c r="K435" s="204">
        <v>8.1921285016627508</v>
      </c>
    </row>
    <row r="436" spans="1:11" x14ac:dyDescent="0.25">
      <c r="A436" s="204" t="s">
        <v>36</v>
      </c>
      <c r="B436" s="204" t="s">
        <v>37</v>
      </c>
      <c r="C436" s="204" t="s">
        <v>22</v>
      </c>
      <c r="D436" s="204">
        <v>169.75155000000001</v>
      </c>
      <c r="E436" s="204">
        <v>11.1211510195663</v>
      </c>
      <c r="F436" s="204">
        <v>29.761904761904798</v>
      </c>
      <c r="G436" s="204">
        <v>11.505310811566501</v>
      </c>
      <c r="H436" s="204">
        <v>400.61365799999999</v>
      </c>
      <c r="I436" s="204">
        <v>7.9208958952867299</v>
      </c>
      <c r="J436" s="204">
        <v>70.238095238095198</v>
      </c>
      <c r="K436" s="204">
        <v>4.8751316998162997</v>
      </c>
    </row>
    <row r="437" spans="1:11" x14ac:dyDescent="0.25">
      <c r="A437" s="204" t="s">
        <v>38</v>
      </c>
      <c r="B437" s="204" t="s">
        <v>39</v>
      </c>
      <c r="C437" s="204" t="s">
        <v>21</v>
      </c>
      <c r="D437" s="204">
        <v>33.015836200000003</v>
      </c>
      <c r="E437" s="204">
        <v>70.233464493345394</v>
      </c>
      <c r="F437" s="204">
        <v>6.9772690633986896</v>
      </c>
      <c r="G437" s="204">
        <v>64.749302738410805</v>
      </c>
      <c r="H437" s="204">
        <v>440.17554999999999</v>
      </c>
      <c r="I437" s="204">
        <v>14.810715348228699</v>
      </c>
      <c r="J437" s="204">
        <v>93.022730936601306</v>
      </c>
      <c r="K437" s="204">
        <v>4.8565904518676302</v>
      </c>
    </row>
    <row r="438" spans="1:11" x14ac:dyDescent="0.25">
      <c r="A438" s="204" t="s">
        <v>38</v>
      </c>
      <c r="B438" s="204" t="s">
        <v>39</v>
      </c>
      <c r="C438" s="204" t="s">
        <v>22</v>
      </c>
      <c r="D438" s="204">
        <v>378.17917449999999</v>
      </c>
      <c r="E438" s="204">
        <v>16.932668778706901</v>
      </c>
      <c r="F438" s="204">
        <v>5.8756853474833797</v>
      </c>
      <c r="G438" s="204">
        <v>16.952934556547302</v>
      </c>
      <c r="H438" s="204">
        <v>6058.1623267000004</v>
      </c>
      <c r="I438" s="204">
        <v>2.0324912355862201</v>
      </c>
      <c r="J438" s="204">
        <v>94.124314652516603</v>
      </c>
      <c r="K438" s="204">
        <v>1.0582824378428199</v>
      </c>
    </row>
    <row r="439" spans="1:11" x14ac:dyDescent="0.25">
      <c r="A439" s="204" t="s">
        <v>40</v>
      </c>
      <c r="B439" s="204" t="s">
        <v>41</v>
      </c>
      <c r="C439" s="204" t="s">
        <v>21</v>
      </c>
      <c r="D439" s="204">
        <v>4.3187331000000002</v>
      </c>
      <c r="E439" s="204">
        <v>73.898531161325806</v>
      </c>
      <c r="F439" s="204">
        <v>3.7978325336898</v>
      </c>
      <c r="G439" s="204">
        <v>72.046563826119097</v>
      </c>
      <c r="H439" s="204">
        <v>109.3969998</v>
      </c>
      <c r="I439" s="204">
        <v>13.04142183591</v>
      </c>
      <c r="J439" s="204">
        <v>96.2021674663102</v>
      </c>
      <c r="K439" s="204">
        <v>2.8442268115759002</v>
      </c>
    </row>
    <row r="440" spans="1:11" x14ac:dyDescent="0.25">
      <c r="A440" s="204" t="s">
        <v>40</v>
      </c>
      <c r="B440" s="204" t="s">
        <v>41</v>
      </c>
      <c r="C440" s="204" t="s">
        <v>22</v>
      </c>
      <c r="D440" s="204">
        <v>9.9461732000000005</v>
      </c>
      <c r="E440" s="204">
        <v>50.3128656724287</v>
      </c>
      <c r="F440" s="204">
        <v>1.70381301621805</v>
      </c>
      <c r="G440" s="204">
        <v>50.0724364647876</v>
      </c>
      <c r="H440" s="204">
        <v>573.81349439999997</v>
      </c>
      <c r="I440" s="204">
        <v>2.6927579590255899</v>
      </c>
      <c r="J440" s="204">
        <v>98.296186983781993</v>
      </c>
      <c r="K440" s="204">
        <v>0.86792856997120704</v>
      </c>
    </row>
    <row r="441" spans="1:11" x14ac:dyDescent="0.25">
      <c r="A441" s="204" t="s">
        <v>42</v>
      </c>
      <c r="B441" s="204" t="s">
        <v>43</v>
      </c>
      <c r="C441" s="204" t="s">
        <v>21</v>
      </c>
      <c r="D441" s="204">
        <v>28.6782757</v>
      </c>
      <c r="E441" s="204">
        <v>36.718692005416003</v>
      </c>
      <c r="F441" s="204">
        <v>10.599237455803101</v>
      </c>
      <c r="G441" s="204">
        <v>36.003074740410902</v>
      </c>
      <c r="H441" s="204">
        <v>241.89095929999999</v>
      </c>
      <c r="I441" s="204">
        <v>14.252090332106</v>
      </c>
      <c r="J441" s="204">
        <v>89.400762544196894</v>
      </c>
      <c r="K441" s="204">
        <v>4.2684774430642003</v>
      </c>
    </row>
    <row r="442" spans="1:11" x14ac:dyDescent="0.25">
      <c r="A442" s="204" t="s">
        <v>42</v>
      </c>
      <c r="B442" s="204" t="s">
        <v>43</v>
      </c>
      <c r="C442" s="204" t="s">
        <v>22</v>
      </c>
      <c r="D442" s="204">
        <v>76.729504599999999</v>
      </c>
      <c r="E442" s="204">
        <v>27.9871635569015</v>
      </c>
      <c r="F442" s="204">
        <v>5.4785217168124101</v>
      </c>
      <c r="G442" s="204">
        <v>27.819326224534699</v>
      </c>
      <c r="H442" s="204">
        <v>1323.8217493</v>
      </c>
      <c r="I442" s="204">
        <v>2.88795964894216</v>
      </c>
      <c r="J442" s="204">
        <v>94.521478283187605</v>
      </c>
      <c r="K442" s="204">
        <v>1.6124248756624799</v>
      </c>
    </row>
    <row r="443" spans="1:11" x14ac:dyDescent="0.25">
      <c r="A443" s="204" t="s">
        <v>44</v>
      </c>
      <c r="B443" s="204" t="s">
        <v>45</v>
      </c>
      <c r="C443" s="204" t="s">
        <v>21</v>
      </c>
      <c r="D443" s="204"/>
      <c r="E443" s="204"/>
      <c r="F443" s="204"/>
      <c r="G443" s="204"/>
      <c r="H443" s="204">
        <v>112.918345</v>
      </c>
      <c r="I443" s="204">
        <v>21.143150089632599</v>
      </c>
      <c r="J443" s="204">
        <v>100</v>
      </c>
      <c r="K443" s="204">
        <v>0</v>
      </c>
    </row>
    <row r="444" spans="1:11" x14ac:dyDescent="0.25">
      <c r="A444" s="204" t="s">
        <v>44</v>
      </c>
      <c r="B444" s="204" t="s">
        <v>45</v>
      </c>
      <c r="C444" s="204" t="s">
        <v>22</v>
      </c>
      <c r="D444" s="204">
        <v>16.298384800000001</v>
      </c>
      <c r="E444" s="204">
        <v>44.6031836676827</v>
      </c>
      <c r="F444" s="204">
        <v>0.569619968067545</v>
      </c>
      <c r="G444" s="204">
        <v>44.600029243353099</v>
      </c>
      <c r="H444" s="204">
        <v>2844.9750454999999</v>
      </c>
      <c r="I444" s="204">
        <v>1.8432968539895001</v>
      </c>
      <c r="J444" s="204">
        <v>99.430380031932501</v>
      </c>
      <c r="K444" s="204">
        <v>0.25550608601969999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37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579</v>
      </c>
    </row>
    <row r="9" spans="1:5" x14ac:dyDescent="0.25">
      <c r="A9" t="s">
        <v>580</v>
      </c>
    </row>
    <row r="10" spans="1:5" x14ac:dyDescent="0.25">
      <c r="A10" t="s">
        <v>339</v>
      </c>
    </row>
    <row r="11" spans="1:5" x14ac:dyDescent="0.25">
      <c r="A11" t="s">
        <v>581</v>
      </c>
    </row>
    <row r="12" spans="1:5" x14ac:dyDescent="0.25">
      <c r="A12" s="3" t="s">
        <v>6</v>
      </c>
    </row>
    <row r="13" spans="1:5" x14ac:dyDescent="0.25">
      <c r="A13" s="3" t="s">
        <v>582</v>
      </c>
    </row>
    <row r="15" spans="1:5" ht="17.25" x14ac:dyDescent="0.3">
      <c r="A15" s="4" t="s">
        <v>583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205" t="s">
        <v>19</v>
      </c>
      <c r="B17" s="205" t="s">
        <v>20</v>
      </c>
      <c r="C17" s="205" t="s">
        <v>21</v>
      </c>
      <c r="D17" s="205">
        <v>118416.608103401</v>
      </c>
      <c r="E17" s="205">
        <v>7.1494008913296296</v>
      </c>
    </row>
    <row r="18" spans="1:5" x14ac:dyDescent="0.25">
      <c r="A18" s="205" t="s">
        <v>19</v>
      </c>
      <c r="B18" s="205" t="s">
        <v>20</v>
      </c>
      <c r="C18" s="205" t="s">
        <v>22</v>
      </c>
      <c r="D18" s="205">
        <v>121254.850920849</v>
      </c>
      <c r="E18" s="205">
        <v>2.56463028081573</v>
      </c>
    </row>
    <row r="19" spans="1:5" x14ac:dyDescent="0.25">
      <c r="A19" s="205" t="s">
        <v>19</v>
      </c>
      <c r="B19" s="205" t="s">
        <v>24</v>
      </c>
      <c r="C19" s="205" t="s">
        <v>21</v>
      </c>
      <c r="D19" s="205">
        <v>118416.608103401</v>
      </c>
      <c r="E19" s="205">
        <v>7.1494008913296296</v>
      </c>
    </row>
    <row r="20" spans="1:5" x14ac:dyDescent="0.25">
      <c r="A20" s="205" t="s">
        <v>19</v>
      </c>
      <c r="B20" s="205" t="s">
        <v>24</v>
      </c>
      <c r="C20" s="205" t="s">
        <v>22</v>
      </c>
      <c r="D20" s="205">
        <v>121254.850920849</v>
      </c>
      <c r="E20" s="205">
        <v>2.56463028081573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584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206" t="s">
        <v>19</v>
      </c>
      <c r="B31" s="206" t="s">
        <v>20</v>
      </c>
      <c r="C31" s="206" t="s">
        <v>21</v>
      </c>
      <c r="D31" s="206">
        <v>118416.608103401</v>
      </c>
      <c r="E31" s="206">
        <v>7.1494008913296296</v>
      </c>
    </row>
    <row r="32" spans="1:5" x14ac:dyDescent="0.25">
      <c r="A32" s="206" t="s">
        <v>19</v>
      </c>
      <c r="B32" s="206" t="s">
        <v>20</v>
      </c>
      <c r="C32" s="206" t="s">
        <v>22</v>
      </c>
      <c r="D32" s="206">
        <v>121254.850920849</v>
      </c>
      <c r="E32" s="206">
        <v>2.56463028081573</v>
      </c>
    </row>
    <row r="33" spans="1:5" x14ac:dyDescent="0.25">
      <c r="A33" s="206" t="s">
        <v>32</v>
      </c>
      <c r="B33" s="206" t="s">
        <v>33</v>
      </c>
      <c r="C33" s="206" t="s">
        <v>21</v>
      </c>
      <c r="D33" s="206">
        <v>131499.82473722199</v>
      </c>
      <c r="E33" s="206">
        <v>17.695872279518898</v>
      </c>
    </row>
    <row r="34" spans="1:5" x14ac:dyDescent="0.25">
      <c r="A34" s="206" t="s">
        <v>32</v>
      </c>
      <c r="B34" s="206" t="s">
        <v>33</v>
      </c>
      <c r="C34" s="206" t="s">
        <v>22</v>
      </c>
      <c r="D34" s="206">
        <v>166841.555700856</v>
      </c>
      <c r="E34" s="206">
        <v>17.851818264226999</v>
      </c>
    </row>
    <row r="35" spans="1:5" x14ac:dyDescent="0.25">
      <c r="A35" s="206" t="s">
        <v>34</v>
      </c>
      <c r="B35" s="206" t="s">
        <v>35</v>
      </c>
      <c r="C35" s="206" t="s">
        <v>21</v>
      </c>
      <c r="D35" s="206">
        <v>580949.291643398</v>
      </c>
      <c r="E35" s="206">
        <v>40.954528130643197</v>
      </c>
    </row>
    <row r="36" spans="1:5" x14ac:dyDescent="0.25">
      <c r="A36" s="206" t="s">
        <v>34</v>
      </c>
      <c r="B36" s="206" t="s">
        <v>35</v>
      </c>
      <c r="C36" s="206" t="s">
        <v>22</v>
      </c>
      <c r="D36" s="206">
        <v>297173.34097037697</v>
      </c>
      <c r="E36" s="206">
        <v>12.068029557357701</v>
      </c>
    </row>
    <row r="37" spans="1:5" x14ac:dyDescent="0.25">
      <c r="A37" s="206" t="s">
        <v>36</v>
      </c>
      <c r="B37" s="206" t="s">
        <v>37</v>
      </c>
      <c r="C37" s="206" t="s">
        <v>21</v>
      </c>
      <c r="D37" s="206">
        <v>284861.09976978699</v>
      </c>
      <c r="E37" s="206">
        <v>51.342341530423298</v>
      </c>
    </row>
    <row r="38" spans="1:5" x14ac:dyDescent="0.25">
      <c r="A38" s="206" t="s">
        <v>36</v>
      </c>
      <c r="B38" s="206" t="s">
        <v>37</v>
      </c>
      <c r="C38" s="206" t="s">
        <v>22</v>
      </c>
      <c r="D38" s="206">
        <v>184287.54040906901</v>
      </c>
      <c r="E38" s="206">
        <v>17.057344495106399</v>
      </c>
    </row>
    <row r="39" spans="1:5" x14ac:dyDescent="0.25">
      <c r="A39" s="206" t="s">
        <v>38</v>
      </c>
      <c r="B39" s="206" t="s">
        <v>39</v>
      </c>
      <c r="C39" s="206" t="s">
        <v>21</v>
      </c>
      <c r="D39" s="206">
        <v>108770.28421288299</v>
      </c>
      <c r="E39" s="206">
        <v>8.0326649140495103</v>
      </c>
    </row>
    <row r="40" spans="1:5" x14ac:dyDescent="0.25">
      <c r="A40" s="206" t="s">
        <v>38</v>
      </c>
      <c r="B40" s="206" t="s">
        <v>39</v>
      </c>
      <c r="C40" s="206" t="s">
        <v>22</v>
      </c>
      <c r="D40" s="206">
        <v>113628.324444917</v>
      </c>
      <c r="E40" s="206">
        <v>28.227766116944601</v>
      </c>
    </row>
    <row r="41" spans="1:5" x14ac:dyDescent="0.25">
      <c r="A41" s="206" t="s">
        <v>40</v>
      </c>
      <c r="B41" s="206" t="s">
        <v>41</v>
      </c>
      <c r="C41" s="206" t="s">
        <v>21</v>
      </c>
      <c r="D41" s="206">
        <v>77790.0573635084</v>
      </c>
      <c r="E41" s="206">
        <v>25.830498399089201</v>
      </c>
    </row>
    <row r="42" spans="1:5" x14ac:dyDescent="0.25">
      <c r="A42" s="206" t="s">
        <v>40</v>
      </c>
      <c r="B42" s="206" t="s">
        <v>41</v>
      </c>
      <c r="C42" s="206" t="s">
        <v>22</v>
      </c>
      <c r="D42" s="206">
        <v>142396.56431605699</v>
      </c>
      <c r="E42" s="206">
        <v>16.856503434838402</v>
      </c>
    </row>
    <row r="43" spans="1:5" x14ac:dyDescent="0.25">
      <c r="A43" s="206" t="s">
        <v>42</v>
      </c>
      <c r="B43" s="206" t="s">
        <v>43</v>
      </c>
      <c r="C43" s="206" t="s">
        <v>21</v>
      </c>
      <c r="D43" s="206">
        <v>94644.582475143907</v>
      </c>
      <c r="E43" s="206">
        <v>24.7872687722701</v>
      </c>
    </row>
    <row r="44" spans="1:5" x14ac:dyDescent="0.25">
      <c r="A44" s="206" t="s">
        <v>42</v>
      </c>
      <c r="B44" s="206" t="s">
        <v>43</v>
      </c>
      <c r="C44" s="206" t="s">
        <v>22</v>
      </c>
      <c r="D44" s="206">
        <v>92405.515727500097</v>
      </c>
      <c r="E44" s="206">
        <v>17.297770153097201</v>
      </c>
    </row>
    <row r="45" spans="1:5" x14ac:dyDescent="0.25">
      <c r="A45" s="206" t="s">
        <v>44</v>
      </c>
      <c r="B45" s="206" t="s">
        <v>45</v>
      </c>
      <c r="C45" s="206" t="s">
        <v>22</v>
      </c>
      <c r="D45" s="206">
        <v>139224.69960929401</v>
      </c>
      <c r="E45" s="206">
        <v>95.931308130649697</v>
      </c>
    </row>
    <row r="46" spans="1:5" x14ac:dyDescent="0.25">
      <c r="A46" t="s">
        <v>25</v>
      </c>
    </row>
    <row r="47" spans="1:5" x14ac:dyDescent="0.25">
      <c r="A47" t="s">
        <v>26</v>
      </c>
    </row>
    <row r="48" spans="1:5" x14ac:dyDescent="0.25">
      <c r="A48" t="s">
        <v>27</v>
      </c>
    </row>
    <row r="49" spans="1:5" x14ac:dyDescent="0.25">
      <c r="A49" t="s">
        <v>28</v>
      </c>
    </row>
    <row r="50" spans="1:5" x14ac:dyDescent="0.25">
      <c r="A50" t="s">
        <v>29</v>
      </c>
    </row>
    <row r="53" spans="1:5" x14ac:dyDescent="0.25">
      <c r="E53" s="7" t="str">
        <f>HYPERLINK("#'Indice'!A1", "Ir al índice")</f>
        <v>Ir al índice</v>
      </c>
    </row>
    <row r="54" spans="1:5" ht="17.25" x14ac:dyDescent="0.3">
      <c r="A54" s="4" t="s">
        <v>585</v>
      </c>
    </row>
    <row r="55" spans="1:5" x14ac:dyDescent="0.25">
      <c r="A55" s="5" t="s">
        <v>9</v>
      </c>
      <c r="B55" s="5" t="s">
        <v>10</v>
      </c>
      <c r="C55" s="5" t="s">
        <v>678</v>
      </c>
      <c r="D55" s="5" t="s">
        <v>301</v>
      </c>
      <c r="E55" s="5" t="s">
        <v>302</v>
      </c>
    </row>
    <row r="56" spans="1:5" x14ac:dyDescent="0.25">
      <c r="A56" s="207" t="s">
        <v>19</v>
      </c>
      <c r="B56" s="207" t="s">
        <v>20</v>
      </c>
      <c r="C56" s="207" t="s">
        <v>21</v>
      </c>
      <c r="D56" s="207">
        <v>118416.608103401</v>
      </c>
      <c r="E56" s="207">
        <v>7.1494008913296296</v>
      </c>
    </row>
    <row r="57" spans="1:5" x14ac:dyDescent="0.25">
      <c r="A57" s="207" t="s">
        <v>19</v>
      </c>
      <c r="B57" s="207" t="s">
        <v>20</v>
      </c>
      <c r="C57" s="207" t="s">
        <v>22</v>
      </c>
      <c r="D57" s="207">
        <v>121254.850920849</v>
      </c>
      <c r="E57" s="207">
        <v>2.56463028081573</v>
      </c>
    </row>
    <row r="58" spans="1:5" x14ac:dyDescent="0.25">
      <c r="A58" s="207" t="s">
        <v>47</v>
      </c>
      <c r="B58" s="207" t="s">
        <v>48</v>
      </c>
      <c r="C58" s="207" t="s">
        <v>21</v>
      </c>
      <c r="D58" s="207">
        <v>70331.323545224805</v>
      </c>
      <c r="E58" s="207">
        <v>57.716376392857804</v>
      </c>
    </row>
    <row r="59" spans="1:5" x14ac:dyDescent="0.25">
      <c r="A59" s="207" t="s">
        <v>47</v>
      </c>
      <c r="B59" s="207" t="s">
        <v>48</v>
      </c>
      <c r="C59" s="207" t="s">
        <v>22</v>
      </c>
      <c r="D59" s="207">
        <v>70108.176190279104</v>
      </c>
      <c r="E59" s="207">
        <v>10.4721334250503</v>
      </c>
    </row>
    <row r="60" spans="1:5" x14ac:dyDescent="0.25">
      <c r="A60" s="207" t="s">
        <v>49</v>
      </c>
      <c r="B60" s="207" t="s">
        <v>50</v>
      </c>
      <c r="C60" s="207" t="s">
        <v>21</v>
      </c>
      <c r="D60" s="207">
        <v>68174.928250160301</v>
      </c>
      <c r="E60" s="207">
        <v>21.3532119298483</v>
      </c>
    </row>
    <row r="61" spans="1:5" x14ac:dyDescent="0.25">
      <c r="A61" s="207" t="s">
        <v>49</v>
      </c>
      <c r="B61" s="207" t="s">
        <v>50</v>
      </c>
      <c r="C61" s="207" t="s">
        <v>22</v>
      </c>
      <c r="D61" s="207">
        <v>134319.63258007201</v>
      </c>
      <c r="E61" s="207">
        <v>32.006445377560603</v>
      </c>
    </row>
    <row r="62" spans="1:5" x14ac:dyDescent="0.25">
      <c r="A62" s="207" t="s">
        <v>32</v>
      </c>
      <c r="B62" s="207" t="s">
        <v>33</v>
      </c>
      <c r="C62" s="207" t="s">
        <v>22</v>
      </c>
      <c r="D62" s="207">
        <v>140355.22630936201</v>
      </c>
      <c r="E62" s="207">
        <v>23.7858216108033</v>
      </c>
    </row>
    <row r="63" spans="1:5" x14ac:dyDescent="0.25">
      <c r="A63" s="207" t="s">
        <v>34</v>
      </c>
      <c r="B63" s="207" t="s">
        <v>35</v>
      </c>
      <c r="C63" s="207" t="s">
        <v>21</v>
      </c>
      <c r="D63" s="207">
        <v>859051.93073632603</v>
      </c>
      <c r="E63" s="207">
        <v>55.995293617038101</v>
      </c>
    </row>
    <row r="64" spans="1:5" x14ac:dyDescent="0.25">
      <c r="A64" s="207" t="s">
        <v>34</v>
      </c>
      <c r="B64" s="207" t="s">
        <v>35</v>
      </c>
      <c r="C64" s="207" t="s">
        <v>22</v>
      </c>
      <c r="D64" s="207">
        <v>246682.46447184501</v>
      </c>
      <c r="E64" s="207">
        <v>20.124415356746901</v>
      </c>
    </row>
    <row r="65" spans="1:5" x14ac:dyDescent="0.25">
      <c r="A65" s="207" t="s">
        <v>51</v>
      </c>
      <c r="B65" s="207" t="s">
        <v>52</v>
      </c>
      <c r="C65" s="207" t="s">
        <v>21</v>
      </c>
      <c r="D65" s="207">
        <v>105548.29388331401</v>
      </c>
      <c r="E65" s="207">
        <v>24.335584636751801</v>
      </c>
    </row>
    <row r="66" spans="1:5" x14ac:dyDescent="0.25">
      <c r="A66" s="207" t="s">
        <v>51</v>
      </c>
      <c r="B66" s="207" t="s">
        <v>52</v>
      </c>
      <c r="C66" s="207" t="s">
        <v>22</v>
      </c>
      <c r="D66" s="207">
        <v>101655.81405662</v>
      </c>
      <c r="E66" s="207">
        <v>7.70075289493096</v>
      </c>
    </row>
    <row r="67" spans="1:5" x14ac:dyDescent="0.25">
      <c r="A67" s="207" t="s">
        <v>53</v>
      </c>
      <c r="B67" s="207" t="s">
        <v>54</v>
      </c>
      <c r="C67" s="207" t="s">
        <v>21</v>
      </c>
      <c r="D67" s="207">
        <v>331334.26090563298</v>
      </c>
      <c r="E67" s="207">
        <v>34.657273507380403</v>
      </c>
    </row>
    <row r="68" spans="1:5" x14ac:dyDescent="0.25">
      <c r="A68" s="207" t="s">
        <v>53</v>
      </c>
      <c r="B68" s="207" t="s">
        <v>54</v>
      </c>
      <c r="C68" s="207" t="s">
        <v>22</v>
      </c>
      <c r="D68" s="207">
        <v>58309.531369219498</v>
      </c>
      <c r="E68" s="207">
        <v>12.798866403692401</v>
      </c>
    </row>
    <row r="69" spans="1:5" x14ac:dyDescent="0.25">
      <c r="A69" s="207" t="s">
        <v>36</v>
      </c>
      <c r="B69" s="207" t="s">
        <v>37</v>
      </c>
      <c r="C69" s="207" t="s">
        <v>21</v>
      </c>
      <c r="D69" s="207">
        <v>295974.45317509898</v>
      </c>
      <c r="E69" s="207">
        <v>51.5487455458398</v>
      </c>
    </row>
    <row r="70" spans="1:5" x14ac:dyDescent="0.25">
      <c r="A70" s="207" t="s">
        <v>36</v>
      </c>
      <c r="B70" s="207" t="s">
        <v>37</v>
      </c>
      <c r="C70" s="207" t="s">
        <v>22</v>
      </c>
      <c r="D70" s="207">
        <v>186868.80523971099</v>
      </c>
      <c r="E70" s="207">
        <v>17.4285954878053</v>
      </c>
    </row>
    <row r="71" spans="1:5" x14ac:dyDescent="0.25">
      <c r="A71" s="207" t="s">
        <v>55</v>
      </c>
      <c r="B71" s="207" t="s">
        <v>56</v>
      </c>
      <c r="C71" s="207" t="s">
        <v>21</v>
      </c>
      <c r="D71" s="207">
        <v>87866.662680561596</v>
      </c>
      <c r="E71" s="207">
        <v>37.5263341320872</v>
      </c>
    </row>
    <row r="72" spans="1:5" x14ac:dyDescent="0.25">
      <c r="A72" s="207" t="s">
        <v>55</v>
      </c>
      <c r="B72" s="207" t="s">
        <v>56</v>
      </c>
      <c r="C72" s="207" t="s">
        <v>22</v>
      </c>
      <c r="D72" s="207">
        <v>93665.357829401706</v>
      </c>
      <c r="E72" s="207">
        <v>17.6523482679154</v>
      </c>
    </row>
    <row r="73" spans="1:5" x14ac:dyDescent="0.25">
      <c r="A73" s="207" t="s">
        <v>57</v>
      </c>
      <c r="B73" s="207" t="s">
        <v>58</v>
      </c>
      <c r="C73" s="207" t="s">
        <v>21</v>
      </c>
      <c r="D73" s="207">
        <v>81066.440745177504</v>
      </c>
      <c r="E73" s="207">
        <v>20.380354926457301</v>
      </c>
    </row>
    <row r="74" spans="1:5" x14ac:dyDescent="0.25">
      <c r="A74" s="207" t="s">
        <v>57</v>
      </c>
      <c r="B74" s="207" t="s">
        <v>58</v>
      </c>
      <c r="C74" s="207" t="s">
        <v>22</v>
      </c>
      <c r="D74" s="207">
        <v>124172.229042052</v>
      </c>
      <c r="E74" s="207">
        <v>23.869626303136901</v>
      </c>
    </row>
    <row r="75" spans="1:5" x14ac:dyDescent="0.25">
      <c r="A75" s="207" t="s">
        <v>59</v>
      </c>
      <c r="B75" s="207" t="s">
        <v>60</v>
      </c>
      <c r="C75" s="207" t="s">
        <v>21</v>
      </c>
      <c r="D75" s="207">
        <v>84387.217686385004</v>
      </c>
      <c r="E75" s="207">
        <v>42.188500070217501</v>
      </c>
    </row>
    <row r="76" spans="1:5" x14ac:dyDescent="0.25">
      <c r="A76" s="207" t="s">
        <v>59</v>
      </c>
      <c r="B76" s="207" t="s">
        <v>60</v>
      </c>
      <c r="C76" s="207" t="s">
        <v>22</v>
      </c>
      <c r="D76" s="207">
        <v>104557.17723366299</v>
      </c>
      <c r="E76" s="207">
        <v>19.070625349146301</v>
      </c>
    </row>
    <row r="77" spans="1:5" x14ac:dyDescent="0.25">
      <c r="A77" s="207" t="s">
        <v>40</v>
      </c>
      <c r="B77" s="207" t="s">
        <v>41</v>
      </c>
      <c r="C77" s="207" t="s">
        <v>21</v>
      </c>
      <c r="D77" s="207">
        <v>77790.0573635084</v>
      </c>
      <c r="E77" s="207">
        <v>25.830498399089201</v>
      </c>
    </row>
    <row r="78" spans="1:5" x14ac:dyDescent="0.25">
      <c r="A78" s="207" t="s">
        <v>40</v>
      </c>
      <c r="B78" s="207" t="s">
        <v>41</v>
      </c>
      <c r="C78" s="207" t="s">
        <v>22</v>
      </c>
      <c r="D78" s="207">
        <v>142396.56431605699</v>
      </c>
      <c r="E78" s="207">
        <v>16.856503434838402</v>
      </c>
    </row>
    <row r="79" spans="1:5" x14ac:dyDescent="0.25">
      <c r="A79" s="207" t="s">
        <v>61</v>
      </c>
      <c r="B79" s="207" t="s">
        <v>62</v>
      </c>
      <c r="C79" s="207" t="s">
        <v>21</v>
      </c>
      <c r="D79" s="207">
        <v>215367.69442937101</v>
      </c>
      <c r="E79" s="207">
        <v>15.1486600294933</v>
      </c>
    </row>
    <row r="80" spans="1:5" x14ac:dyDescent="0.25">
      <c r="A80" s="207" t="s">
        <v>61</v>
      </c>
      <c r="B80" s="207" t="s">
        <v>62</v>
      </c>
      <c r="C80" s="207" t="s">
        <v>22</v>
      </c>
      <c r="D80" s="207">
        <v>274053.82150067802</v>
      </c>
      <c r="E80" s="207">
        <v>19.0284403785354</v>
      </c>
    </row>
    <row r="81" spans="1:5" x14ac:dyDescent="0.25">
      <c r="A81" s="207" t="s">
        <v>42</v>
      </c>
      <c r="B81" s="207" t="s">
        <v>43</v>
      </c>
      <c r="C81" s="207" t="s">
        <v>21</v>
      </c>
      <c r="D81" s="207">
        <v>95537.462411768502</v>
      </c>
      <c r="E81" s="207">
        <v>25.085073982537001</v>
      </c>
    </row>
    <row r="82" spans="1:5" x14ac:dyDescent="0.25">
      <c r="A82" s="207" t="s">
        <v>42</v>
      </c>
      <c r="B82" s="207" t="s">
        <v>43</v>
      </c>
      <c r="C82" s="207" t="s">
        <v>22</v>
      </c>
      <c r="D82" s="207">
        <v>92502.662030751002</v>
      </c>
      <c r="E82" s="207">
        <v>17.426381094542801</v>
      </c>
    </row>
    <row r="83" spans="1:5" x14ac:dyDescent="0.25">
      <c r="A83" s="207" t="s">
        <v>63</v>
      </c>
      <c r="B83" s="207" t="s">
        <v>64</v>
      </c>
      <c r="C83" s="207" t="s">
        <v>21</v>
      </c>
      <c r="D83" s="207">
        <v>115103.17127474899</v>
      </c>
      <c r="E83" s="207">
        <v>15.7866793357829</v>
      </c>
    </row>
    <row r="84" spans="1:5" x14ac:dyDescent="0.25">
      <c r="A84" s="207" t="s">
        <v>63</v>
      </c>
      <c r="B84" s="207" t="s">
        <v>64</v>
      </c>
      <c r="C84" s="207" t="s">
        <v>22</v>
      </c>
      <c r="D84" s="207">
        <v>113128.73429111</v>
      </c>
      <c r="E84" s="207">
        <v>12.531692650771401</v>
      </c>
    </row>
    <row r="85" spans="1:5" x14ac:dyDescent="0.25">
      <c r="A85" s="207" t="s">
        <v>65</v>
      </c>
      <c r="B85" s="207" t="s">
        <v>66</v>
      </c>
      <c r="C85" s="207" t="s">
        <v>21</v>
      </c>
      <c r="D85" s="207">
        <v>282520.00048595201</v>
      </c>
      <c r="E85" s="207">
        <v>59.6633940409248</v>
      </c>
    </row>
    <row r="86" spans="1:5" x14ac:dyDescent="0.25">
      <c r="A86" s="207" t="s">
        <v>65</v>
      </c>
      <c r="B86" s="207" t="s">
        <v>66</v>
      </c>
      <c r="C86" s="207" t="s">
        <v>22</v>
      </c>
      <c r="D86" s="207">
        <v>137142.088650947</v>
      </c>
      <c r="E86" s="207">
        <v>17.186872928677101</v>
      </c>
    </row>
    <row r="87" spans="1:5" x14ac:dyDescent="0.25">
      <c r="A87" s="207" t="s">
        <v>67</v>
      </c>
      <c r="B87" s="207" t="s">
        <v>68</v>
      </c>
      <c r="C87" s="207" t="s">
        <v>21</v>
      </c>
      <c r="D87" s="207">
        <v>405514.16765285103</v>
      </c>
      <c r="E87" s="207">
        <v>17.994428266883698</v>
      </c>
    </row>
    <row r="88" spans="1:5" x14ac:dyDescent="0.25">
      <c r="A88" s="207" t="s">
        <v>67</v>
      </c>
      <c r="B88" s="207" t="s">
        <v>68</v>
      </c>
      <c r="C88" s="207" t="s">
        <v>22</v>
      </c>
      <c r="D88" s="207">
        <v>249517.63924914299</v>
      </c>
      <c r="E88" s="207">
        <v>29.3190079787306</v>
      </c>
    </row>
    <row r="89" spans="1:5" x14ac:dyDescent="0.25">
      <c r="A89" s="207" t="s">
        <v>69</v>
      </c>
      <c r="B89" s="207" t="s">
        <v>70</v>
      </c>
      <c r="C89" s="207" t="s">
        <v>21</v>
      </c>
      <c r="D89" s="207">
        <v>128913.915204313</v>
      </c>
      <c r="E89" s="207">
        <v>28.763474083937801</v>
      </c>
    </row>
    <row r="90" spans="1:5" x14ac:dyDescent="0.25">
      <c r="A90" s="207" t="s">
        <v>69</v>
      </c>
      <c r="B90" s="207" t="s">
        <v>70</v>
      </c>
      <c r="C90" s="207" t="s">
        <v>22</v>
      </c>
      <c r="D90" s="207">
        <v>259599.54682349201</v>
      </c>
      <c r="E90" s="207">
        <v>22.895453390104301</v>
      </c>
    </row>
    <row r="91" spans="1:5" x14ac:dyDescent="0.25">
      <c r="A91" s="207" t="s">
        <v>71</v>
      </c>
      <c r="B91" s="207" t="s">
        <v>72</v>
      </c>
      <c r="C91" s="207" t="s">
        <v>21</v>
      </c>
      <c r="D91" s="207">
        <v>131839.91549603301</v>
      </c>
      <c r="E91" s="207">
        <v>36.139110595942903</v>
      </c>
    </row>
    <row r="92" spans="1:5" x14ac:dyDescent="0.25">
      <c r="A92" s="207" t="s">
        <v>71</v>
      </c>
      <c r="B92" s="207" t="s">
        <v>72</v>
      </c>
      <c r="C92" s="207" t="s">
        <v>22</v>
      </c>
      <c r="D92" s="207">
        <v>112589.28940481</v>
      </c>
      <c r="E92" s="207">
        <v>17.558560297612999</v>
      </c>
    </row>
    <row r="93" spans="1:5" x14ac:dyDescent="0.25">
      <c r="A93" t="s">
        <v>25</v>
      </c>
    </row>
    <row r="94" spans="1:5" x14ac:dyDescent="0.25">
      <c r="A94" t="s">
        <v>26</v>
      </c>
    </row>
    <row r="95" spans="1:5" x14ac:dyDescent="0.25">
      <c r="A95" t="s">
        <v>27</v>
      </c>
    </row>
    <row r="96" spans="1:5" x14ac:dyDescent="0.25">
      <c r="A96" t="s">
        <v>28</v>
      </c>
    </row>
    <row r="97" spans="1:5" x14ac:dyDescent="0.25">
      <c r="A97" t="s">
        <v>29</v>
      </c>
    </row>
    <row r="100" spans="1:5" x14ac:dyDescent="0.25">
      <c r="E100" s="7" t="str">
        <f>HYPERLINK("#'Indice'!A1", "Ir al índice")</f>
        <v>Ir al índice</v>
      </c>
    </row>
    <row r="101" spans="1:5" ht="17.25" x14ac:dyDescent="0.3">
      <c r="A101" s="4" t="s">
        <v>586</v>
      </c>
    </row>
    <row r="102" spans="1:5" x14ac:dyDescent="0.25">
      <c r="A102" s="5" t="s">
        <v>9</v>
      </c>
      <c r="B102" s="5" t="s">
        <v>76</v>
      </c>
      <c r="C102" s="5" t="s">
        <v>678</v>
      </c>
      <c r="D102" s="5" t="s">
        <v>301</v>
      </c>
      <c r="E102" s="5" t="s">
        <v>302</v>
      </c>
    </row>
    <row r="103" spans="1:5" x14ac:dyDescent="0.25">
      <c r="A103" s="208" t="s">
        <v>77</v>
      </c>
      <c r="B103" s="208" t="s">
        <v>78</v>
      </c>
      <c r="C103" s="208" t="s">
        <v>21</v>
      </c>
      <c r="D103" s="208">
        <v>143361.26776333901</v>
      </c>
      <c r="E103" s="208">
        <v>21.140898978488</v>
      </c>
    </row>
    <row r="104" spans="1:5" x14ac:dyDescent="0.25">
      <c r="A104" s="208" t="s">
        <v>77</v>
      </c>
      <c r="B104" s="208" t="s">
        <v>78</v>
      </c>
      <c r="C104" s="208" t="s">
        <v>22</v>
      </c>
      <c r="D104" s="208">
        <v>96887.113866772794</v>
      </c>
      <c r="E104" s="208">
        <v>8.2342419890790293</v>
      </c>
    </row>
    <row r="105" spans="1:5" x14ac:dyDescent="0.25">
      <c r="A105" s="208" t="s">
        <v>79</v>
      </c>
      <c r="B105" s="208" t="s">
        <v>80</v>
      </c>
      <c r="C105" s="208" t="s">
        <v>21</v>
      </c>
      <c r="D105" s="208">
        <v>146211.52579349701</v>
      </c>
      <c r="E105" s="208">
        <v>26.2250072283984</v>
      </c>
    </row>
    <row r="106" spans="1:5" x14ac:dyDescent="0.25">
      <c r="A106" s="208" t="s">
        <v>79</v>
      </c>
      <c r="B106" s="208" t="s">
        <v>80</v>
      </c>
      <c r="C106" s="208" t="s">
        <v>22</v>
      </c>
      <c r="D106" s="208">
        <v>167600.70805834001</v>
      </c>
      <c r="E106" s="208">
        <v>30.7144708306827</v>
      </c>
    </row>
    <row r="107" spans="1:5" x14ac:dyDescent="0.25">
      <c r="A107" s="208" t="s">
        <v>81</v>
      </c>
      <c r="B107" s="208" t="s">
        <v>82</v>
      </c>
      <c r="C107" s="208" t="s">
        <v>21</v>
      </c>
      <c r="D107" s="208">
        <v>194457.76286805401</v>
      </c>
      <c r="E107" s="208">
        <v>31.207614511873601</v>
      </c>
    </row>
    <row r="108" spans="1:5" x14ac:dyDescent="0.25">
      <c r="A108" s="208" t="s">
        <v>81</v>
      </c>
      <c r="B108" s="208" t="s">
        <v>82</v>
      </c>
      <c r="C108" s="208" t="s">
        <v>22</v>
      </c>
      <c r="D108" s="208">
        <v>142018.599472389</v>
      </c>
      <c r="E108" s="208">
        <v>10.7527618053503</v>
      </c>
    </row>
    <row r="109" spans="1:5" x14ac:dyDescent="0.25">
      <c r="A109" s="208" t="s">
        <v>83</v>
      </c>
      <c r="B109" s="208" t="s">
        <v>84</v>
      </c>
      <c r="C109" s="208" t="s">
        <v>21</v>
      </c>
      <c r="D109" s="208">
        <v>126225.04642631899</v>
      </c>
      <c r="E109" s="208">
        <v>11.320418792579</v>
      </c>
    </row>
    <row r="110" spans="1:5" x14ac:dyDescent="0.25">
      <c r="A110" s="208" t="s">
        <v>83</v>
      </c>
      <c r="B110" s="208" t="s">
        <v>84</v>
      </c>
      <c r="C110" s="208" t="s">
        <v>22</v>
      </c>
      <c r="D110" s="208">
        <v>111933.11387707401</v>
      </c>
      <c r="E110" s="208">
        <v>7.3098886059338799</v>
      </c>
    </row>
    <row r="111" spans="1:5" x14ac:dyDescent="0.25">
      <c r="A111" s="208" t="s">
        <v>85</v>
      </c>
      <c r="B111" s="208" t="s">
        <v>86</v>
      </c>
      <c r="C111" s="208" t="s">
        <v>21</v>
      </c>
      <c r="D111" s="208">
        <v>106934.397193778</v>
      </c>
      <c r="E111" s="208">
        <v>16.425545864214101</v>
      </c>
    </row>
    <row r="112" spans="1:5" x14ac:dyDescent="0.25">
      <c r="A112" s="208" t="s">
        <v>85</v>
      </c>
      <c r="B112" s="208" t="s">
        <v>86</v>
      </c>
      <c r="C112" s="208" t="s">
        <v>22</v>
      </c>
      <c r="D112" s="208">
        <v>113455.458696651</v>
      </c>
      <c r="E112" s="208">
        <v>10.236721945331499</v>
      </c>
    </row>
    <row r="113" spans="1:5" x14ac:dyDescent="0.25">
      <c r="A113" s="208" t="s">
        <v>87</v>
      </c>
      <c r="B113" s="208" t="s">
        <v>88</v>
      </c>
      <c r="C113" s="208" t="s">
        <v>21</v>
      </c>
      <c r="D113" s="208">
        <v>139543.46568061301</v>
      </c>
      <c r="E113" s="208">
        <v>22.3622207535334</v>
      </c>
    </row>
    <row r="114" spans="1:5" x14ac:dyDescent="0.25">
      <c r="A114" s="208" t="s">
        <v>87</v>
      </c>
      <c r="B114" s="208" t="s">
        <v>88</v>
      </c>
      <c r="C114" s="208" t="s">
        <v>22</v>
      </c>
      <c r="D114" s="208">
        <v>130587.635956231</v>
      </c>
      <c r="E114" s="208">
        <v>12.485164810759301</v>
      </c>
    </row>
    <row r="115" spans="1:5" x14ac:dyDescent="0.25">
      <c r="A115" s="208" t="s">
        <v>89</v>
      </c>
      <c r="B115" s="208" t="s">
        <v>90</v>
      </c>
      <c r="C115" s="208" t="s">
        <v>21</v>
      </c>
      <c r="D115" s="208">
        <v>128266.82794430399</v>
      </c>
      <c r="E115" s="208">
        <v>22.333236708316701</v>
      </c>
    </row>
    <row r="116" spans="1:5" x14ac:dyDescent="0.25">
      <c r="A116" s="208" t="s">
        <v>89</v>
      </c>
      <c r="B116" s="208" t="s">
        <v>90</v>
      </c>
      <c r="C116" s="208" t="s">
        <v>22</v>
      </c>
      <c r="D116" s="208">
        <v>104516.167523211</v>
      </c>
      <c r="E116" s="208">
        <v>5.1184652516392299</v>
      </c>
    </row>
    <row r="117" spans="1:5" x14ac:dyDescent="0.25">
      <c r="A117" s="208" t="s">
        <v>91</v>
      </c>
      <c r="B117" s="208" t="s">
        <v>92</v>
      </c>
      <c r="C117" s="208" t="s">
        <v>21</v>
      </c>
      <c r="D117" s="208">
        <v>81388.560738360393</v>
      </c>
      <c r="E117" s="208">
        <v>14.367492901744299</v>
      </c>
    </row>
    <row r="118" spans="1:5" x14ac:dyDescent="0.25">
      <c r="A118" s="208" t="s">
        <v>91</v>
      </c>
      <c r="B118" s="208" t="s">
        <v>92</v>
      </c>
      <c r="C118" s="208" t="s">
        <v>22</v>
      </c>
      <c r="D118" s="208">
        <v>108078.25899765101</v>
      </c>
      <c r="E118" s="208">
        <v>9.5497914827086596</v>
      </c>
    </row>
    <row r="119" spans="1:5" x14ac:dyDescent="0.25">
      <c r="A119" s="208" t="s">
        <v>93</v>
      </c>
      <c r="B119" s="208" t="s">
        <v>94</v>
      </c>
      <c r="C119" s="208" t="s">
        <v>21</v>
      </c>
      <c r="D119" s="208">
        <v>122784.597022933</v>
      </c>
      <c r="E119" s="208">
        <v>16.446315277945899</v>
      </c>
    </row>
    <row r="120" spans="1:5" x14ac:dyDescent="0.25">
      <c r="A120" s="208" t="s">
        <v>93</v>
      </c>
      <c r="B120" s="208" t="s">
        <v>94</v>
      </c>
      <c r="C120" s="208" t="s">
        <v>22</v>
      </c>
      <c r="D120" s="208">
        <v>158108.42120060101</v>
      </c>
      <c r="E120" s="208">
        <v>13.241807060855001</v>
      </c>
    </row>
    <row r="121" spans="1:5" x14ac:dyDescent="0.25">
      <c r="A121" s="208" t="s">
        <v>95</v>
      </c>
      <c r="B121" s="208" t="s">
        <v>96</v>
      </c>
      <c r="C121" s="208" t="s">
        <v>21</v>
      </c>
      <c r="D121" s="208">
        <v>99408.449880964603</v>
      </c>
      <c r="E121" s="208">
        <v>15.058961621775801</v>
      </c>
    </row>
    <row r="122" spans="1:5" x14ac:dyDescent="0.25">
      <c r="A122" s="208" t="s">
        <v>95</v>
      </c>
      <c r="B122" s="208" t="s">
        <v>96</v>
      </c>
      <c r="C122" s="208" t="s">
        <v>22</v>
      </c>
      <c r="D122" s="208">
        <v>154063.22927272</v>
      </c>
      <c r="E122" s="208">
        <v>13.4337487000557</v>
      </c>
    </row>
    <row r="123" spans="1:5" x14ac:dyDescent="0.25">
      <c r="A123" s="208" t="s">
        <v>97</v>
      </c>
      <c r="B123" s="208" t="s">
        <v>98</v>
      </c>
      <c r="C123" s="208" t="s">
        <v>21</v>
      </c>
      <c r="D123" s="208">
        <v>74088.484712981401</v>
      </c>
      <c r="E123" s="208">
        <v>16.9328284027652</v>
      </c>
    </row>
    <row r="124" spans="1:5" x14ac:dyDescent="0.25">
      <c r="A124" s="208" t="s">
        <v>97</v>
      </c>
      <c r="B124" s="208" t="s">
        <v>98</v>
      </c>
      <c r="C124" s="208" t="s">
        <v>22</v>
      </c>
      <c r="D124" s="208">
        <v>140919.286399103</v>
      </c>
      <c r="E124" s="208">
        <v>8.0841081657088694</v>
      </c>
    </row>
    <row r="125" spans="1:5" x14ac:dyDescent="0.25">
      <c r="A125" s="208" t="s">
        <v>99</v>
      </c>
      <c r="B125" s="208" t="s">
        <v>100</v>
      </c>
      <c r="C125" s="208" t="s">
        <v>21</v>
      </c>
      <c r="D125" s="208">
        <v>80000</v>
      </c>
      <c r="E125" s="208">
        <v>0</v>
      </c>
    </row>
    <row r="126" spans="1:5" x14ac:dyDescent="0.25">
      <c r="A126" s="208" t="s">
        <v>99</v>
      </c>
      <c r="B126" s="208" t="s">
        <v>100</v>
      </c>
      <c r="C126" s="208" t="s">
        <v>22</v>
      </c>
      <c r="D126" s="208">
        <v>147160.284404784</v>
      </c>
      <c r="E126" s="208">
        <v>20.2973234953974</v>
      </c>
    </row>
    <row r="127" spans="1:5" x14ac:dyDescent="0.25">
      <c r="A127" s="208" t="s">
        <v>101</v>
      </c>
      <c r="B127" s="208" t="s">
        <v>102</v>
      </c>
      <c r="C127" s="208" t="s">
        <v>22</v>
      </c>
      <c r="D127" s="208">
        <v>319879.47453984298</v>
      </c>
      <c r="E127" s="208">
        <v>33.6167481013537</v>
      </c>
    </row>
    <row r="128" spans="1:5" x14ac:dyDescent="0.25">
      <c r="A128" s="208" t="s">
        <v>103</v>
      </c>
      <c r="B128" s="208" t="s">
        <v>104</v>
      </c>
      <c r="C128" s="208" t="s">
        <v>21</v>
      </c>
      <c r="D128" s="208">
        <v>94543.642015614401</v>
      </c>
      <c r="E128" s="208">
        <v>12.7473953373957</v>
      </c>
    </row>
    <row r="129" spans="1:5" x14ac:dyDescent="0.25">
      <c r="A129" s="208" t="s">
        <v>103</v>
      </c>
      <c r="B129" s="208" t="s">
        <v>104</v>
      </c>
      <c r="C129" s="208" t="s">
        <v>22</v>
      </c>
      <c r="D129" s="208">
        <v>120732.492032697</v>
      </c>
      <c r="E129" s="208">
        <v>17.735263615504198</v>
      </c>
    </row>
    <row r="130" spans="1:5" x14ac:dyDescent="0.25">
      <c r="A130" s="208" t="s">
        <v>105</v>
      </c>
      <c r="B130" s="208" t="s">
        <v>106</v>
      </c>
      <c r="C130" s="208" t="s">
        <v>21</v>
      </c>
      <c r="D130" s="208">
        <v>125747.61082668899</v>
      </c>
      <c r="E130" s="208">
        <v>22.639281421050299</v>
      </c>
    </row>
    <row r="131" spans="1:5" x14ac:dyDescent="0.25">
      <c r="A131" s="208" t="s">
        <v>105</v>
      </c>
      <c r="B131" s="208" t="s">
        <v>106</v>
      </c>
      <c r="C131" s="208" t="s">
        <v>22</v>
      </c>
      <c r="D131" s="208">
        <v>114795.966517881</v>
      </c>
      <c r="E131" s="208">
        <v>11.5140433116428</v>
      </c>
    </row>
    <row r="132" spans="1:5" x14ac:dyDescent="0.25">
      <c r="A132" s="208" t="s">
        <v>107</v>
      </c>
      <c r="B132" s="208" t="s">
        <v>108</v>
      </c>
      <c r="C132" s="208" t="s">
        <v>21</v>
      </c>
      <c r="D132" s="208">
        <v>139610.410404692</v>
      </c>
      <c r="E132" s="208">
        <v>53.6580667047864</v>
      </c>
    </row>
    <row r="133" spans="1:5" x14ac:dyDescent="0.25">
      <c r="A133" s="208" t="s">
        <v>107</v>
      </c>
      <c r="B133" s="208" t="s">
        <v>108</v>
      </c>
      <c r="C133" s="208" t="s">
        <v>22</v>
      </c>
      <c r="D133" s="208">
        <v>171108.863400523</v>
      </c>
      <c r="E133" s="208">
        <v>17.8551862054181</v>
      </c>
    </row>
    <row r="134" spans="1:5" x14ac:dyDescent="0.25">
      <c r="A134" s="208" t="s">
        <v>109</v>
      </c>
      <c r="B134" s="208" t="s">
        <v>110</v>
      </c>
      <c r="C134" s="208" t="s">
        <v>21</v>
      </c>
      <c r="D134" s="208">
        <v>133194.19437210599</v>
      </c>
      <c r="E134" s="208">
        <v>13.703348795025899</v>
      </c>
    </row>
    <row r="135" spans="1:5" x14ac:dyDescent="0.25">
      <c r="A135" s="208" t="s">
        <v>109</v>
      </c>
      <c r="B135" s="208" t="s">
        <v>110</v>
      </c>
      <c r="C135" s="208" t="s">
        <v>22</v>
      </c>
      <c r="D135" s="208">
        <v>152457.54703533501</v>
      </c>
      <c r="E135" s="208">
        <v>15.8845295875954</v>
      </c>
    </row>
    <row r="136" spans="1:5" x14ac:dyDescent="0.25">
      <c r="A136" s="208" t="s">
        <v>111</v>
      </c>
      <c r="B136" s="208" t="s">
        <v>112</v>
      </c>
      <c r="C136" s="208" t="s">
        <v>21</v>
      </c>
      <c r="D136" s="208">
        <v>174130.415202915</v>
      </c>
      <c r="E136" s="208">
        <v>41.221383679790797</v>
      </c>
    </row>
    <row r="137" spans="1:5" x14ac:dyDescent="0.25">
      <c r="A137" s="208" t="s">
        <v>111</v>
      </c>
      <c r="B137" s="208" t="s">
        <v>112</v>
      </c>
      <c r="C137" s="208" t="s">
        <v>22</v>
      </c>
      <c r="D137" s="208">
        <v>146569.64281668499</v>
      </c>
      <c r="E137" s="208">
        <v>9.1837656365631304</v>
      </c>
    </row>
    <row r="138" spans="1:5" x14ac:dyDescent="0.25">
      <c r="A138" s="208" t="s">
        <v>113</v>
      </c>
      <c r="B138" s="208" t="s">
        <v>114</v>
      </c>
      <c r="C138" s="208" t="s">
        <v>21</v>
      </c>
      <c r="D138" s="208">
        <v>105966.78559261801</v>
      </c>
      <c r="E138" s="208">
        <v>10.3026804479485</v>
      </c>
    </row>
    <row r="139" spans="1:5" x14ac:dyDescent="0.25">
      <c r="A139" s="208" t="s">
        <v>113</v>
      </c>
      <c r="B139" s="208" t="s">
        <v>114</v>
      </c>
      <c r="C139" s="208" t="s">
        <v>22</v>
      </c>
      <c r="D139" s="208">
        <v>103585.59367651401</v>
      </c>
      <c r="E139" s="208">
        <v>5.4826312708689997</v>
      </c>
    </row>
    <row r="140" spans="1:5" x14ac:dyDescent="0.25">
      <c r="A140" t="s">
        <v>25</v>
      </c>
    </row>
    <row r="141" spans="1:5" x14ac:dyDescent="0.25">
      <c r="A141" t="s">
        <v>26</v>
      </c>
    </row>
    <row r="142" spans="1:5" x14ac:dyDescent="0.25">
      <c r="A142" t="s">
        <v>27</v>
      </c>
    </row>
    <row r="143" spans="1:5" x14ac:dyDescent="0.25">
      <c r="A143" t="s">
        <v>28</v>
      </c>
    </row>
    <row r="144" spans="1:5" x14ac:dyDescent="0.25">
      <c r="A144" t="s">
        <v>29</v>
      </c>
    </row>
    <row r="147" spans="1:5" x14ac:dyDescent="0.25">
      <c r="E147" s="7" t="str">
        <f>HYPERLINK("#'Indice'!A1", "Ir al índice")</f>
        <v>Ir al índice</v>
      </c>
    </row>
    <row r="148" spans="1:5" ht="17.25" x14ac:dyDescent="0.3">
      <c r="A148" s="4" t="s">
        <v>587</v>
      </c>
    </row>
    <row r="149" spans="1:5" x14ac:dyDescent="0.25">
      <c r="A149" s="5" t="s">
        <v>9</v>
      </c>
      <c r="B149" s="5" t="s">
        <v>76</v>
      </c>
      <c r="C149" s="5" t="s">
        <v>678</v>
      </c>
      <c r="D149" s="5" t="s">
        <v>301</v>
      </c>
      <c r="E149" s="5" t="s">
        <v>302</v>
      </c>
    </row>
    <row r="150" spans="1:5" x14ac:dyDescent="0.25">
      <c r="A150" s="209" t="s">
        <v>77</v>
      </c>
      <c r="B150" s="209" t="s">
        <v>78</v>
      </c>
      <c r="C150" s="209" t="s">
        <v>21</v>
      </c>
      <c r="D150" s="209">
        <v>143361.26776333901</v>
      </c>
      <c r="E150" s="209">
        <v>21.140898978488</v>
      </c>
    </row>
    <row r="151" spans="1:5" x14ac:dyDescent="0.25">
      <c r="A151" s="209" t="s">
        <v>77</v>
      </c>
      <c r="B151" s="209" t="s">
        <v>78</v>
      </c>
      <c r="C151" s="209" t="s">
        <v>22</v>
      </c>
      <c r="D151" s="209">
        <v>96887.113866772794</v>
      </c>
      <c r="E151" s="209">
        <v>8.2342419890790293</v>
      </c>
    </row>
    <row r="152" spans="1:5" x14ac:dyDescent="0.25">
      <c r="A152" s="209" t="s">
        <v>79</v>
      </c>
      <c r="B152" s="209" t="s">
        <v>80</v>
      </c>
      <c r="C152" s="209" t="s">
        <v>21</v>
      </c>
      <c r="D152" s="209">
        <v>146211.52579349701</v>
      </c>
      <c r="E152" s="209">
        <v>26.2250072283984</v>
      </c>
    </row>
    <row r="153" spans="1:5" x14ac:dyDescent="0.25">
      <c r="A153" s="209" t="s">
        <v>79</v>
      </c>
      <c r="B153" s="209" t="s">
        <v>80</v>
      </c>
      <c r="C153" s="209" t="s">
        <v>22</v>
      </c>
      <c r="D153" s="209">
        <v>167600.70805834001</v>
      </c>
      <c r="E153" s="209">
        <v>30.7144708306827</v>
      </c>
    </row>
    <row r="154" spans="1:5" x14ac:dyDescent="0.25">
      <c r="A154" s="209" t="s">
        <v>81</v>
      </c>
      <c r="B154" s="209" t="s">
        <v>82</v>
      </c>
      <c r="C154" s="209" t="s">
        <v>21</v>
      </c>
      <c r="D154" s="209">
        <v>194457.76286805401</v>
      </c>
      <c r="E154" s="209">
        <v>31.207614511873601</v>
      </c>
    </row>
    <row r="155" spans="1:5" x14ac:dyDescent="0.25">
      <c r="A155" s="209" t="s">
        <v>81</v>
      </c>
      <c r="B155" s="209" t="s">
        <v>82</v>
      </c>
      <c r="C155" s="209" t="s">
        <v>22</v>
      </c>
      <c r="D155" s="209">
        <v>142018.599472389</v>
      </c>
      <c r="E155" s="209">
        <v>10.7527618053503</v>
      </c>
    </row>
    <row r="156" spans="1:5" x14ac:dyDescent="0.25">
      <c r="A156" s="209" t="s">
        <v>83</v>
      </c>
      <c r="B156" s="209" t="s">
        <v>84</v>
      </c>
      <c r="C156" s="209" t="s">
        <v>21</v>
      </c>
      <c r="D156" s="209">
        <v>126225.04642631899</v>
      </c>
      <c r="E156" s="209">
        <v>11.320418792579</v>
      </c>
    </row>
    <row r="157" spans="1:5" x14ac:dyDescent="0.25">
      <c r="A157" s="209" t="s">
        <v>83</v>
      </c>
      <c r="B157" s="209" t="s">
        <v>84</v>
      </c>
      <c r="C157" s="209" t="s">
        <v>22</v>
      </c>
      <c r="D157" s="209">
        <v>111933.11387707401</v>
      </c>
      <c r="E157" s="209">
        <v>7.3098886059338799</v>
      </c>
    </row>
    <row r="158" spans="1:5" x14ac:dyDescent="0.25">
      <c r="A158" s="209" t="s">
        <v>85</v>
      </c>
      <c r="B158" s="209" t="s">
        <v>86</v>
      </c>
      <c r="C158" s="209" t="s">
        <v>21</v>
      </c>
      <c r="D158" s="209">
        <v>106934.397193778</v>
      </c>
      <c r="E158" s="209">
        <v>16.425545864214101</v>
      </c>
    </row>
    <row r="159" spans="1:5" x14ac:dyDescent="0.25">
      <c r="A159" s="209" t="s">
        <v>85</v>
      </c>
      <c r="B159" s="209" t="s">
        <v>86</v>
      </c>
      <c r="C159" s="209" t="s">
        <v>22</v>
      </c>
      <c r="D159" s="209">
        <v>113455.458696651</v>
      </c>
      <c r="E159" s="209">
        <v>10.236721945331499</v>
      </c>
    </row>
    <row r="160" spans="1:5" x14ac:dyDescent="0.25">
      <c r="A160" s="209" t="s">
        <v>87</v>
      </c>
      <c r="B160" s="209" t="s">
        <v>88</v>
      </c>
      <c r="C160" s="209" t="s">
        <v>21</v>
      </c>
      <c r="D160" s="209">
        <v>139543.46568061301</v>
      </c>
      <c r="E160" s="209">
        <v>22.3622207535334</v>
      </c>
    </row>
    <row r="161" spans="1:5" x14ac:dyDescent="0.25">
      <c r="A161" s="209" t="s">
        <v>87</v>
      </c>
      <c r="B161" s="209" t="s">
        <v>88</v>
      </c>
      <c r="C161" s="209" t="s">
        <v>22</v>
      </c>
      <c r="D161" s="209">
        <v>130587.635956231</v>
      </c>
      <c r="E161" s="209">
        <v>12.485164810759301</v>
      </c>
    </row>
    <row r="162" spans="1:5" x14ac:dyDescent="0.25">
      <c r="A162" s="209" t="s">
        <v>89</v>
      </c>
      <c r="B162" s="209" t="s">
        <v>90</v>
      </c>
      <c r="C162" s="209" t="s">
        <v>21</v>
      </c>
      <c r="D162" s="209">
        <v>128266.82794430399</v>
      </c>
      <c r="E162" s="209">
        <v>22.333236708316701</v>
      </c>
    </row>
    <row r="163" spans="1:5" x14ac:dyDescent="0.25">
      <c r="A163" s="209" t="s">
        <v>89</v>
      </c>
      <c r="B163" s="209" t="s">
        <v>90</v>
      </c>
      <c r="C163" s="209" t="s">
        <v>22</v>
      </c>
      <c r="D163" s="209">
        <v>104516.167523211</v>
      </c>
      <c r="E163" s="209">
        <v>5.1184652516392299</v>
      </c>
    </row>
    <row r="164" spans="1:5" x14ac:dyDescent="0.25">
      <c r="A164" s="209" t="s">
        <v>91</v>
      </c>
      <c r="B164" s="209" t="s">
        <v>92</v>
      </c>
      <c r="C164" s="209" t="s">
        <v>21</v>
      </c>
      <c r="D164" s="209">
        <v>81388.560738360393</v>
      </c>
      <c r="E164" s="209">
        <v>14.367492901744299</v>
      </c>
    </row>
    <row r="165" spans="1:5" x14ac:dyDescent="0.25">
      <c r="A165" s="209" t="s">
        <v>91</v>
      </c>
      <c r="B165" s="209" t="s">
        <v>92</v>
      </c>
      <c r="C165" s="209" t="s">
        <v>22</v>
      </c>
      <c r="D165" s="209">
        <v>108078.25899765101</v>
      </c>
      <c r="E165" s="209">
        <v>9.5497914827086596</v>
      </c>
    </row>
    <row r="166" spans="1:5" x14ac:dyDescent="0.25">
      <c r="A166" s="209" t="s">
        <v>93</v>
      </c>
      <c r="B166" s="209" t="s">
        <v>94</v>
      </c>
      <c r="C166" s="209" t="s">
        <v>21</v>
      </c>
      <c r="D166" s="209">
        <v>122784.597022933</v>
      </c>
      <c r="E166" s="209">
        <v>16.446315277945899</v>
      </c>
    </row>
    <row r="167" spans="1:5" x14ac:dyDescent="0.25">
      <c r="A167" s="209" t="s">
        <v>93</v>
      </c>
      <c r="B167" s="209" t="s">
        <v>94</v>
      </c>
      <c r="C167" s="209" t="s">
        <v>22</v>
      </c>
      <c r="D167" s="209">
        <v>158108.42120060101</v>
      </c>
      <c r="E167" s="209">
        <v>13.241807060855001</v>
      </c>
    </row>
    <row r="168" spans="1:5" x14ac:dyDescent="0.25">
      <c r="A168" s="209" t="s">
        <v>95</v>
      </c>
      <c r="B168" s="209" t="s">
        <v>96</v>
      </c>
      <c r="C168" s="209" t="s">
        <v>21</v>
      </c>
      <c r="D168" s="209">
        <v>99408.449880964603</v>
      </c>
      <c r="E168" s="209">
        <v>15.058961621775801</v>
      </c>
    </row>
    <row r="169" spans="1:5" x14ac:dyDescent="0.25">
      <c r="A169" s="209" t="s">
        <v>95</v>
      </c>
      <c r="B169" s="209" t="s">
        <v>96</v>
      </c>
      <c r="C169" s="209" t="s">
        <v>22</v>
      </c>
      <c r="D169" s="209">
        <v>154063.22927272</v>
      </c>
      <c r="E169" s="209">
        <v>13.4337487000557</v>
      </c>
    </row>
    <row r="170" spans="1:5" x14ac:dyDescent="0.25">
      <c r="A170" s="209" t="s">
        <v>97</v>
      </c>
      <c r="B170" s="209" t="s">
        <v>98</v>
      </c>
      <c r="C170" s="209" t="s">
        <v>21</v>
      </c>
      <c r="D170" s="209">
        <v>74088.484712981401</v>
      </c>
      <c r="E170" s="209">
        <v>16.9328284027652</v>
      </c>
    </row>
    <row r="171" spans="1:5" x14ac:dyDescent="0.25">
      <c r="A171" s="209" t="s">
        <v>97</v>
      </c>
      <c r="B171" s="209" t="s">
        <v>98</v>
      </c>
      <c r="C171" s="209" t="s">
        <v>22</v>
      </c>
      <c r="D171" s="209">
        <v>140919.286399103</v>
      </c>
      <c r="E171" s="209">
        <v>8.0841081657088694</v>
      </c>
    </row>
    <row r="172" spans="1:5" x14ac:dyDescent="0.25">
      <c r="A172" s="209" t="s">
        <v>99</v>
      </c>
      <c r="B172" s="209" t="s">
        <v>100</v>
      </c>
      <c r="C172" s="209" t="s">
        <v>21</v>
      </c>
      <c r="D172" s="209">
        <v>80000</v>
      </c>
      <c r="E172" s="209">
        <v>0</v>
      </c>
    </row>
    <row r="173" spans="1:5" x14ac:dyDescent="0.25">
      <c r="A173" s="209" t="s">
        <v>99</v>
      </c>
      <c r="B173" s="209" t="s">
        <v>100</v>
      </c>
      <c r="C173" s="209" t="s">
        <v>22</v>
      </c>
      <c r="D173" s="209">
        <v>147160.284404784</v>
      </c>
      <c r="E173" s="209">
        <v>20.2973234953974</v>
      </c>
    </row>
    <row r="174" spans="1:5" x14ac:dyDescent="0.25">
      <c r="A174" s="209" t="s">
        <v>101</v>
      </c>
      <c r="B174" s="209" t="s">
        <v>102</v>
      </c>
      <c r="C174" s="209" t="s">
        <v>22</v>
      </c>
      <c r="D174" s="209">
        <v>319879.47453984298</v>
      </c>
      <c r="E174" s="209">
        <v>33.6167481013537</v>
      </c>
    </row>
    <row r="175" spans="1:5" x14ac:dyDescent="0.25">
      <c r="A175" s="209" t="s">
        <v>103</v>
      </c>
      <c r="B175" s="209" t="s">
        <v>104</v>
      </c>
      <c r="C175" s="209" t="s">
        <v>21</v>
      </c>
      <c r="D175" s="209">
        <v>94543.642015614401</v>
      </c>
      <c r="E175" s="209">
        <v>12.7473953373957</v>
      </c>
    </row>
    <row r="176" spans="1:5" x14ac:dyDescent="0.25">
      <c r="A176" s="209" t="s">
        <v>103</v>
      </c>
      <c r="B176" s="209" t="s">
        <v>104</v>
      </c>
      <c r="C176" s="209" t="s">
        <v>22</v>
      </c>
      <c r="D176" s="209">
        <v>120732.492032697</v>
      </c>
      <c r="E176" s="209">
        <v>17.735263615504198</v>
      </c>
    </row>
    <row r="177" spans="1:5" x14ac:dyDescent="0.25">
      <c r="A177" s="209" t="s">
        <v>105</v>
      </c>
      <c r="B177" s="209" t="s">
        <v>106</v>
      </c>
      <c r="C177" s="209" t="s">
        <v>21</v>
      </c>
      <c r="D177" s="209">
        <v>125747.61082668899</v>
      </c>
      <c r="E177" s="209">
        <v>22.639281421050299</v>
      </c>
    </row>
    <row r="178" spans="1:5" x14ac:dyDescent="0.25">
      <c r="A178" s="209" t="s">
        <v>105</v>
      </c>
      <c r="B178" s="209" t="s">
        <v>106</v>
      </c>
      <c r="C178" s="209" t="s">
        <v>22</v>
      </c>
      <c r="D178" s="209">
        <v>114795.966517881</v>
      </c>
      <c r="E178" s="209">
        <v>11.5140433116428</v>
      </c>
    </row>
    <row r="179" spans="1:5" x14ac:dyDescent="0.25">
      <c r="A179" s="209" t="s">
        <v>107</v>
      </c>
      <c r="B179" s="209" t="s">
        <v>108</v>
      </c>
      <c r="C179" s="209" t="s">
        <v>21</v>
      </c>
      <c r="D179" s="209">
        <v>139610.410404692</v>
      </c>
      <c r="E179" s="209">
        <v>53.6580667047864</v>
      </c>
    </row>
    <row r="180" spans="1:5" x14ac:dyDescent="0.25">
      <c r="A180" s="209" t="s">
        <v>107</v>
      </c>
      <c r="B180" s="209" t="s">
        <v>108</v>
      </c>
      <c r="C180" s="209" t="s">
        <v>22</v>
      </c>
      <c r="D180" s="209">
        <v>171108.863400523</v>
      </c>
      <c r="E180" s="209">
        <v>17.8551862054181</v>
      </c>
    </row>
    <row r="181" spans="1:5" x14ac:dyDescent="0.25">
      <c r="A181" s="209" t="s">
        <v>109</v>
      </c>
      <c r="B181" s="209" t="s">
        <v>110</v>
      </c>
      <c r="C181" s="209" t="s">
        <v>21</v>
      </c>
      <c r="D181" s="209">
        <v>133194.19437210599</v>
      </c>
      <c r="E181" s="209">
        <v>13.703348795025899</v>
      </c>
    </row>
    <row r="182" spans="1:5" x14ac:dyDescent="0.25">
      <c r="A182" s="209" t="s">
        <v>109</v>
      </c>
      <c r="B182" s="209" t="s">
        <v>110</v>
      </c>
      <c r="C182" s="209" t="s">
        <v>22</v>
      </c>
      <c r="D182" s="209">
        <v>152457.54703533501</v>
      </c>
      <c r="E182" s="209">
        <v>15.8845295875954</v>
      </c>
    </row>
    <row r="183" spans="1:5" x14ac:dyDescent="0.25">
      <c r="A183" s="209" t="s">
        <v>111</v>
      </c>
      <c r="B183" s="209" t="s">
        <v>112</v>
      </c>
      <c r="C183" s="209" t="s">
        <v>21</v>
      </c>
      <c r="D183" s="209">
        <v>174130.415202915</v>
      </c>
      <c r="E183" s="209">
        <v>41.221383679790797</v>
      </c>
    </row>
    <row r="184" spans="1:5" x14ac:dyDescent="0.25">
      <c r="A184" s="209" t="s">
        <v>111</v>
      </c>
      <c r="B184" s="209" t="s">
        <v>112</v>
      </c>
      <c r="C184" s="209" t="s">
        <v>22</v>
      </c>
      <c r="D184" s="209">
        <v>146569.64281668499</v>
      </c>
      <c r="E184" s="209">
        <v>9.1837656365631304</v>
      </c>
    </row>
    <row r="185" spans="1:5" x14ac:dyDescent="0.25">
      <c r="A185" s="209" t="s">
        <v>113</v>
      </c>
      <c r="B185" s="209" t="s">
        <v>114</v>
      </c>
      <c r="C185" s="209" t="s">
        <v>21</v>
      </c>
      <c r="D185" s="209">
        <v>105966.78559261801</v>
      </c>
      <c r="E185" s="209">
        <v>10.3026804479485</v>
      </c>
    </row>
    <row r="186" spans="1:5" x14ac:dyDescent="0.25">
      <c r="A186" s="209" t="s">
        <v>113</v>
      </c>
      <c r="B186" s="209" t="s">
        <v>114</v>
      </c>
      <c r="C186" s="209" t="s">
        <v>22</v>
      </c>
      <c r="D186" s="209">
        <v>103585.59367651401</v>
      </c>
      <c r="E186" s="209">
        <v>5.4826312708689997</v>
      </c>
    </row>
    <row r="187" spans="1:5" x14ac:dyDescent="0.25">
      <c r="A187" t="s">
        <v>25</v>
      </c>
    </row>
    <row r="188" spans="1:5" x14ac:dyDescent="0.25">
      <c r="A188" t="s">
        <v>26</v>
      </c>
    </row>
    <row r="189" spans="1:5" x14ac:dyDescent="0.25">
      <c r="A189" t="s">
        <v>27</v>
      </c>
    </row>
    <row r="190" spans="1:5" x14ac:dyDescent="0.25">
      <c r="A190" t="s">
        <v>28</v>
      </c>
    </row>
    <row r="191" spans="1:5" x14ac:dyDescent="0.25">
      <c r="A191" t="s">
        <v>29</v>
      </c>
    </row>
    <row r="194" spans="1:5" x14ac:dyDescent="0.25">
      <c r="E194" s="7" t="str">
        <f>HYPERLINK("#'Indice'!A1", "Ir al índice")</f>
        <v>Ir al índice</v>
      </c>
    </row>
    <row r="195" spans="1:5" ht="17.25" x14ac:dyDescent="0.3">
      <c r="A195" s="4" t="s">
        <v>588</v>
      </c>
    </row>
    <row r="196" spans="1:5" x14ac:dyDescent="0.25">
      <c r="A196" s="5" t="s">
        <v>9</v>
      </c>
      <c r="B196" s="5" t="s">
        <v>119</v>
      </c>
      <c r="C196" s="5" t="s">
        <v>678</v>
      </c>
      <c r="D196" s="5" t="s">
        <v>301</v>
      </c>
      <c r="E196" s="5" t="s">
        <v>302</v>
      </c>
    </row>
    <row r="197" spans="1:5" x14ac:dyDescent="0.25">
      <c r="A197" s="210" t="s">
        <v>93</v>
      </c>
      <c r="B197" s="210" t="s">
        <v>120</v>
      </c>
      <c r="C197" s="210" t="s">
        <v>21</v>
      </c>
      <c r="D197" s="210">
        <v>126887.73195262</v>
      </c>
      <c r="E197" s="210">
        <v>23.919117638623501</v>
      </c>
    </row>
    <row r="198" spans="1:5" x14ac:dyDescent="0.25">
      <c r="A198" s="210" t="s">
        <v>93</v>
      </c>
      <c r="B198" s="210" t="s">
        <v>120</v>
      </c>
      <c r="C198" s="210" t="s">
        <v>22</v>
      </c>
      <c r="D198" s="210">
        <v>80068.714865024202</v>
      </c>
      <c r="E198" s="210">
        <v>8.8785655865676407</v>
      </c>
    </row>
    <row r="199" spans="1:5" x14ac:dyDescent="0.25">
      <c r="A199" s="210" t="s">
        <v>97</v>
      </c>
      <c r="B199" s="210" t="s">
        <v>121</v>
      </c>
      <c r="C199" s="210" t="s">
        <v>21</v>
      </c>
      <c r="D199" s="210">
        <v>171933.803771384</v>
      </c>
      <c r="E199" s="210">
        <v>51.122497858019202</v>
      </c>
    </row>
    <row r="200" spans="1:5" x14ac:dyDescent="0.25">
      <c r="A200" s="210" t="s">
        <v>97</v>
      </c>
      <c r="B200" s="210" t="s">
        <v>121</v>
      </c>
      <c r="C200" s="210" t="s">
        <v>22</v>
      </c>
      <c r="D200" s="210">
        <v>91683.967613063796</v>
      </c>
      <c r="E200" s="210">
        <v>15.465420220762301</v>
      </c>
    </row>
    <row r="201" spans="1:5" x14ac:dyDescent="0.25">
      <c r="A201" s="210" t="s">
        <v>99</v>
      </c>
      <c r="B201" s="210" t="s">
        <v>122</v>
      </c>
      <c r="C201" s="210" t="s">
        <v>22</v>
      </c>
      <c r="D201" s="210">
        <v>142978.18502310201</v>
      </c>
      <c r="E201" s="210">
        <v>15.2574341353191</v>
      </c>
    </row>
    <row r="202" spans="1:5" x14ac:dyDescent="0.25">
      <c r="A202" s="210" t="s">
        <v>111</v>
      </c>
      <c r="B202" s="210" t="s">
        <v>125</v>
      </c>
      <c r="C202" s="210" t="s">
        <v>22</v>
      </c>
      <c r="D202" s="210">
        <v>71759.3932513701</v>
      </c>
      <c r="E202" s="210">
        <v>13.5243346883573</v>
      </c>
    </row>
    <row r="203" spans="1:5" x14ac:dyDescent="0.25">
      <c r="A203" s="210" t="s">
        <v>129</v>
      </c>
      <c r="B203" s="210" t="s">
        <v>130</v>
      </c>
      <c r="C203" s="210" t="s">
        <v>22</v>
      </c>
      <c r="D203" s="210">
        <v>154136.67444398999</v>
      </c>
      <c r="E203" s="210">
        <v>36.765578859691402</v>
      </c>
    </row>
    <row r="204" spans="1:5" x14ac:dyDescent="0.25">
      <c r="A204" s="210" t="s">
        <v>135</v>
      </c>
      <c r="B204" s="210" t="s">
        <v>136</v>
      </c>
      <c r="C204" s="210" t="s">
        <v>22</v>
      </c>
      <c r="D204" s="210">
        <v>361785.55817623797</v>
      </c>
      <c r="E204" s="210">
        <v>71.209407797378006</v>
      </c>
    </row>
    <row r="205" spans="1:5" x14ac:dyDescent="0.25">
      <c r="A205" s="210" t="s">
        <v>137</v>
      </c>
      <c r="B205" s="210" t="s">
        <v>138</v>
      </c>
      <c r="C205" s="210" t="s">
        <v>22</v>
      </c>
      <c r="D205" s="210">
        <v>226952.054824616</v>
      </c>
      <c r="E205" s="210">
        <v>19.302366835135</v>
      </c>
    </row>
    <row r="206" spans="1:5" x14ac:dyDescent="0.25">
      <c r="A206" s="210" t="s">
        <v>139</v>
      </c>
      <c r="B206" s="210" t="s">
        <v>140</v>
      </c>
      <c r="C206" s="210" t="s">
        <v>21</v>
      </c>
      <c r="D206" s="210">
        <v>63882.978257429299</v>
      </c>
      <c r="E206" s="210">
        <v>16.989782349298601</v>
      </c>
    </row>
    <row r="207" spans="1:5" x14ac:dyDescent="0.25">
      <c r="A207" s="210" t="s">
        <v>139</v>
      </c>
      <c r="B207" s="210" t="s">
        <v>140</v>
      </c>
      <c r="C207" s="210" t="s">
        <v>22</v>
      </c>
      <c r="D207" s="210">
        <v>116974.128299951</v>
      </c>
      <c r="E207" s="210">
        <v>11.0509021543674</v>
      </c>
    </row>
    <row r="208" spans="1:5" x14ac:dyDescent="0.25">
      <c r="A208" s="210" t="s">
        <v>141</v>
      </c>
      <c r="B208" s="210" t="s">
        <v>142</v>
      </c>
      <c r="C208" s="210" t="s">
        <v>21</v>
      </c>
      <c r="D208" s="210">
        <v>50000</v>
      </c>
      <c r="E208" s="210">
        <v>0</v>
      </c>
    </row>
    <row r="209" spans="1:5" x14ac:dyDescent="0.25">
      <c r="A209" s="210" t="s">
        <v>141</v>
      </c>
      <c r="B209" s="210" t="s">
        <v>142</v>
      </c>
      <c r="C209" s="210" t="s">
        <v>22</v>
      </c>
      <c r="D209" s="210">
        <v>149338.45895267301</v>
      </c>
      <c r="E209" s="210">
        <v>39.382679660112302</v>
      </c>
    </row>
    <row r="210" spans="1:5" x14ac:dyDescent="0.25">
      <c r="A210" s="210" t="s">
        <v>143</v>
      </c>
      <c r="B210" s="210" t="s">
        <v>144</v>
      </c>
      <c r="C210" s="210" t="s">
        <v>22</v>
      </c>
      <c r="D210" s="210">
        <v>112436.742980845</v>
      </c>
      <c r="E210" s="210">
        <v>21.107515379851101</v>
      </c>
    </row>
    <row r="211" spans="1:5" x14ac:dyDescent="0.25">
      <c r="A211" s="210" t="s">
        <v>145</v>
      </c>
      <c r="B211" s="210" t="s">
        <v>146</v>
      </c>
      <c r="C211" s="210" t="s">
        <v>21</v>
      </c>
      <c r="D211" s="210">
        <v>95092.574934139106</v>
      </c>
      <c r="E211" s="210">
        <v>14.7805765172325</v>
      </c>
    </row>
    <row r="212" spans="1:5" x14ac:dyDescent="0.25">
      <c r="A212" s="210" t="s">
        <v>145</v>
      </c>
      <c r="B212" s="210" t="s">
        <v>146</v>
      </c>
      <c r="C212" s="210" t="s">
        <v>22</v>
      </c>
      <c r="D212" s="210">
        <v>97431.679135668499</v>
      </c>
      <c r="E212" s="210">
        <v>15.5598088984929</v>
      </c>
    </row>
    <row r="213" spans="1:5" x14ac:dyDescent="0.25">
      <c r="A213" s="210" t="s">
        <v>149</v>
      </c>
      <c r="B213" s="210" t="s">
        <v>150</v>
      </c>
      <c r="C213" s="210" t="s">
        <v>21</v>
      </c>
      <c r="D213" s="210">
        <v>296818.66162975598</v>
      </c>
      <c r="E213" s="210">
        <v>48.615894230866203</v>
      </c>
    </row>
    <row r="214" spans="1:5" x14ac:dyDescent="0.25">
      <c r="A214" s="210" t="s">
        <v>149</v>
      </c>
      <c r="B214" s="210" t="s">
        <v>150</v>
      </c>
      <c r="C214" s="210" t="s">
        <v>22</v>
      </c>
      <c r="D214" s="210">
        <v>164478.49531116799</v>
      </c>
      <c r="E214" s="210">
        <v>29.763259119783299</v>
      </c>
    </row>
    <row r="215" spans="1:5" x14ac:dyDescent="0.25">
      <c r="A215" s="210" t="s">
        <v>151</v>
      </c>
      <c r="B215" s="210" t="s">
        <v>152</v>
      </c>
      <c r="C215" s="210" t="s">
        <v>21</v>
      </c>
      <c r="D215" s="210">
        <v>153604.40442363601</v>
      </c>
      <c r="E215" s="210">
        <v>34.804912467793201</v>
      </c>
    </row>
    <row r="216" spans="1:5" x14ac:dyDescent="0.25">
      <c r="A216" s="210" t="s">
        <v>151</v>
      </c>
      <c r="B216" s="210" t="s">
        <v>152</v>
      </c>
      <c r="C216" s="210" t="s">
        <v>22</v>
      </c>
      <c r="D216" s="210">
        <v>100090.79500834399</v>
      </c>
      <c r="E216" s="210">
        <v>5.4254470209101102</v>
      </c>
    </row>
    <row r="217" spans="1:5" x14ac:dyDescent="0.25">
      <c r="A217" s="210" t="s">
        <v>153</v>
      </c>
      <c r="B217" s="210" t="s">
        <v>154</v>
      </c>
      <c r="C217" s="210" t="s">
        <v>22</v>
      </c>
      <c r="D217" s="210">
        <v>95881.460624326501</v>
      </c>
      <c r="E217" s="210">
        <v>9.1049797420263907</v>
      </c>
    </row>
    <row r="218" spans="1:5" x14ac:dyDescent="0.25">
      <c r="A218" s="210" t="s">
        <v>157</v>
      </c>
      <c r="B218" s="210" t="s">
        <v>158</v>
      </c>
      <c r="C218" s="210" t="s">
        <v>21</v>
      </c>
      <c r="D218" s="210">
        <v>107445.990621544</v>
      </c>
      <c r="E218" s="210">
        <v>27.429026904799901</v>
      </c>
    </row>
    <row r="219" spans="1:5" x14ac:dyDescent="0.25">
      <c r="A219" s="210" t="s">
        <v>157</v>
      </c>
      <c r="B219" s="210" t="s">
        <v>158</v>
      </c>
      <c r="C219" s="210" t="s">
        <v>22</v>
      </c>
      <c r="D219" s="210">
        <v>124041.71658743299</v>
      </c>
      <c r="E219" s="210">
        <v>17.576906118453699</v>
      </c>
    </row>
    <row r="220" spans="1:5" x14ac:dyDescent="0.25">
      <c r="A220" s="210" t="s">
        <v>159</v>
      </c>
      <c r="B220" s="210" t="s">
        <v>160</v>
      </c>
      <c r="C220" s="210" t="s">
        <v>21</v>
      </c>
      <c r="D220" s="210">
        <v>145583.518942678</v>
      </c>
      <c r="E220" s="210">
        <v>13.2963876474227</v>
      </c>
    </row>
    <row r="221" spans="1:5" x14ac:dyDescent="0.25">
      <c r="A221" s="210" t="s">
        <v>159</v>
      </c>
      <c r="B221" s="210" t="s">
        <v>160</v>
      </c>
      <c r="C221" s="210" t="s">
        <v>22</v>
      </c>
      <c r="D221" s="210">
        <v>170830.201092406</v>
      </c>
      <c r="E221" s="210">
        <v>12.1838569615692</v>
      </c>
    </row>
    <row r="222" spans="1:5" x14ac:dyDescent="0.25">
      <c r="A222" s="210" t="s">
        <v>163</v>
      </c>
      <c r="B222" s="210" t="s">
        <v>164</v>
      </c>
      <c r="C222" s="210" t="s">
        <v>22</v>
      </c>
      <c r="D222" s="210">
        <v>145820.13735375</v>
      </c>
      <c r="E222" s="210">
        <v>15.7202581239059</v>
      </c>
    </row>
    <row r="223" spans="1:5" x14ac:dyDescent="0.25">
      <c r="A223" s="210" t="s">
        <v>165</v>
      </c>
      <c r="B223" s="210" t="s">
        <v>166</v>
      </c>
      <c r="C223" s="210" t="s">
        <v>21</v>
      </c>
      <c r="D223" s="210">
        <v>188775.24266047499</v>
      </c>
      <c r="E223" s="210">
        <v>25.5797568230271</v>
      </c>
    </row>
    <row r="224" spans="1:5" x14ac:dyDescent="0.25">
      <c r="A224" s="210" t="s">
        <v>165</v>
      </c>
      <c r="B224" s="210" t="s">
        <v>166</v>
      </c>
      <c r="C224" s="210" t="s">
        <v>22</v>
      </c>
      <c r="D224" s="210">
        <v>108409.97716913599</v>
      </c>
      <c r="E224" s="210">
        <v>13.427860044659299</v>
      </c>
    </row>
    <row r="225" spans="1:5" x14ac:dyDescent="0.25">
      <c r="A225" s="210" t="s">
        <v>167</v>
      </c>
      <c r="B225" s="210" t="s">
        <v>168</v>
      </c>
      <c r="C225" s="210" t="s">
        <v>21</v>
      </c>
      <c r="D225" s="210">
        <v>139610.410404692</v>
      </c>
      <c r="E225" s="210">
        <v>53.6580667047864</v>
      </c>
    </row>
    <row r="226" spans="1:5" x14ac:dyDescent="0.25">
      <c r="A226" s="210" t="s">
        <v>167</v>
      </c>
      <c r="B226" s="210" t="s">
        <v>168</v>
      </c>
      <c r="C226" s="210" t="s">
        <v>22</v>
      </c>
      <c r="D226" s="210">
        <v>182302.848918162</v>
      </c>
      <c r="E226" s="210">
        <v>23.748635118985302</v>
      </c>
    </row>
    <row r="227" spans="1:5" x14ac:dyDescent="0.25">
      <c r="A227" s="210" t="s">
        <v>169</v>
      </c>
      <c r="B227" s="210" t="s">
        <v>170</v>
      </c>
      <c r="C227" s="210" t="s">
        <v>22</v>
      </c>
      <c r="D227" s="210">
        <v>129245.317130375</v>
      </c>
      <c r="E227" s="210">
        <v>34.5515392142064</v>
      </c>
    </row>
    <row r="228" spans="1:5" x14ac:dyDescent="0.25">
      <c r="A228" s="210" t="s">
        <v>171</v>
      </c>
      <c r="B228" s="210" t="s">
        <v>172</v>
      </c>
      <c r="C228" s="210" t="s">
        <v>22</v>
      </c>
      <c r="D228" s="210">
        <v>189654.278340069</v>
      </c>
      <c r="E228" s="210">
        <v>42.491786283836198</v>
      </c>
    </row>
    <row r="229" spans="1:5" x14ac:dyDescent="0.25">
      <c r="A229" s="210" t="s">
        <v>173</v>
      </c>
      <c r="B229" s="210" t="s">
        <v>174</v>
      </c>
      <c r="C229" s="210" t="s">
        <v>22</v>
      </c>
      <c r="D229" s="210">
        <v>126609.54428669901</v>
      </c>
      <c r="E229" s="210">
        <v>36.873764816816198</v>
      </c>
    </row>
    <row r="230" spans="1:5" x14ac:dyDescent="0.25">
      <c r="A230" s="210" t="s">
        <v>179</v>
      </c>
      <c r="B230" s="210" t="s">
        <v>180</v>
      </c>
      <c r="C230" s="210" t="s">
        <v>21</v>
      </c>
      <c r="D230" s="210">
        <v>134067.088537687</v>
      </c>
      <c r="E230" s="210">
        <v>16.1377725243042</v>
      </c>
    </row>
    <row r="231" spans="1:5" x14ac:dyDescent="0.25">
      <c r="A231" s="210" t="s">
        <v>179</v>
      </c>
      <c r="B231" s="210" t="s">
        <v>180</v>
      </c>
      <c r="C231" s="210" t="s">
        <v>22</v>
      </c>
      <c r="D231" s="210">
        <v>89141.528098938797</v>
      </c>
      <c r="E231" s="210">
        <v>6.1004197301446501</v>
      </c>
    </row>
    <row r="232" spans="1:5" x14ac:dyDescent="0.25">
      <c r="A232" s="210" t="s">
        <v>181</v>
      </c>
      <c r="B232" s="210" t="s">
        <v>182</v>
      </c>
      <c r="C232" s="210" t="s">
        <v>21</v>
      </c>
      <c r="D232" s="210">
        <v>121408.58465676301</v>
      </c>
      <c r="E232" s="210">
        <v>14.9284744873171</v>
      </c>
    </row>
    <row r="233" spans="1:5" x14ac:dyDescent="0.25">
      <c r="A233" s="210" t="s">
        <v>181</v>
      </c>
      <c r="B233" s="210" t="s">
        <v>182</v>
      </c>
      <c r="C233" s="210" t="s">
        <v>22</v>
      </c>
      <c r="D233" s="210">
        <v>161912.63226101099</v>
      </c>
      <c r="E233" s="210">
        <v>15.6993317067229</v>
      </c>
    </row>
    <row r="234" spans="1:5" x14ac:dyDescent="0.25">
      <c r="A234" s="210" t="s">
        <v>183</v>
      </c>
      <c r="B234" s="210" t="s">
        <v>184</v>
      </c>
      <c r="C234" s="210" t="s">
        <v>21</v>
      </c>
      <c r="D234" s="210">
        <v>103383.157026328</v>
      </c>
      <c r="E234" s="210">
        <v>8.5661407287588194</v>
      </c>
    </row>
    <row r="235" spans="1:5" x14ac:dyDescent="0.25">
      <c r="A235" s="210" t="s">
        <v>183</v>
      </c>
      <c r="B235" s="210" t="s">
        <v>184</v>
      </c>
      <c r="C235" s="210" t="s">
        <v>22</v>
      </c>
      <c r="D235" s="210">
        <v>98918.9050094376</v>
      </c>
      <c r="E235" s="210">
        <v>5.3180080703775596</v>
      </c>
    </row>
    <row r="236" spans="1:5" x14ac:dyDescent="0.25">
      <c r="A236" s="210" t="s">
        <v>185</v>
      </c>
      <c r="B236" s="210" t="s">
        <v>186</v>
      </c>
      <c r="C236" s="210" t="s">
        <v>21</v>
      </c>
      <c r="D236" s="210">
        <v>80729.228356034495</v>
      </c>
      <c r="E236" s="210">
        <v>19.458944267660002</v>
      </c>
    </row>
    <row r="237" spans="1:5" x14ac:dyDescent="0.25">
      <c r="A237" s="210" t="s">
        <v>185</v>
      </c>
      <c r="B237" s="210" t="s">
        <v>186</v>
      </c>
      <c r="C237" s="210" t="s">
        <v>22</v>
      </c>
      <c r="D237" s="210">
        <v>93289.540069325099</v>
      </c>
      <c r="E237" s="210">
        <v>5.44148425296898</v>
      </c>
    </row>
    <row r="238" spans="1:5" x14ac:dyDescent="0.25">
      <c r="A238" s="210" t="s">
        <v>187</v>
      </c>
      <c r="B238" s="210" t="s">
        <v>188</v>
      </c>
      <c r="C238" s="210" t="s">
        <v>21</v>
      </c>
      <c r="D238" s="210">
        <v>481981.43943316001</v>
      </c>
      <c r="E238" s="210">
        <v>66.923372901602903</v>
      </c>
    </row>
    <row r="239" spans="1:5" x14ac:dyDescent="0.25">
      <c r="A239" s="210" t="s">
        <v>187</v>
      </c>
      <c r="B239" s="210" t="s">
        <v>188</v>
      </c>
      <c r="C239" s="210" t="s">
        <v>22</v>
      </c>
      <c r="D239" s="210">
        <v>390334.091537876</v>
      </c>
      <c r="E239" s="210">
        <v>27.168838750570099</v>
      </c>
    </row>
    <row r="240" spans="1:5" x14ac:dyDescent="0.25">
      <c r="A240" s="210" t="s">
        <v>189</v>
      </c>
      <c r="B240" s="210" t="s">
        <v>190</v>
      </c>
      <c r="C240" s="210" t="s">
        <v>21</v>
      </c>
      <c r="D240" s="210">
        <v>96614.459879218295</v>
      </c>
      <c r="E240" s="210">
        <v>16.838800656188301</v>
      </c>
    </row>
    <row r="241" spans="1:5" x14ac:dyDescent="0.25">
      <c r="A241" s="210" t="s">
        <v>189</v>
      </c>
      <c r="B241" s="210" t="s">
        <v>190</v>
      </c>
      <c r="C241" s="210" t="s">
        <v>22</v>
      </c>
      <c r="D241" s="210">
        <v>98062.100332234302</v>
      </c>
      <c r="E241" s="210">
        <v>5.13123861311895</v>
      </c>
    </row>
    <row r="242" spans="1:5" x14ac:dyDescent="0.25">
      <c r="A242" s="210" t="s">
        <v>191</v>
      </c>
      <c r="B242" s="210" t="s">
        <v>192</v>
      </c>
      <c r="C242" s="210" t="s">
        <v>21</v>
      </c>
      <c r="D242" s="210">
        <v>60349.044130778901</v>
      </c>
      <c r="E242" s="210">
        <v>12.9909553551848</v>
      </c>
    </row>
    <row r="243" spans="1:5" x14ac:dyDescent="0.25">
      <c r="A243" s="210" t="s">
        <v>191</v>
      </c>
      <c r="B243" s="210" t="s">
        <v>192</v>
      </c>
      <c r="C243" s="210" t="s">
        <v>22</v>
      </c>
      <c r="D243" s="210">
        <v>176905.61321612599</v>
      </c>
      <c r="E243" s="210">
        <v>27.249141383264799</v>
      </c>
    </row>
    <row r="244" spans="1:5" x14ac:dyDescent="0.25">
      <c r="A244" s="210" t="s">
        <v>193</v>
      </c>
      <c r="B244" s="210" t="s">
        <v>194</v>
      </c>
      <c r="C244" s="210" t="s">
        <v>21</v>
      </c>
      <c r="D244" s="210">
        <v>132098.60816798301</v>
      </c>
      <c r="E244" s="210">
        <v>20.514905696221099</v>
      </c>
    </row>
    <row r="245" spans="1:5" x14ac:dyDescent="0.25">
      <c r="A245" s="210" t="s">
        <v>193</v>
      </c>
      <c r="B245" s="210" t="s">
        <v>194</v>
      </c>
      <c r="C245" s="210" t="s">
        <v>22</v>
      </c>
      <c r="D245" s="210">
        <v>88126.521302988796</v>
      </c>
      <c r="E245" s="210">
        <v>5.4897283729084201</v>
      </c>
    </row>
    <row r="246" spans="1:5" x14ac:dyDescent="0.25">
      <c r="A246" s="210" t="s">
        <v>195</v>
      </c>
      <c r="B246" s="210" t="s">
        <v>196</v>
      </c>
      <c r="C246" s="210" t="s">
        <v>21</v>
      </c>
      <c r="D246" s="210">
        <v>86273.713455842197</v>
      </c>
      <c r="E246" s="210">
        <v>7.7640473098827103</v>
      </c>
    </row>
    <row r="247" spans="1:5" x14ac:dyDescent="0.25">
      <c r="A247" s="210" t="s">
        <v>195</v>
      </c>
      <c r="B247" s="210" t="s">
        <v>196</v>
      </c>
      <c r="C247" s="210" t="s">
        <v>22</v>
      </c>
      <c r="D247" s="210">
        <v>160944.27977129101</v>
      </c>
      <c r="E247" s="210">
        <v>19.723188754833899</v>
      </c>
    </row>
    <row r="248" spans="1:5" x14ac:dyDescent="0.25">
      <c r="A248" s="210" t="s">
        <v>197</v>
      </c>
      <c r="B248" s="210" t="s">
        <v>198</v>
      </c>
      <c r="C248" s="210" t="s">
        <v>22</v>
      </c>
      <c r="D248" s="210">
        <v>183397.82759638299</v>
      </c>
      <c r="E248" s="210">
        <v>43.528415851584498</v>
      </c>
    </row>
    <row r="249" spans="1:5" x14ac:dyDescent="0.25">
      <c r="A249" s="210" t="s">
        <v>199</v>
      </c>
      <c r="B249" s="210" t="s">
        <v>200</v>
      </c>
      <c r="C249" s="210" t="s">
        <v>21</v>
      </c>
      <c r="D249" s="210">
        <v>86008.668541985695</v>
      </c>
      <c r="E249" s="210">
        <v>27.213349772522498</v>
      </c>
    </row>
    <row r="250" spans="1:5" x14ac:dyDescent="0.25">
      <c r="A250" s="210" t="s">
        <v>199</v>
      </c>
      <c r="B250" s="210" t="s">
        <v>200</v>
      </c>
      <c r="C250" s="210" t="s">
        <v>22</v>
      </c>
      <c r="D250" s="210">
        <v>179693.199205702</v>
      </c>
      <c r="E250" s="210">
        <v>18.016284933002201</v>
      </c>
    </row>
    <row r="251" spans="1:5" x14ac:dyDescent="0.25">
      <c r="A251" s="210" t="s">
        <v>201</v>
      </c>
      <c r="B251" s="210" t="s">
        <v>202</v>
      </c>
      <c r="C251" s="210" t="s">
        <v>21</v>
      </c>
      <c r="D251" s="210">
        <v>137555.64281069499</v>
      </c>
      <c r="E251" s="210">
        <v>25.161536204394402</v>
      </c>
    </row>
    <row r="252" spans="1:5" x14ac:dyDescent="0.25">
      <c r="A252" s="210" t="s">
        <v>201</v>
      </c>
      <c r="B252" s="210" t="s">
        <v>202</v>
      </c>
      <c r="C252" s="210" t="s">
        <v>22</v>
      </c>
      <c r="D252" s="210">
        <v>107711.598990037</v>
      </c>
      <c r="E252" s="210">
        <v>9.3596669881235801</v>
      </c>
    </row>
    <row r="253" spans="1:5" x14ac:dyDescent="0.25">
      <c r="A253" s="210" t="s">
        <v>203</v>
      </c>
      <c r="B253" s="210" t="s">
        <v>204</v>
      </c>
      <c r="C253" s="210" t="s">
        <v>21</v>
      </c>
      <c r="D253" s="210">
        <v>92285.793074229805</v>
      </c>
      <c r="E253" s="210">
        <v>13.190191405895799</v>
      </c>
    </row>
    <row r="254" spans="1:5" x14ac:dyDescent="0.25">
      <c r="A254" s="210" t="s">
        <v>203</v>
      </c>
      <c r="B254" s="210" t="s">
        <v>204</v>
      </c>
      <c r="C254" s="210" t="s">
        <v>22</v>
      </c>
      <c r="D254" s="210">
        <v>114513.622191189</v>
      </c>
      <c r="E254" s="210">
        <v>18.188033411927201</v>
      </c>
    </row>
    <row r="255" spans="1:5" x14ac:dyDescent="0.25">
      <c r="A255" s="210" t="s">
        <v>205</v>
      </c>
      <c r="B255" s="210" t="s">
        <v>206</v>
      </c>
      <c r="C255" s="210" t="s">
        <v>21</v>
      </c>
      <c r="D255" s="210">
        <v>93817.599477763593</v>
      </c>
      <c r="E255" s="210">
        <v>8.8313036058648997</v>
      </c>
    </row>
    <row r="256" spans="1:5" x14ac:dyDescent="0.25">
      <c r="A256" s="210" t="s">
        <v>205</v>
      </c>
      <c r="B256" s="210" t="s">
        <v>206</v>
      </c>
      <c r="C256" s="210" t="s">
        <v>22</v>
      </c>
      <c r="D256" s="210">
        <v>85168.626918837006</v>
      </c>
      <c r="E256" s="210">
        <v>2.5473618351632901</v>
      </c>
    </row>
    <row r="257" spans="1:5" x14ac:dyDescent="0.25">
      <c r="A257" s="210" t="s">
        <v>207</v>
      </c>
      <c r="B257" s="210" t="s">
        <v>208</v>
      </c>
      <c r="C257" s="210" t="s">
        <v>21</v>
      </c>
      <c r="D257" s="210">
        <v>79468.760466573498</v>
      </c>
      <c r="E257" s="210">
        <v>22.276077397913301</v>
      </c>
    </row>
    <row r="258" spans="1:5" x14ac:dyDescent="0.25">
      <c r="A258" s="210" t="s">
        <v>207</v>
      </c>
      <c r="B258" s="210" t="s">
        <v>208</v>
      </c>
      <c r="C258" s="210" t="s">
        <v>22</v>
      </c>
      <c r="D258" s="210">
        <v>140231.60163943699</v>
      </c>
      <c r="E258" s="210">
        <v>11.5171271343676</v>
      </c>
    </row>
    <row r="259" spans="1:5" x14ac:dyDescent="0.25">
      <c r="A259" s="210" t="s">
        <v>211</v>
      </c>
      <c r="B259" s="210" t="s">
        <v>212</v>
      </c>
      <c r="C259" s="210" t="s">
        <v>22</v>
      </c>
      <c r="D259" s="210">
        <v>176903.07071251899</v>
      </c>
      <c r="E259" s="210">
        <v>59.927025947310803</v>
      </c>
    </row>
    <row r="260" spans="1:5" x14ac:dyDescent="0.25">
      <c r="A260" s="210" t="s">
        <v>213</v>
      </c>
      <c r="B260" s="210" t="s">
        <v>214</v>
      </c>
      <c r="C260" s="210" t="s">
        <v>21</v>
      </c>
      <c r="D260" s="210">
        <v>115338.70511628799</v>
      </c>
      <c r="E260" s="210">
        <v>14.752563394586</v>
      </c>
    </row>
    <row r="261" spans="1:5" x14ac:dyDescent="0.25">
      <c r="A261" s="210" t="s">
        <v>213</v>
      </c>
      <c r="B261" s="210" t="s">
        <v>214</v>
      </c>
      <c r="C261" s="210" t="s">
        <v>22</v>
      </c>
      <c r="D261" s="210">
        <v>143774.046134706</v>
      </c>
      <c r="E261" s="210">
        <v>12.719927919793401</v>
      </c>
    </row>
    <row r="262" spans="1:5" x14ac:dyDescent="0.25">
      <c r="A262" s="210" t="s">
        <v>215</v>
      </c>
      <c r="B262" s="210" t="s">
        <v>216</v>
      </c>
      <c r="C262" s="210" t="s">
        <v>21</v>
      </c>
      <c r="D262" s="210">
        <v>102681.772868871</v>
      </c>
      <c r="E262" s="210">
        <v>31.991282920301298</v>
      </c>
    </row>
    <row r="263" spans="1:5" x14ac:dyDescent="0.25">
      <c r="A263" s="210" t="s">
        <v>215</v>
      </c>
      <c r="B263" s="210" t="s">
        <v>216</v>
      </c>
      <c r="C263" s="210" t="s">
        <v>22</v>
      </c>
      <c r="D263" s="210">
        <v>176980.311353136</v>
      </c>
      <c r="E263" s="210">
        <v>33.239365065659698</v>
      </c>
    </row>
    <row r="264" spans="1:5" x14ac:dyDescent="0.25">
      <c r="A264" s="210" t="s">
        <v>217</v>
      </c>
      <c r="B264" s="210" t="s">
        <v>218</v>
      </c>
      <c r="C264" s="210" t="s">
        <v>21</v>
      </c>
      <c r="D264" s="210">
        <v>136993.657767417</v>
      </c>
      <c r="E264" s="210">
        <v>20.998214337135501</v>
      </c>
    </row>
    <row r="265" spans="1:5" x14ac:dyDescent="0.25">
      <c r="A265" s="210" t="s">
        <v>217</v>
      </c>
      <c r="B265" s="210" t="s">
        <v>218</v>
      </c>
      <c r="C265" s="210" t="s">
        <v>22</v>
      </c>
      <c r="D265" s="210">
        <v>152347.79445201199</v>
      </c>
      <c r="E265" s="210">
        <v>13.198196666116299</v>
      </c>
    </row>
    <row r="266" spans="1:5" x14ac:dyDescent="0.25">
      <c r="A266" s="210" t="s">
        <v>219</v>
      </c>
      <c r="B266" s="210" t="s">
        <v>220</v>
      </c>
      <c r="C266" s="210" t="s">
        <v>21</v>
      </c>
      <c r="D266" s="210">
        <v>139976.37738226599</v>
      </c>
      <c r="E266" s="210">
        <v>25.2328868638612</v>
      </c>
    </row>
    <row r="267" spans="1:5" x14ac:dyDescent="0.25">
      <c r="A267" s="210" t="s">
        <v>219</v>
      </c>
      <c r="B267" s="210" t="s">
        <v>220</v>
      </c>
      <c r="C267" s="210" t="s">
        <v>22</v>
      </c>
      <c r="D267" s="210">
        <v>145841.581604696</v>
      </c>
      <c r="E267" s="210">
        <v>14.6866286973416</v>
      </c>
    </row>
    <row r="268" spans="1:5" x14ac:dyDescent="0.25">
      <c r="A268" s="210" t="s">
        <v>223</v>
      </c>
      <c r="B268" s="210" t="s">
        <v>224</v>
      </c>
      <c r="C268" s="210" t="s">
        <v>21</v>
      </c>
      <c r="D268" s="210">
        <v>103118.304033475</v>
      </c>
      <c r="E268" s="210">
        <v>38.135703293624402</v>
      </c>
    </row>
    <row r="269" spans="1:5" x14ac:dyDescent="0.25">
      <c r="A269" s="210" t="s">
        <v>223</v>
      </c>
      <c r="B269" s="210" t="s">
        <v>224</v>
      </c>
      <c r="C269" s="210" t="s">
        <v>22</v>
      </c>
      <c r="D269" s="210">
        <v>85958.963979953405</v>
      </c>
      <c r="E269" s="210">
        <v>12.883467800952101</v>
      </c>
    </row>
    <row r="270" spans="1:5" x14ac:dyDescent="0.25">
      <c r="A270" s="210" t="s">
        <v>225</v>
      </c>
      <c r="B270" s="210" t="s">
        <v>226</v>
      </c>
      <c r="C270" s="210" t="s">
        <v>21</v>
      </c>
      <c r="D270" s="210">
        <v>67090.260536131507</v>
      </c>
      <c r="E270" s="210">
        <v>13.9475196080095</v>
      </c>
    </row>
    <row r="271" spans="1:5" x14ac:dyDescent="0.25">
      <c r="A271" s="210" t="s">
        <v>225</v>
      </c>
      <c r="B271" s="210" t="s">
        <v>226</v>
      </c>
      <c r="C271" s="210" t="s">
        <v>22</v>
      </c>
      <c r="D271" s="210">
        <v>150360.45060326901</v>
      </c>
      <c r="E271" s="210">
        <v>26.151672281434301</v>
      </c>
    </row>
    <row r="272" spans="1:5" x14ac:dyDescent="0.25">
      <c r="A272" s="210" t="s">
        <v>229</v>
      </c>
      <c r="B272" s="210" t="s">
        <v>230</v>
      </c>
      <c r="C272" s="210" t="s">
        <v>21</v>
      </c>
      <c r="D272" s="210">
        <v>77703.646182116994</v>
      </c>
      <c r="E272" s="210">
        <v>16.427233527254199</v>
      </c>
    </row>
    <row r="273" spans="1:5" x14ac:dyDescent="0.25">
      <c r="A273" s="210" t="s">
        <v>229</v>
      </c>
      <c r="B273" s="210" t="s">
        <v>230</v>
      </c>
      <c r="C273" s="210" t="s">
        <v>22</v>
      </c>
      <c r="D273" s="210">
        <v>93684.352378491996</v>
      </c>
      <c r="E273" s="210">
        <v>11.792140995489399</v>
      </c>
    </row>
    <row r="274" spans="1:5" x14ac:dyDescent="0.25">
      <c r="A274" s="210" t="s">
        <v>233</v>
      </c>
      <c r="B274" s="210" t="s">
        <v>234</v>
      </c>
      <c r="C274" s="210" t="s">
        <v>21</v>
      </c>
      <c r="D274" s="210">
        <v>121707.867521469</v>
      </c>
      <c r="E274" s="210">
        <v>26.005888837463999</v>
      </c>
    </row>
    <row r="275" spans="1:5" x14ac:dyDescent="0.25">
      <c r="A275" s="210" t="s">
        <v>233</v>
      </c>
      <c r="B275" s="210" t="s">
        <v>234</v>
      </c>
      <c r="C275" s="210" t="s">
        <v>22</v>
      </c>
      <c r="D275" s="210">
        <v>109348.80579003401</v>
      </c>
      <c r="E275" s="210">
        <v>6.8945543125292303</v>
      </c>
    </row>
    <row r="276" spans="1:5" x14ac:dyDescent="0.25">
      <c r="A276" s="210" t="s">
        <v>235</v>
      </c>
      <c r="B276" s="210" t="s">
        <v>236</v>
      </c>
      <c r="C276" s="210" t="s">
        <v>21</v>
      </c>
      <c r="D276" s="210">
        <v>58026.912356598499</v>
      </c>
      <c r="E276" s="210">
        <v>24.982721860006698</v>
      </c>
    </row>
    <row r="277" spans="1:5" x14ac:dyDescent="0.25">
      <c r="A277" s="210" t="s">
        <v>235</v>
      </c>
      <c r="B277" s="210" t="s">
        <v>236</v>
      </c>
      <c r="C277" s="210" t="s">
        <v>22</v>
      </c>
      <c r="D277" s="210">
        <v>91862.474009291196</v>
      </c>
      <c r="E277" s="210">
        <v>5.6010409338509897</v>
      </c>
    </row>
    <row r="278" spans="1:5" x14ac:dyDescent="0.25">
      <c r="A278" s="210" t="s">
        <v>237</v>
      </c>
      <c r="B278" s="210" t="s">
        <v>238</v>
      </c>
      <c r="C278" s="210" t="s">
        <v>21</v>
      </c>
      <c r="D278" s="210">
        <v>190796.87203383999</v>
      </c>
      <c r="E278" s="210">
        <v>38.133973365474098</v>
      </c>
    </row>
    <row r="279" spans="1:5" x14ac:dyDescent="0.25">
      <c r="A279" s="210" t="s">
        <v>237</v>
      </c>
      <c r="B279" s="210" t="s">
        <v>238</v>
      </c>
      <c r="C279" s="210" t="s">
        <v>22</v>
      </c>
      <c r="D279" s="210">
        <v>105865.50633345199</v>
      </c>
      <c r="E279" s="210">
        <v>12.667572274733301</v>
      </c>
    </row>
    <row r="280" spans="1:5" x14ac:dyDescent="0.25">
      <c r="A280" s="210" t="s">
        <v>239</v>
      </c>
      <c r="B280" s="210" t="s">
        <v>240</v>
      </c>
      <c r="C280" s="210" t="s">
        <v>21</v>
      </c>
      <c r="D280" s="210">
        <v>164676.57262410299</v>
      </c>
      <c r="E280" s="210">
        <v>43.268666495432697</v>
      </c>
    </row>
    <row r="281" spans="1:5" x14ac:dyDescent="0.25">
      <c r="A281" s="210" t="s">
        <v>239</v>
      </c>
      <c r="B281" s="210" t="s">
        <v>240</v>
      </c>
      <c r="C281" s="210" t="s">
        <v>22</v>
      </c>
      <c r="D281" s="210">
        <v>124966.353149697</v>
      </c>
      <c r="E281" s="210">
        <v>27.548289232270299</v>
      </c>
    </row>
    <row r="282" spans="1:5" x14ac:dyDescent="0.25">
      <c r="A282" s="210" t="s">
        <v>241</v>
      </c>
      <c r="B282" s="210" t="s">
        <v>242</v>
      </c>
      <c r="C282" s="210" t="s">
        <v>21</v>
      </c>
      <c r="D282" s="210">
        <v>146211.52579349701</v>
      </c>
      <c r="E282" s="210">
        <v>26.2250072283984</v>
      </c>
    </row>
    <row r="283" spans="1:5" x14ac:dyDescent="0.25">
      <c r="A283" s="210" t="s">
        <v>241</v>
      </c>
      <c r="B283" s="210" t="s">
        <v>242</v>
      </c>
      <c r="C283" s="210" t="s">
        <v>22</v>
      </c>
      <c r="D283" s="210">
        <v>104985.492395098</v>
      </c>
      <c r="E283" s="210">
        <v>5.8462197322967597</v>
      </c>
    </row>
    <row r="284" spans="1:5" x14ac:dyDescent="0.25">
      <c r="A284" s="210" t="s">
        <v>243</v>
      </c>
      <c r="B284" s="210" t="s">
        <v>244</v>
      </c>
      <c r="C284" s="210" t="s">
        <v>21</v>
      </c>
      <c r="D284" s="210">
        <v>123984.787718933</v>
      </c>
      <c r="E284" s="210">
        <v>61.6359721144632</v>
      </c>
    </row>
    <row r="285" spans="1:5" x14ac:dyDescent="0.25">
      <c r="A285" s="210" t="s">
        <v>243</v>
      </c>
      <c r="B285" s="210" t="s">
        <v>244</v>
      </c>
      <c r="C285" s="210" t="s">
        <v>22</v>
      </c>
      <c r="D285" s="210">
        <v>96160.437432354505</v>
      </c>
      <c r="E285" s="210">
        <v>13.029218787348601</v>
      </c>
    </row>
    <row r="286" spans="1:5" x14ac:dyDescent="0.25">
      <c r="A286" s="210" t="s">
        <v>245</v>
      </c>
      <c r="B286" s="210" t="s">
        <v>246</v>
      </c>
      <c r="C286" s="210" t="s">
        <v>21</v>
      </c>
      <c r="D286" s="210">
        <v>133194.19437210599</v>
      </c>
      <c r="E286" s="210">
        <v>13.703348795025899</v>
      </c>
    </row>
    <row r="287" spans="1:5" x14ac:dyDescent="0.25">
      <c r="A287" s="210" t="s">
        <v>245</v>
      </c>
      <c r="B287" s="210" t="s">
        <v>246</v>
      </c>
      <c r="C287" s="210" t="s">
        <v>22</v>
      </c>
      <c r="D287" s="210">
        <v>152457.54703533501</v>
      </c>
      <c r="E287" s="210">
        <v>15.8845295875954</v>
      </c>
    </row>
    <row r="288" spans="1:5" x14ac:dyDescent="0.25">
      <c r="A288" s="210" t="s">
        <v>247</v>
      </c>
      <c r="B288" s="210" t="s">
        <v>248</v>
      </c>
      <c r="C288" s="210" t="s">
        <v>21</v>
      </c>
      <c r="D288" s="210">
        <v>113081.968288982</v>
      </c>
      <c r="E288" s="210">
        <v>27.295403141769</v>
      </c>
    </row>
    <row r="289" spans="1:5" x14ac:dyDescent="0.25">
      <c r="A289" s="210" t="s">
        <v>247</v>
      </c>
      <c r="B289" s="210" t="s">
        <v>248</v>
      </c>
      <c r="C289" s="210" t="s">
        <v>22</v>
      </c>
      <c r="D289" s="210">
        <v>193821.47921866801</v>
      </c>
      <c r="E289" s="210">
        <v>32.025973955986103</v>
      </c>
    </row>
    <row r="290" spans="1:5" x14ac:dyDescent="0.25">
      <c r="A290" s="210" t="s">
        <v>249</v>
      </c>
      <c r="B290" s="210" t="s">
        <v>250</v>
      </c>
      <c r="C290" s="210" t="s">
        <v>21</v>
      </c>
      <c r="D290" s="210">
        <v>218703.41758076</v>
      </c>
      <c r="E290" s="210">
        <v>36.742024868546402</v>
      </c>
    </row>
    <row r="291" spans="1:5" x14ac:dyDescent="0.25">
      <c r="A291" s="210" t="s">
        <v>249</v>
      </c>
      <c r="B291" s="210" t="s">
        <v>250</v>
      </c>
      <c r="C291" s="210" t="s">
        <v>22</v>
      </c>
      <c r="D291" s="210">
        <v>140209.72473793401</v>
      </c>
      <c r="E291" s="210">
        <v>12.299447746754</v>
      </c>
    </row>
    <row r="292" spans="1:5" x14ac:dyDescent="0.25">
      <c r="A292" s="210" t="s">
        <v>253</v>
      </c>
      <c r="B292" s="210" t="s">
        <v>254</v>
      </c>
      <c r="C292" s="210" t="s">
        <v>22</v>
      </c>
      <c r="D292" s="210">
        <v>337939.446429984</v>
      </c>
      <c r="E292" s="210">
        <v>34.880294693359701</v>
      </c>
    </row>
    <row r="293" spans="1:5" x14ac:dyDescent="0.25">
      <c r="A293" s="210" t="s">
        <v>257</v>
      </c>
      <c r="B293" s="210" t="s">
        <v>258</v>
      </c>
      <c r="C293" s="210" t="s">
        <v>21</v>
      </c>
      <c r="D293" s="210">
        <v>94543.642015614401</v>
      </c>
      <c r="E293" s="210">
        <v>12.7473953373957</v>
      </c>
    </row>
    <row r="294" spans="1:5" x14ac:dyDescent="0.25">
      <c r="A294" s="210" t="s">
        <v>257</v>
      </c>
      <c r="B294" s="210" t="s">
        <v>258</v>
      </c>
      <c r="C294" s="210" t="s">
        <v>22</v>
      </c>
      <c r="D294" s="210">
        <v>120732.492032697</v>
      </c>
      <c r="E294" s="210">
        <v>17.735263615504198</v>
      </c>
    </row>
    <row r="295" spans="1:5" x14ac:dyDescent="0.25">
      <c r="A295" s="210" t="s">
        <v>309</v>
      </c>
      <c r="B295" s="210" t="s">
        <v>310</v>
      </c>
      <c r="C295" s="210" t="s">
        <v>22</v>
      </c>
      <c r="D295" s="210">
        <v>147571.67173418601</v>
      </c>
      <c r="E295" s="210">
        <v>24.488721980478601</v>
      </c>
    </row>
    <row r="296" spans="1:5" x14ac:dyDescent="0.25">
      <c r="A296" s="210" t="s">
        <v>313</v>
      </c>
      <c r="B296" s="210" t="s">
        <v>314</v>
      </c>
      <c r="C296" s="210" t="s">
        <v>22</v>
      </c>
      <c r="D296" s="210">
        <v>410507.98073111201</v>
      </c>
      <c r="E296" s="210">
        <v>61.698525973284902</v>
      </c>
    </row>
    <row r="297" spans="1:5" x14ac:dyDescent="0.25">
      <c r="A297" s="210" t="s">
        <v>269</v>
      </c>
      <c r="B297" s="210" t="s">
        <v>270</v>
      </c>
      <c r="C297" s="210" t="s">
        <v>21</v>
      </c>
      <c r="D297" s="210">
        <v>332488.21144882299</v>
      </c>
      <c r="E297" s="210">
        <v>62.476297463096799</v>
      </c>
    </row>
    <row r="298" spans="1:5" x14ac:dyDescent="0.25">
      <c r="A298" s="210" t="s">
        <v>269</v>
      </c>
      <c r="B298" s="210" t="s">
        <v>270</v>
      </c>
      <c r="C298" s="210" t="s">
        <v>22</v>
      </c>
      <c r="D298" s="210">
        <v>300066.38330439199</v>
      </c>
      <c r="E298" s="210">
        <v>20.4075500280283</v>
      </c>
    </row>
    <row r="299" spans="1:5" x14ac:dyDescent="0.25">
      <c r="A299" s="210" t="s">
        <v>271</v>
      </c>
      <c r="B299" s="210" t="s">
        <v>272</v>
      </c>
      <c r="C299" s="210" t="s">
        <v>22</v>
      </c>
      <c r="D299" s="210">
        <v>210984.32820454799</v>
      </c>
      <c r="E299" s="210">
        <v>66.285420447632305</v>
      </c>
    </row>
    <row r="300" spans="1:5" x14ac:dyDescent="0.25">
      <c r="A300" s="210" t="s">
        <v>273</v>
      </c>
      <c r="B300" s="210" t="s">
        <v>274</v>
      </c>
      <c r="C300" s="210" t="s">
        <v>21</v>
      </c>
      <c r="D300" s="210">
        <v>80000</v>
      </c>
      <c r="E300" s="210">
        <v>0</v>
      </c>
    </row>
    <row r="301" spans="1:5" x14ac:dyDescent="0.25">
      <c r="A301" s="210" t="s">
        <v>273</v>
      </c>
      <c r="B301" s="210" t="s">
        <v>274</v>
      </c>
      <c r="C301" s="210" t="s">
        <v>22</v>
      </c>
      <c r="D301" s="210">
        <v>147160.284404784</v>
      </c>
      <c r="E301" s="210">
        <v>20.2973234953974</v>
      </c>
    </row>
    <row r="302" spans="1:5" x14ac:dyDescent="0.25">
      <c r="A302" s="210" t="s">
        <v>279</v>
      </c>
      <c r="B302" s="210" t="s">
        <v>280</v>
      </c>
      <c r="C302" s="210" t="s">
        <v>22</v>
      </c>
      <c r="D302" s="210">
        <v>248874.95968816901</v>
      </c>
      <c r="E302" s="210">
        <v>64.778801457294193</v>
      </c>
    </row>
    <row r="303" spans="1:5" x14ac:dyDescent="0.25">
      <c r="A303" s="210" t="s">
        <v>281</v>
      </c>
      <c r="B303" s="210" t="s">
        <v>282</v>
      </c>
      <c r="C303" s="210" t="s">
        <v>21</v>
      </c>
      <c r="D303" s="210">
        <v>92678.483978237695</v>
      </c>
      <c r="E303" s="210">
        <v>22.7110889137006</v>
      </c>
    </row>
    <row r="304" spans="1:5" x14ac:dyDescent="0.25">
      <c r="A304" s="210" t="s">
        <v>281</v>
      </c>
      <c r="B304" s="210" t="s">
        <v>282</v>
      </c>
      <c r="C304" s="210" t="s">
        <v>22</v>
      </c>
      <c r="D304" s="210">
        <v>108207.868101129</v>
      </c>
      <c r="E304" s="210">
        <v>10.858477546304201</v>
      </c>
    </row>
    <row r="305" spans="1:5" x14ac:dyDescent="0.25">
      <c r="A305" s="210" t="s">
        <v>283</v>
      </c>
      <c r="B305" s="210" t="s">
        <v>284</v>
      </c>
      <c r="C305" s="210" t="s">
        <v>21</v>
      </c>
      <c r="D305" s="210">
        <v>162872.19195756601</v>
      </c>
      <c r="E305" s="210">
        <v>46.994287825079901</v>
      </c>
    </row>
    <row r="306" spans="1:5" x14ac:dyDescent="0.25">
      <c r="A306" s="210" t="s">
        <v>283</v>
      </c>
      <c r="B306" s="210" t="s">
        <v>284</v>
      </c>
      <c r="C306" s="210" t="s">
        <v>22</v>
      </c>
      <c r="D306" s="210">
        <v>84430.556911602704</v>
      </c>
      <c r="E306" s="210">
        <v>7.1298791484442496</v>
      </c>
    </row>
    <row r="307" spans="1:5" x14ac:dyDescent="0.25">
      <c r="A307" s="210" t="s">
        <v>287</v>
      </c>
      <c r="B307" s="210" t="s">
        <v>288</v>
      </c>
      <c r="C307" s="210" t="s">
        <v>21</v>
      </c>
      <c r="D307" s="210">
        <v>149488.72387836501</v>
      </c>
      <c r="E307" s="210">
        <v>71.748342476185698</v>
      </c>
    </row>
    <row r="308" spans="1:5" x14ac:dyDescent="0.25">
      <c r="A308" s="210" t="s">
        <v>287</v>
      </c>
      <c r="B308" s="210" t="s">
        <v>288</v>
      </c>
      <c r="C308" s="210" t="s">
        <v>22</v>
      </c>
      <c r="D308" s="210">
        <v>128382.11129356601</v>
      </c>
      <c r="E308" s="210">
        <v>30.229044871886</v>
      </c>
    </row>
    <row r="309" spans="1:5" x14ac:dyDescent="0.25">
      <c r="A309" s="210" t="s">
        <v>289</v>
      </c>
      <c r="B309" s="210" t="s">
        <v>290</v>
      </c>
      <c r="C309" s="210" t="s">
        <v>21</v>
      </c>
      <c r="D309" s="210">
        <v>90876.586505092593</v>
      </c>
      <c r="E309" s="210">
        <v>7.1577256304002796</v>
      </c>
    </row>
    <row r="310" spans="1:5" x14ac:dyDescent="0.25">
      <c r="A310" s="210" t="s">
        <v>289</v>
      </c>
      <c r="B310" s="210" t="s">
        <v>290</v>
      </c>
      <c r="C310" s="210" t="s">
        <v>22</v>
      </c>
      <c r="D310" s="210">
        <v>87751.929207997106</v>
      </c>
      <c r="E310" s="210">
        <v>5.1644562434334098</v>
      </c>
    </row>
    <row r="311" spans="1:5" x14ac:dyDescent="0.25">
      <c r="A311" s="210" t="s">
        <v>291</v>
      </c>
      <c r="B311" s="210" t="s">
        <v>292</v>
      </c>
      <c r="C311" s="210" t="s">
        <v>22</v>
      </c>
      <c r="D311" s="210">
        <v>423103.129031586</v>
      </c>
      <c r="E311" s="210">
        <v>74.099956153798601</v>
      </c>
    </row>
    <row r="312" spans="1:5" x14ac:dyDescent="0.25">
      <c r="A312" t="s">
        <v>25</v>
      </c>
    </row>
    <row r="313" spans="1:5" x14ac:dyDescent="0.25">
      <c r="A313" t="s">
        <v>26</v>
      </c>
    </row>
    <row r="314" spans="1:5" x14ac:dyDescent="0.25">
      <c r="A314" t="s">
        <v>27</v>
      </c>
    </row>
    <row r="315" spans="1:5" x14ac:dyDescent="0.25">
      <c r="A315" t="s">
        <v>28</v>
      </c>
    </row>
    <row r="316" spans="1:5" x14ac:dyDescent="0.25">
      <c r="A316" t="s">
        <v>29</v>
      </c>
    </row>
    <row r="319" spans="1:5" x14ac:dyDescent="0.25">
      <c r="E319" s="7" t="str">
        <f>HYPERLINK("#'Indice'!A1", "Ir al índice")</f>
        <v>Ir al índice</v>
      </c>
    </row>
    <row r="320" spans="1:5" ht="17.25" x14ac:dyDescent="0.3">
      <c r="A320" s="4" t="s">
        <v>589</v>
      </c>
    </row>
    <row r="321" spans="1:5" x14ac:dyDescent="0.25">
      <c r="A321" s="5" t="s">
        <v>9</v>
      </c>
      <c r="B321" s="5" t="s">
        <v>10</v>
      </c>
      <c r="C321" s="5" t="s">
        <v>678</v>
      </c>
      <c r="D321" s="5" t="s">
        <v>301</v>
      </c>
      <c r="E321" s="5" t="s">
        <v>302</v>
      </c>
    </row>
    <row r="322" spans="1:5" x14ac:dyDescent="0.25">
      <c r="A322" s="211" t="s">
        <v>32</v>
      </c>
      <c r="B322" s="211" t="s">
        <v>33</v>
      </c>
      <c r="C322" s="211" t="s">
        <v>21</v>
      </c>
      <c r="D322" s="211">
        <v>131499.82473722199</v>
      </c>
      <c r="E322" s="211">
        <v>17.695872279518898</v>
      </c>
    </row>
    <row r="323" spans="1:5" x14ac:dyDescent="0.25">
      <c r="A323" s="211" t="s">
        <v>32</v>
      </c>
      <c r="B323" s="211" t="s">
        <v>33</v>
      </c>
      <c r="C323" s="211" t="s">
        <v>22</v>
      </c>
      <c r="D323" s="211">
        <v>270830.88992484502</v>
      </c>
      <c r="E323" s="211">
        <v>21.1121028024826</v>
      </c>
    </row>
    <row r="324" spans="1:5" x14ac:dyDescent="0.25">
      <c r="A324" s="211" t="s">
        <v>34</v>
      </c>
      <c r="B324" s="211" t="s">
        <v>35</v>
      </c>
      <c r="C324" s="211" t="s">
        <v>21</v>
      </c>
      <c r="D324" s="211">
        <v>383172.316101651</v>
      </c>
      <c r="E324" s="211">
        <v>33.219307914250201</v>
      </c>
    </row>
    <row r="325" spans="1:5" x14ac:dyDescent="0.25">
      <c r="A325" s="211" t="s">
        <v>34</v>
      </c>
      <c r="B325" s="211" t="s">
        <v>35</v>
      </c>
      <c r="C325" s="211" t="s">
        <v>22</v>
      </c>
      <c r="D325" s="211">
        <v>370363.39859229297</v>
      </c>
      <c r="E325" s="211">
        <v>12.654513802097</v>
      </c>
    </row>
    <row r="326" spans="1:5" x14ac:dyDescent="0.25">
      <c r="A326" s="211" t="s">
        <v>36</v>
      </c>
      <c r="B326" s="211" t="s">
        <v>37</v>
      </c>
      <c r="C326" s="211" t="s">
        <v>21</v>
      </c>
      <c r="D326" s="211">
        <v>86923.076923076893</v>
      </c>
      <c r="E326" s="211">
        <v>16.341705355870399</v>
      </c>
    </row>
    <row r="327" spans="1:5" x14ac:dyDescent="0.25">
      <c r="A327" s="211" t="s">
        <v>36</v>
      </c>
      <c r="B327" s="211" t="s">
        <v>37</v>
      </c>
      <c r="C327" s="211" t="s">
        <v>22</v>
      </c>
      <c r="D327" s="211">
        <v>111429.530201342</v>
      </c>
      <c r="E327" s="211">
        <v>6.8832778064565501</v>
      </c>
    </row>
    <row r="328" spans="1:5" x14ac:dyDescent="0.25">
      <c r="A328" s="211" t="s">
        <v>38</v>
      </c>
      <c r="B328" s="211" t="s">
        <v>39</v>
      </c>
      <c r="C328" s="211" t="s">
        <v>21</v>
      </c>
      <c r="D328" s="211">
        <v>108770.28421288299</v>
      </c>
      <c r="E328" s="211">
        <v>8.0326649140495103</v>
      </c>
    </row>
    <row r="329" spans="1:5" x14ac:dyDescent="0.25">
      <c r="A329" s="211" t="s">
        <v>38</v>
      </c>
      <c r="B329" s="211" t="s">
        <v>39</v>
      </c>
      <c r="C329" s="211" t="s">
        <v>22</v>
      </c>
      <c r="D329" s="211">
        <v>113628.324444917</v>
      </c>
      <c r="E329" s="211">
        <v>28.227766116944601</v>
      </c>
    </row>
    <row r="330" spans="1:5" x14ac:dyDescent="0.25">
      <c r="A330" s="211" t="s">
        <v>42</v>
      </c>
      <c r="B330" s="211" t="s">
        <v>43</v>
      </c>
      <c r="C330" s="211" t="s">
        <v>21</v>
      </c>
      <c r="D330" s="211">
        <v>51151.359284826198</v>
      </c>
      <c r="E330" s="211">
        <v>10.5888521246598</v>
      </c>
    </row>
    <row r="331" spans="1:5" x14ac:dyDescent="0.25">
      <c r="A331" s="211" t="s">
        <v>42</v>
      </c>
      <c r="B331" s="211" t="s">
        <v>43</v>
      </c>
      <c r="C331" s="211" t="s">
        <v>22</v>
      </c>
      <c r="D331" s="211">
        <v>80718.4004678169</v>
      </c>
      <c r="E331" s="211">
        <v>20.982654068885399</v>
      </c>
    </row>
    <row r="332" spans="1:5" x14ac:dyDescent="0.25">
      <c r="A332" s="211" t="s">
        <v>44</v>
      </c>
      <c r="B332" s="211" t="s">
        <v>45</v>
      </c>
      <c r="C332" s="211" t="s">
        <v>22</v>
      </c>
      <c r="D332" s="211">
        <v>139224.69960929401</v>
      </c>
      <c r="E332" s="211">
        <v>95.931308130649697</v>
      </c>
    </row>
    <row r="333" spans="1:5" x14ac:dyDescent="0.25">
      <c r="A333" t="s">
        <v>25</v>
      </c>
    </row>
    <row r="334" spans="1:5" x14ac:dyDescent="0.25">
      <c r="A334" t="s">
        <v>26</v>
      </c>
    </row>
    <row r="335" spans="1:5" x14ac:dyDescent="0.25">
      <c r="A335" t="s">
        <v>27</v>
      </c>
    </row>
    <row r="336" spans="1:5" x14ac:dyDescent="0.25">
      <c r="A336" t="s">
        <v>28</v>
      </c>
    </row>
    <row r="337" spans="1:1" x14ac:dyDescent="0.25">
      <c r="A337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5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590</v>
      </c>
    </row>
    <row r="9" spans="1:11" x14ac:dyDescent="0.25">
      <c r="A9" t="s">
        <v>591</v>
      </c>
    </row>
    <row r="10" spans="1:11" x14ac:dyDescent="0.25">
      <c r="A10" t="s">
        <v>339</v>
      </c>
    </row>
    <row r="11" spans="1:11" x14ac:dyDescent="0.25">
      <c r="A11" t="s">
        <v>592</v>
      </c>
    </row>
    <row r="12" spans="1:11" x14ac:dyDescent="0.25">
      <c r="A12" s="3" t="s">
        <v>6</v>
      </c>
    </row>
    <row r="13" spans="1:11" x14ac:dyDescent="0.25">
      <c r="A13" s="3" t="s">
        <v>593</v>
      </c>
    </row>
    <row r="15" spans="1:11" ht="17.25" x14ac:dyDescent="0.3">
      <c r="A15" s="4" t="s">
        <v>594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12" t="s">
        <v>19</v>
      </c>
      <c r="B17" s="212" t="s">
        <v>20</v>
      </c>
      <c r="C17" s="212" t="s">
        <v>21</v>
      </c>
      <c r="D17" s="212">
        <v>1342.1929018000001</v>
      </c>
      <c r="E17" s="212">
        <v>24.66345253499</v>
      </c>
      <c r="F17" s="212">
        <v>8.7386084192686795</v>
      </c>
      <c r="G17" s="212">
        <v>23.474285084818501</v>
      </c>
      <c r="H17" s="212">
        <v>14017.150799200001</v>
      </c>
      <c r="I17" s="212">
        <v>6.3307013573761699</v>
      </c>
      <c r="J17" s="212">
        <v>91.261391580731299</v>
      </c>
      <c r="K17" s="212">
        <v>2.2477477246995998</v>
      </c>
    </row>
    <row r="18" spans="1:11" x14ac:dyDescent="0.25">
      <c r="A18" s="212" t="s">
        <v>19</v>
      </c>
      <c r="B18" s="212" t="s">
        <v>20</v>
      </c>
      <c r="C18" s="212" t="s">
        <v>22</v>
      </c>
      <c r="D18" s="212">
        <v>10885.9543208</v>
      </c>
      <c r="E18" s="212">
        <v>6.9724550335622304</v>
      </c>
      <c r="F18" s="212">
        <v>8.5281862984991594</v>
      </c>
      <c r="G18" s="212">
        <v>6.9899043527423403</v>
      </c>
      <c r="H18" s="212">
        <v>116760.8153413</v>
      </c>
      <c r="I18" s="212">
        <v>2.1045324024724499</v>
      </c>
      <c r="J18" s="212">
        <v>91.471813701500807</v>
      </c>
      <c r="K18" s="212">
        <v>0.65168934687799696</v>
      </c>
    </row>
    <row r="19" spans="1:11" x14ac:dyDescent="0.25">
      <c r="A19" s="212" t="s">
        <v>19</v>
      </c>
      <c r="B19" s="212" t="s">
        <v>23</v>
      </c>
      <c r="C19" s="212" t="s">
        <v>21</v>
      </c>
      <c r="D19" s="212">
        <v>88.392021999999997</v>
      </c>
      <c r="E19" s="212"/>
      <c r="F19" s="212">
        <v>40.713724868954998</v>
      </c>
      <c r="G19" s="212"/>
      <c r="H19" s="212">
        <v>128.71418059999999</v>
      </c>
      <c r="I19" s="212"/>
      <c r="J19" s="212">
        <v>59.286275131045002</v>
      </c>
      <c r="K19" s="212"/>
    </row>
    <row r="20" spans="1:11" x14ac:dyDescent="0.25">
      <c r="A20" s="212" t="s">
        <v>19</v>
      </c>
      <c r="B20" s="212" t="s">
        <v>23</v>
      </c>
      <c r="C20" s="212" t="s">
        <v>22</v>
      </c>
      <c r="D20" s="212">
        <v>341.7896356</v>
      </c>
      <c r="E20" s="212"/>
      <c r="F20" s="212">
        <v>33.8710165287007</v>
      </c>
      <c r="G20" s="212"/>
      <c r="H20" s="212">
        <v>667.30212080000001</v>
      </c>
      <c r="I20" s="212"/>
      <c r="J20" s="212">
        <v>66.128983471299307</v>
      </c>
      <c r="K20" s="212"/>
    </row>
    <row r="21" spans="1:11" x14ac:dyDescent="0.25">
      <c r="A21" s="212" t="s">
        <v>19</v>
      </c>
      <c r="B21" s="212" t="s">
        <v>24</v>
      </c>
      <c r="C21" s="212" t="s">
        <v>21</v>
      </c>
      <c r="D21" s="212">
        <v>1253.8008798000001</v>
      </c>
      <c r="E21" s="212">
        <v>26.343801969656901</v>
      </c>
      <c r="F21" s="212">
        <v>8.2801559540489507</v>
      </c>
      <c r="G21" s="212">
        <v>25.102209565292402</v>
      </c>
      <c r="H21" s="212">
        <v>13888.436618600001</v>
      </c>
      <c r="I21" s="212">
        <v>6.3868987842667098</v>
      </c>
      <c r="J21" s="212">
        <v>91.719844045951007</v>
      </c>
      <c r="K21" s="212">
        <v>2.2661422089609</v>
      </c>
    </row>
    <row r="22" spans="1:11" x14ac:dyDescent="0.25">
      <c r="A22" s="212" t="s">
        <v>19</v>
      </c>
      <c r="B22" s="212" t="s">
        <v>24</v>
      </c>
      <c r="C22" s="212" t="s">
        <v>22</v>
      </c>
      <c r="D22" s="212">
        <v>10544.164685199999</v>
      </c>
      <c r="E22" s="212">
        <v>7.1849799522459703</v>
      </c>
      <c r="F22" s="212">
        <v>8.3262460742936604</v>
      </c>
      <c r="G22" s="212">
        <v>7.1988964119554497</v>
      </c>
      <c r="H22" s="212">
        <v>116093.5132205</v>
      </c>
      <c r="I22" s="212">
        <v>2.1151022651537001</v>
      </c>
      <c r="J22" s="212">
        <v>91.673753925706293</v>
      </c>
      <c r="K22" s="212">
        <v>0.65383798985549102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595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13" t="s">
        <v>19</v>
      </c>
      <c r="B33" s="213" t="s">
        <v>20</v>
      </c>
      <c r="C33" s="213" t="s">
        <v>21</v>
      </c>
      <c r="D33" s="213">
        <v>1342.1929018000001</v>
      </c>
      <c r="E33" s="213">
        <v>24.66345253499</v>
      </c>
      <c r="F33" s="213">
        <v>8.7386084192686795</v>
      </c>
      <c r="G33" s="213">
        <v>23.474285084818501</v>
      </c>
      <c r="H33" s="213">
        <v>14017.150799200001</v>
      </c>
      <c r="I33" s="213">
        <v>6.3307013573761699</v>
      </c>
      <c r="J33" s="213">
        <v>91.261391580731299</v>
      </c>
      <c r="K33" s="213">
        <v>2.2477477246995998</v>
      </c>
    </row>
    <row r="34" spans="1:11" x14ac:dyDescent="0.25">
      <c r="A34" s="213" t="s">
        <v>19</v>
      </c>
      <c r="B34" s="213" t="s">
        <v>20</v>
      </c>
      <c r="C34" s="213" t="s">
        <v>22</v>
      </c>
      <c r="D34" s="213">
        <v>10885.9543208</v>
      </c>
      <c r="E34" s="213">
        <v>6.9724550335622304</v>
      </c>
      <c r="F34" s="213">
        <v>8.5281862984991594</v>
      </c>
      <c r="G34" s="213">
        <v>6.9899043527423403</v>
      </c>
      <c r="H34" s="213">
        <v>116760.8153413</v>
      </c>
      <c r="I34" s="213">
        <v>2.1045324024724499</v>
      </c>
      <c r="J34" s="213">
        <v>91.471813701500807</v>
      </c>
      <c r="K34" s="213">
        <v>0.65168934687799696</v>
      </c>
    </row>
    <row r="35" spans="1:11" x14ac:dyDescent="0.25">
      <c r="A35" s="213" t="s">
        <v>32</v>
      </c>
      <c r="B35" s="213" t="s">
        <v>33</v>
      </c>
      <c r="C35" s="213" t="s">
        <v>21</v>
      </c>
      <c r="D35" s="213">
        <v>14.605159</v>
      </c>
      <c r="E35" s="213">
        <v>100</v>
      </c>
      <c r="F35" s="213">
        <v>15.5033386291227</v>
      </c>
      <c r="G35" s="213">
        <v>87.656728063721403</v>
      </c>
      <c r="H35" s="213">
        <v>79.601381599999996</v>
      </c>
      <c r="I35" s="213">
        <v>47.5225353154622</v>
      </c>
      <c r="J35" s="213">
        <v>84.496661370877305</v>
      </c>
      <c r="K35" s="213">
        <v>16.083143596975098</v>
      </c>
    </row>
    <row r="36" spans="1:11" x14ac:dyDescent="0.25">
      <c r="A36" s="213" t="s">
        <v>32</v>
      </c>
      <c r="B36" s="213" t="s">
        <v>33</v>
      </c>
      <c r="C36" s="213" t="s">
        <v>22</v>
      </c>
      <c r="D36" s="213">
        <v>697.35523149999995</v>
      </c>
      <c r="E36" s="213">
        <v>21.783249206444399</v>
      </c>
      <c r="F36" s="213">
        <v>21.440929969238201</v>
      </c>
      <c r="G36" s="213">
        <v>21.6908966609783</v>
      </c>
      <c r="H36" s="213">
        <v>2555.0933912999999</v>
      </c>
      <c r="I36" s="213">
        <v>11.1273371327991</v>
      </c>
      <c r="J36" s="213">
        <v>78.559070030761802</v>
      </c>
      <c r="K36" s="213">
        <v>5.9200420281949198</v>
      </c>
    </row>
    <row r="37" spans="1:11" x14ac:dyDescent="0.25">
      <c r="A37" s="213" t="s">
        <v>34</v>
      </c>
      <c r="B37" s="213" t="s">
        <v>35</v>
      </c>
      <c r="C37" s="213" t="s">
        <v>21</v>
      </c>
      <c r="D37" s="213">
        <v>69.780797899999996</v>
      </c>
      <c r="E37" s="213">
        <v>38.643675622532101</v>
      </c>
      <c r="F37" s="213">
        <v>73.537344685684801</v>
      </c>
      <c r="G37" s="213">
        <v>17.7366223040272</v>
      </c>
      <c r="H37" s="213">
        <v>25.110849600000002</v>
      </c>
      <c r="I37" s="213">
        <v>54.1229328385743</v>
      </c>
      <c r="J37" s="213">
        <v>26.462655314315199</v>
      </c>
      <c r="K37" s="213">
        <v>49.288481916834698</v>
      </c>
    </row>
    <row r="38" spans="1:11" x14ac:dyDescent="0.25">
      <c r="A38" s="213" t="s">
        <v>34</v>
      </c>
      <c r="B38" s="213" t="s">
        <v>35</v>
      </c>
      <c r="C38" s="213" t="s">
        <v>22</v>
      </c>
      <c r="D38" s="213">
        <v>811.1868723</v>
      </c>
      <c r="E38" s="213">
        <v>12.841300167737099</v>
      </c>
      <c r="F38" s="213">
        <v>31.711783384653401</v>
      </c>
      <c r="G38" s="213">
        <v>12.1002257290326</v>
      </c>
      <c r="H38" s="213">
        <v>1746.8114038000001</v>
      </c>
      <c r="I38" s="213">
        <v>10.064717470318</v>
      </c>
      <c r="J38" s="213">
        <v>68.288216615346599</v>
      </c>
      <c r="K38" s="213">
        <v>5.6191207831053296</v>
      </c>
    </row>
    <row r="39" spans="1:11" x14ac:dyDescent="0.25">
      <c r="A39" s="213" t="s">
        <v>36</v>
      </c>
      <c r="B39" s="213" t="s">
        <v>37</v>
      </c>
      <c r="C39" s="213" t="s">
        <v>21</v>
      </c>
      <c r="D39" s="213">
        <v>223.6192666</v>
      </c>
      <c r="E39" s="213">
        <v>59.708147541897802</v>
      </c>
      <c r="F39" s="213">
        <v>80.804485840945802</v>
      </c>
      <c r="G39" s="213">
        <v>18.3649879731182</v>
      </c>
      <c r="H39" s="213">
        <v>53.121887399999999</v>
      </c>
      <c r="I39" s="213">
        <v>72.668013979878793</v>
      </c>
      <c r="J39" s="213">
        <v>19.195514159054198</v>
      </c>
      <c r="K39" s="213">
        <v>77.308343936336101</v>
      </c>
    </row>
    <row r="40" spans="1:11" x14ac:dyDescent="0.25">
      <c r="A40" s="213" t="s">
        <v>36</v>
      </c>
      <c r="B40" s="213" t="s">
        <v>37</v>
      </c>
      <c r="C40" s="213" t="s">
        <v>22</v>
      </c>
      <c r="D40" s="213">
        <v>3332.6198856000001</v>
      </c>
      <c r="E40" s="213">
        <v>17.007583524222301</v>
      </c>
      <c r="F40" s="213">
        <v>66.890738161377499</v>
      </c>
      <c r="G40" s="213">
        <v>10.0992919508104</v>
      </c>
      <c r="H40" s="213">
        <v>1649.5644603999999</v>
      </c>
      <c r="I40" s="213">
        <v>18.3053432591608</v>
      </c>
      <c r="J40" s="213">
        <v>33.109261838622501</v>
      </c>
      <c r="K40" s="213">
        <v>20.403628954026701</v>
      </c>
    </row>
    <row r="41" spans="1:11" x14ac:dyDescent="0.25">
      <c r="A41" s="213" t="s">
        <v>38</v>
      </c>
      <c r="B41" s="213" t="s">
        <v>39</v>
      </c>
      <c r="C41" s="213" t="s">
        <v>21</v>
      </c>
      <c r="D41" s="213"/>
      <c r="E41" s="213"/>
      <c r="F41" s="213"/>
      <c r="G41" s="213"/>
      <c r="H41" s="213">
        <v>33.015836200000003</v>
      </c>
      <c r="I41" s="213">
        <v>69.576097476252002</v>
      </c>
      <c r="J41" s="213">
        <v>100</v>
      </c>
      <c r="K41" s="213">
        <v>0</v>
      </c>
    </row>
    <row r="42" spans="1:11" x14ac:dyDescent="0.25">
      <c r="A42" s="213" t="s">
        <v>38</v>
      </c>
      <c r="B42" s="213" t="s">
        <v>39</v>
      </c>
      <c r="C42" s="213" t="s">
        <v>22</v>
      </c>
      <c r="D42" s="213">
        <v>32.917988000000001</v>
      </c>
      <c r="E42" s="213">
        <v>56.465026224240397</v>
      </c>
      <c r="F42" s="213">
        <v>8.7043365207832206</v>
      </c>
      <c r="G42" s="213">
        <v>57.126139249103602</v>
      </c>
      <c r="H42" s="213">
        <v>345.26118650000001</v>
      </c>
      <c r="I42" s="213">
        <v>12.566105425052299</v>
      </c>
      <c r="J42" s="213">
        <v>91.295663479216799</v>
      </c>
      <c r="K42" s="213">
        <v>5.4465362450705799</v>
      </c>
    </row>
    <row r="43" spans="1:11" x14ac:dyDescent="0.25">
      <c r="A43" s="213" t="s">
        <v>40</v>
      </c>
      <c r="B43" s="213" t="s">
        <v>41</v>
      </c>
      <c r="C43" s="213" t="s">
        <v>21</v>
      </c>
      <c r="D43" s="213"/>
      <c r="E43" s="213"/>
      <c r="F43" s="213"/>
      <c r="G43" s="213"/>
      <c r="H43" s="213">
        <v>163.70952460000001</v>
      </c>
      <c r="I43" s="213">
        <v>55.716789782614498</v>
      </c>
      <c r="J43" s="213">
        <v>100</v>
      </c>
      <c r="K43" s="213">
        <v>6.1858062874858302E-15</v>
      </c>
    </row>
    <row r="44" spans="1:11" x14ac:dyDescent="0.25">
      <c r="A44" s="213" t="s">
        <v>40</v>
      </c>
      <c r="B44" s="213" t="s">
        <v>41</v>
      </c>
      <c r="C44" s="213" t="s">
        <v>22</v>
      </c>
      <c r="D44" s="213">
        <v>831.15970530000004</v>
      </c>
      <c r="E44" s="213">
        <v>32.646265346505103</v>
      </c>
      <c r="F44" s="213">
        <v>18.545664532174602</v>
      </c>
      <c r="G44" s="213">
        <v>34.157506361638198</v>
      </c>
      <c r="H44" s="213">
        <v>3650.5330583</v>
      </c>
      <c r="I44" s="213">
        <v>14.3308548995919</v>
      </c>
      <c r="J44" s="213">
        <v>81.454335467825402</v>
      </c>
      <c r="K44" s="213">
        <v>7.7770403576465803</v>
      </c>
    </row>
    <row r="45" spans="1:11" x14ac:dyDescent="0.25">
      <c r="A45" s="213" t="s">
        <v>42</v>
      </c>
      <c r="B45" s="213" t="s">
        <v>43</v>
      </c>
      <c r="C45" s="213" t="s">
        <v>21</v>
      </c>
      <c r="D45" s="213">
        <v>6.3610262999999998</v>
      </c>
      <c r="E45" s="213">
        <v>58.450138218991498</v>
      </c>
      <c r="F45" s="213">
        <v>0.44619037954962898</v>
      </c>
      <c r="G45" s="213">
        <v>74.489665583051007</v>
      </c>
      <c r="H45" s="213">
        <v>1419.2695097999999</v>
      </c>
      <c r="I45" s="213">
        <v>46.731866148229599</v>
      </c>
      <c r="J45" s="213">
        <v>99.553809620450394</v>
      </c>
      <c r="K45" s="213">
        <v>0.33385535205273498</v>
      </c>
    </row>
    <row r="46" spans="1:11" x14ac:dyDescent="0.25">
      <c r="A46" s="213" t="s">
        <v>42</v>
      </c>
      <c r="B46" s="213" t="s">
        <v>43</v>
      </c>
      <c r="C46" s="213" t="s">
        <v>22</v>
      </c>
      <c r="D46" s="213">
        <v>338.57817160000002</v>
      </c>
      <c r="E46" s="213">
        <v>96.849835765801004</v>
      </c>
      <c r="F46" s="213">
        <v>3.6376462795679001</v>
      </c>
      <c r="G46" s="213">
        <v>95.591660968715999</v>
      </c>
      <c r="H46" s="213">
        <v>8969.0385007999994</v>
      </c>
      <c r="I46" s="213">
        <v>15.044847244509199</v>
      </c>
      <c r="J46" s="213">
        <v>96.362353720432097</v>
      </c>
      <c r="K46" s="213">
        <v>3.6085528887079801</v>
      </c>
    </row>
    <row r="47" spans="1:11" x14ac:dyDescent="0.25">
      <c r="A47" s="213" t="s">
        <v>44</v>
      </c>
      <c r="B47" s="213" t="s">
        <v>45</v>
      </c>
      <c r="C47" s="213" t="s">
        <v>22</v>
      </c>
      <c r="D47" s="213"/>
      <c r="E47" s="213"/>
      <c r="F47" s="213"/>
      <c r="G47" s="213"/>
      <c r="H47" s="213">
        <v>16.298384800000001</v>
      </c>
      <c r="I47" s="213">
        <v>23.288963296726799</v>
      </c>
      <c r="J47" s="213">
        <v>100</v>
      </c>
      <c r="K47" s="213">
        <v>2.5855943271676299E-15</v>
      </c>
    </row>
    <row r="48" spans="1:11" x14ac:dyDescent="0.25">
      <c r="A48" t="s">
        <v>25</v>
      </c>
    </row>
    <row r="49" spans="1:11" x14ac:dyDescent="0.25">
      <c r="A49" t="s">
        <v>26</v>
      </c>
    </row>
    <row r="50" spans="1:11" x14ac:dyDescent="0.25">
      <c r="A50" t="s">
        <v>27</v>
      </c>
    </row>
    <row r="51" spans="1:11" x14ac:dyDescent="0.25">
      <c r="A51" t="s">
        <v>28</v>
      </c>
    </row>
    <row r="52" spans="1:11" x14ac:dyDescent="0.25">
      <c r="A52" t="s">
        <v>29</v>
      </c>
    </row>
    <row r="55" spans="1:11" x14ac:dyDescent="0.25">
      <c r="K55" s="7" t="str">
        <f>HYPERLINK("#'Indice'!A1", "Ir al índice")</f>
        <v>Ir al índice</v>
      </c>
    </row>
    <row r="56" spans="1:11" ht="17.25" x14ac:dyDescent="0.3">
      <c r="A56" s="4" t="s">
        <v>596</v>
      </c>
    </row>
    <row r="57" spans="1:11" x14ac:dyDescent="0.25">
      <c r="A57" s="5" t="s">
        <v>31</v>
      </c>
      <c r="B57" s="5" t="s">
        <v>10</v>
      </c>
      <c r="C57" s="5" t="s">
        <v>678</v>
      </c>
      <c r="D57" s="5" t="s">
        <v>11</v>
      </c>
      <c r="E57" s="5" t="s">
        <v>12</v>
      </c>
      <c r="F57" s="5" t="s">
        <v>13</v>
      </c>
      <c r="G57" s="5" t="s">
        <v>14</v>
      </c>
      <c r="H57" s="5" t="s">
        <v>15</v>
      </c>
      <c r="I57" s="5" t="s">
        <v>16</v>
      </c>
      <c r="J57" s="5" t="s">
        <v>17</v>
      </c>
      <c r="K57" s="5" t="s">
        <v>18</v>
      </c>
    </row>
    <row r="58" spans="1:11" x14ac:dyDescent="0.25">
      <c r="A58" s="214" t="s">
        <v>19</v>
      </c>
      <c r="B58" s="214" t="s">
        <v>20</v>
      </c>
      <c r="C58" s="214" t="s">
        <v>21</v>
      </c>
      <c r="D58" s="214">
        <v>1253.8008798000001</v>
      </c>
      <c r="E58" s="214">
        <v>26.343801969656901</v>
      </c>
      <c r="F58" s="214">
        <v>8.2801559540489507</v>
      </c>
      <c r="G58" s="214">
        <v>25.102209565292402</v>
      </c>
      <c r="H58" s="214">
        <v>13888.436618600001</v>
      </c>
      <c r="I58" s="214">
        <v>6.3868987842667098</v>
      </c>
      <c r="J58" s="214">
        <v>91.719844045951007</v>
      </c>
      <c r="K58" s="214">
        <v>2.2661422089609</v>
      </c>
    </row>
    <row r="59" spans="1:11" x14ac:dyDescent="0.25">
      <c r="A59" s="214" t="s">
        <v>19</v>
      </c>
      <c r="B59" s="214" t="s">
        <v>20</v>
      </c>
      <c r="C59" s="214" t="s">
        <v>22</v>
      </c>
      <c r="D59" s="214">
        <v>10544.164685199999</v>
      </c>
      <c r="E59" s="214">
        <v>7.1849799522459703</v>
      </c>
      <c r="F59" s="214">
        <v>8.3262460742936604</v>
      </c>
      <c r="G59" s="214">
        <v>7.1988964119554497</v>
      </c>
      <c r="H59" s="214">
        <v>116093.5132205</v>
      </c>
      <c r="I59" s="214">
        <v>2.1151022651537001</v>
      </c>
      <c r="J59" s="214">
        <v>91.673753925706293</v>
      </c>
      <c r="K59" s="214">
        <v>0.65383798985549102</v>
      </c>
    </row>
    <row r="60" spans="1:11" x14ac:dyDescent="0.25">
      <c r="A60" s="214" t="s">
        <v>47</v>
      </c>
      <c r="B60" s="214" t="s">
        <v>48</v>
      </c>
      <c r="C60" s="214" t="s">
        <v>21</v>
      </c>
      <c r="D60" s="214">
        <v>5.8006177000000001</v>
      </c>
      <c r="E60" s="214">
        <v>69.153603701463197</v>
      </c>
      <c r="F60" s="214">
        <v>50.775905392922901</v>
      </c>
      <c r="G60" s="214">
        <v>61.838905705467397</v>
      </c>
      <c r="H60" s="214">
        <v>5.6233395000000002</v>
      </c>
      <c r="I60" s="214">
        <v>100</v>
      </c>
      <c r="J60" s="214">
        <v>49.224094607077099</v>
      </c>
      <c r="K60" s="214">
        <v>63.788403845040001</v>
      </c>
    </row>
    <row r="61" spans="1:11" x14ac:dyDescent="0.25">
      <c r="A61" s="214" t="s">
        <v>47</v>
      </c>
      <c r="B61" s="214" t="s">
        <v>48</v>
      </c>
      <c r="C61" s="214" t="s">
        <v>22</v>
      </c>
      <c r="D61" s="214">
        <v>5.4795997999999999</v>
      </c>
      <c r="E61" s="214">
        <v>100</v>
      </c>
      <c r="F61" s="214">
        <v>5.7173599408593203</v>
      </c>
      <c r="G61" s="214">
        <v>100.06740897216901</v>
      </c>
      <c r="H61" s="214">
        <v>90.361834999999999</v>
      </c>
      <c r="I61" s="214">
        <v>16.271364824134402</v>
      </c>
      <c r="J61" s="214">
        <v>94.282640059140704</v>
      </c>
      <c r="K61" s="214">
        <v>6.0681520488203198</v>
      </c>
    </row>
    <row r="62" spans="1:11" x14ac:dyDescent="0.25">
      <c r="A62" s="214" t="s">
        <v>49</v>
      </c>
      <c r="B62" s="214" t="s">
        <v>50</v>
      </c>
      <c r="C62" s="214" t="s">
        <v>21</v>
      </c>
      <c r="D62" s="214"/>
      <c r="E62" s="214"/>
      <c r="F62" s="214"/>
      <c r="G62" s="214"/>
      <c r="H62" s="214">
        <v>108.5429951</v>
      </c>
      <c r="I62" s="214">
        <v>47.508195227272701</v>
      </c>
      <c r="J62" s="214">
        <v>100</v>
      </c>
      <c r="K62" s="214">
        <v>0</v>
      </c>
    </row>
    <row r="63" spans="1:11" x14ac:dyDescent="0.25">
      <c r="A63" s="214" t="s">
        <v>49</v>
      </c>
      <c r="B63" s="214" t="s">
        <v>50</v>
      </c>
      <c r="C63" s="214" t="s">
        <v>22</v>
      </c>
      <c r="D63" s="214">
        <v>44.047097299999997</v>
      </c>
      <c r="E63" s="214">
        <v>100</v>
      </c>
      <c r="F63" s="214">
        <v>4.8565442882986698</v>
      </c>
      <c r="G63" s="214">
        <v>98.290214394142893</v>
      </c>
      <c r="H63" s="214">
        <v>862.91667540000003</v>
      </c>
      <c r="I63" s="214">
        <v>15.065324231738501</v>
      </c>
      <c r="J63" s="214">
        <v>95.143455711701293</v>
      </c>
      <c r="K63" s="214">
        <v>5.0171688188199699</v>
      </c>
    </row>
    <row r="64" spans="1:11" x14ac:dyDescent="0.25">
      <c r="A64" s="214" t="s">
        <v>32</v>
      </c>
      <c r="B64" s="214" t="s">
        <v>33</v>
      </c>
      <c r="C64" s="214" t="s">
        <v>22</v>
      </c>
      <c r="D64" s="214">
        <v>532.77232189999995</v>
      </c>
      <c r="E64" s="214">
        <v>27.2967599061637</v>
      </c>
      <c r="F64" s="214">
        <v>20.7242953397398</v>
      </c>
      <c r="G64" s="214">
        <v>27.458259155082601</v>
      </c>
      <c r="H64" s="214">
        <v>2037.9897386</v>
      </c>
      <c r="I64" s="214">
        <v>13.3134491983643</v>
      </c>
      <c r="J64" s="214">
        <v>79.275704660260203</v>
      </c>
      <c r="K64" s="214">
        <v>7.1781521802139698</v>
      </c>
    </row>
    <row r="65" spans="1:11" x14ac:dyDescent="0.25">
      <c r="A65" s="214" t="s">
        <v>34</v>
      </c>
      <c r="B65" s="214" t="s">
        <v>35</v>
      </c>
      <c r="C65" s="214" t="s">
        <v>21</v>
      </c>
      <c r="D65" s="214">
        <v>28.701244899999999</v>
      </c>
      <c r="E65" s="214">
        <v>70.457501964711298</v>
      </c>
      <c r="F65" s="214">
        <v>72.776994685638499</v>
      </c>
      <c r="G65" s="214">
        <v>33.853270664246999</v>
      </c>
      <c r="H65" s="214">
        <v>10.7360045</v>
      </c>
      <c r="I65" s="214">
        <v>100</v>
      </c>
      <c r="J65" s="214">
        <v>27.223005314361501</v>
      </c>
      <c r="K65" s="214">
        <v>90.502105508668393</v>
      </c>
    </row>
    <row r="66" spans="1:11" x14ac:dyDescent="0.25">
      <c r="A66" s="214" t="s">
        <v>34</v>
      </c>
      <c r="B66" s="214" t="s">
        <v>35</v>
      </c>
      <c r="C66" s="214" t="s">
        <v>22</v>
      </c>
      <c r="D66" s="214">
        <v>388.45628040000003</v>
      </c>
      <c r="E66" s="214">
        <v>20.295131572343202</v>
      </c>
      <c r="F66" s="214">
        <v>25.730927997097901</v>
      </c>
      <c r="G66" s="214">
        <v>20.873985715642899</v>
      </c>
      <c r="H66" s="214">
        <v>1121.2299634999999</v>
      </c>
      <c r="I66" s="214">
        <v>14.4394423325876</v>
      </c>
      <c r="J66" s="214">
        <v>74.269072002902206</v>
      </c>
      <c r="K66" s="214">
        <v>7.2319070237025302</v>
      </c>
    </row>
    <row r="67" spans="1:11" x14ac:dyDescent="0.25">
      <c r="A67" s="214" t="s">
        <v>51</v>
      </c>
      <c r="B67" s="214" t="s">
        <v>52</v>
      </c>
      <c r="C67" s="214" t="s">
        <v>21</v>
      </c>
      <c r="D67" s="214"/>
      <c r="E67" s="214"/>
      <c r="F67" s="214"/>
      <c r="G67" s="214"/>
      <c r="H67" s="214">
        <v>139.91118710000001</v>
      </c>
      <c r="I67" s="214">
        <v>26.709700901990001</v>
      </c>
      <c r="J67" s="214">
        <v>100</v>
      </c>
      <c r="K67" s="214">
        <v>0</v>
      </c>
    </row>
    <row r="68" spans="1:11" x14ac:dyDescent="0.25">
      <c r="A68" s="214" t="s">
        <v>51</v>
      </c>
      <c r="B68" s="214" t="s">
        <v>52</v>
      </c>
      <c r="C68" s="214" t="s">
        <v>22</v>
      </c>
      <c r="D68" s="214">
        <v>44.0296612</v>
      </c>
      <c r="E68" s="214">
        <v>55.174525243383698</v>
      </c>
      <c r="F68" s="214">
        <v>4.3322858762537297</v>
      </c>
      <c r="G68" s="214">
        <v>55.210607222806303</v>
      </c>
      <c r="H68" s="214">
        <v>972.28510789999996</v>
      </c>
      <c r="I68" s="214">
        <v>9.6624549015185508</v>
      </c>
      <c r="J68" s="214">
        <v>95.667714123746293</v>
      </c>
      <c r="K68" s="214">
        <v>2.50019702134166</v>
      </c>
    </row>
    <row r="69" spans="1:11" x14ac:dyDescent="0.25">
      <c r="A69" s="214" t="s">
        <v>53</v>
      </c>
      <c r="B69" s="214" t="s">
        <v>54</v>
      </c>
      <c r="C69" s="214" t="s">
        <v>21</v>
      </c>
      <c r="D69" s="214">
        <v>111.6962293</v>
      </c>
      <c r="E69" s="214">
        <v>67.084420651293598</v>
      </c>
      <c r="F69" s="214">
        <v>41.279822744828699</v>
      </c>
      <c r="G69" s="214">
        <v>56.2655685330636</v>
      </c>
      <c r="H69" s="214">
        <v>158.88688339999999</v>
      </c>
      <c r="I69" s="214">
        <v>51.779518497806698</v>
      </c>
      <c r="J69" s="214">
        <v>58.720177255171301</v>
      </c>
      <c r="K69" s="214">
        <v>39.554252119995503</v>
      </c>
    </row>
    <row r="70" spans="1:11" x14ac:dyDescent="0.25">
      <c r="A70" s="214" t="s">
        <v>53</v>
      </c>
      <c r="B70" s="214" t="s">
        <v>54</v>
      </c>
      <c r="C70" s="214" t="s">
        <v>22</v>
      </c>
      <c r="D70" s="214">
        <v>66.234787800000007</v>
      </c>
      <c r="E70" s="214">
        <v>100</v>
      </c>
      <c r="F70" s="214">
        <v>14.7620858631114</v>
      </c>
      <c r="G70" s="214">
        <v>95.799027679340696</v>
      </c>
      <c r="H70" s="214">
        <v>382.44697989999997</v>
      </c>
      <c r="I70" s="214">
        <v>25.1306179669788</v>
      </c>
      <c r="J70" s="214">
        <v>85.237914136888605</v>
      </c>
      <c r="K70" s="214">
        <v>16.591131851653198</v>
      </c>
    </row>
    <row r="71" spans="1:11" x14ac:dyDescent="0.25">
      <c r="A71" s="214" t="s">
        <v>36</v>
      </c>
      <c r="B71" s="214" t="s">
        <v>37</v>
      </c>
      <c r="C71" s="214" t="s">
        <v>21</v>
      </c>
      <c r="D71" s="214">
        <v>223.6192666</v>
      </c>
      <c r="E71" s="214">
        <v>59.708147541897802</v>
      </c>
      <c r="F71" s="214">
        <v>85.341303956889107</v>
      </c>
      <c r="G71" s="214">
        <v>17.338576096282299</v>
      </c>
      <c r="H71" s="214">
        <v>38.410086399999997</v>
      </c>
      <c r="I71" s="214">
        <v>100</v>
      </c>
      <c r="J71" s="214">
        <v>14.658696043110901</v>
      </c>
      <c r="K71" s="214">
        <v>100.94326865505199</v>
      </c>
    </row>
    <row r="72" spans="1:11" x14ac:dyDescent="0.25">
      <c r="A72" s="214" t="s">
        <v>36</v>
      </c>
      <c r="B72" s="214" t="s">
        <v>37</v>
      </c>
      <c r="C72" s="214" t="s">
        <v>22</v>
      </c>
      <c r="D72" s="214">
        <v>3329.2248546000001</v>
      </c>
      <c r="E72" s="214">
        <v>17.024830003524301</v>
      </c>
      <c r="F72" s="214">
        <v>69.179664334579101</v>
      </c>
      <c r="G72" s="214">
        <v>9.9567181550778994</v>
      </c>
      <c r="H72" s="214">
        <v>1483.2079414</v>
      </c>
      <c r="I72" s="214">
        <v>20.324352076314199</v>
      </c>
      <c r="J72" s="214">
        <v>30.820335665420899</v>
      </c>
      <c r="K72" s="214">
        <v>22.34895905482</v>
      </c>
    </row>
    <row r="73" spans="1:11" x14ac:dyDescent="0.25">
      <c r="A73" s="214" t="s">
        <v>55</v>
      </c>
      <c r="B73" s="214" t="s">
        <v>56</v>
      </c>
      <c r="C73" s="214" t="s">
        <v>21</v>
      </c>
      <c r="D73" s="214"/>
      <c r="E73" s="214"/>
      <c r="F73" s="214"/>
      <c r="G73" s="214"/>
      <c r="H73" s="214">
        <v>125.05775180000001</v>
      </c>
      <c r="I73" s="214">
        <v>54.2241297952447</v>
      </c>
      <c r="J73" s="214">
        <v>100</v>
      </c>
      <c r="K73" s="214">
        <v>0</v>
      </c>
    </row>
    <row r="74" spans="1:11" x14ac:dyDescent="0.25">
      <c r="A74" s="214" t="s">
        <v>55</v>
      </c>
      <c r="B74" s="214" t="s">
        <v>56</v>
      </c>
      <c r="C74" s="214" t="s">
        <v>22</v>
      </c>
      <c r="D74" s="214">
        <v>110.3644149</v>
      </c>
      <c r="E74" s="214">
        <v>68.834850439851706</v>
      </c>
      <c r="F74" s="214">
        <v>11.4664688294098</v>
      </c>
      <c r="G74" s="214">
        <v>71.198092892060799</v>
      </c>
      <c r="H74" s="214">
        <v>852.13255379999998</v>
      </c>
      <c r="I74" s="214">
        <v>21.886883979849902</v>
      </c>
      <c r="J74" s="214">
        <v>88.533531170590194</v>
      </c>
      <c r="K74" s="214">
        <v>9.2212600363492108</v>
      </c>
    </row>
    <row r="75" spans="1:11" x14ac:dyDescent="0.25">
      <c r="A75" s="214" t="s">
        <v>57</v>
      </c>
      <c r="B75" s="214" t="s">
        <v>58</v>
      </c>
      <c r="C75" s="214" t="s">
        <v>21</v>
      </c>
      <c r="D75" s="214">
        <v>4.4398432000000003</v>
      </c>
      <c r="E75" s="214">
        <v>100</v>
      </c>
      <c r="F75" s="214">
        <v>18.4040666663936</v>
      </c>
      <c r="G75" s="214">
        <v>76.092189244642597</v>
      </c>
      <c r="H75" s="214">
        <v>19.6844076</v>
      </c>
      <c r="I75" s="214">
        <v>49.698368063114998</v>
      </c>
      <c r="J75" s="214">
        <v>81.595933333606396</v>
      </c>
      <c r="K75" s="214">
        <v>17.162690178745301</v>
      </c>
    </row>
    <row r="76" spans="1:11" x14ac:dyDescent="0.25">
      <c r="A76" s="214" t="s">
        <v>57</v>
      </c>
      <c r="B76" s="214" t="s">
        <v>58</v>
      </c>
      <c r="C76" s="214" t="s">
        <v>22</v>
      </c>
      <c r="D76" s="214">
        <v>50.2360331</v>
      </c>
      <c r="E76" s="214">
        <v>42.790179095541603</v>
      </c>
      <c r="F76" s="214">
        <v>19.837596673603201</v>
      </c>
      <c r="G76" s="214">
        <v>42.883746380866398</v>
      </c>
      <c r="H76" s="214">
        <v>203.0004548</v>
      </c>
      <c r="I76" s="214">
        <v>18.144406748426601</v>
      </c>
      <c r="J76" s="214">
        <v>80.162403326396799</v>
      </c>
      <c r="K76" s="214">
        <v>10.6123373209369</v>
      </c>
    </row>
    <row r="77" spans="1:11" x14ac:dyDescent="0.25">
      <c r="A77" s="214" t="s">
        <v>59</v>
      </c>
      <c r="B77" s="214" t="s">
        <v>60</v>
      </c>
      <c r="C77" s="214" t="s">
        <v>21</v>
      </c>
      <c r="D77" s="214"/>
      <c r="E77" s="214"/>
      <c r="F77" s="214"/>
      <c r="G77" s="214"/>
      <c r="H77" s="214">
        <v>220.6043176</v>
      </c>
      <c r="I77" s="214">
        <v>49.044509250112199</v>
      </c>
      <c r="J77" s="214">
        <v>100</v>
      </c>
      <c r="K77" s="214">
        <v>0</v>
      </c>
    </row>
    <row r="78" spans="1:11" x14ac:dyDescent="0.25">
      <c r="A78" s="214" t="s">
        <v>59</v>
      </c>
      <c r="B78" s="214" t="s">
        <v>60</v>
      </c>
      <c r="C78" s="214" t="s">
        <v>22</v>
      </c>
      <c r="D78" s="214">
        <v>62.839734</v>
      </c>
      <c r="E78" s="214">
        <v>100</v>
      </c>
      <c r="F78" s="214">
        <v>4.1419852824604</v>
      </c>
      <c r="G78" s="214">
        <v>100.47419415155299</v>
      </c>
      <c r="H78" s="214">
        <v>1454.3007123</v>
      </c>
      <c r="I78" s="214">
        <v>12.368735159681099</v>
      </c>
      <c r="J78" s="214">
        <v>95.858014717539604</v>
      </c>
      <c r="K78" s="214">
        <v>4.3414484920127796</v>
      </c>
    </row>
    <row r="79" spans="1:11" x14ac:dyDescent="0.25">
      <c r="A79" s="214" t="s">
        <v>40</v>
      </c>
      <c r="B79" s="214" t="s">
        <v>41</v>
      </c>
      <c r="C79" s="214" t="s">
        <v>21</v>
      </c>
      <c r="D79" s="214"/>
      <c r="E79" s="214"/>
      <c r="F79" s="214"/>
      <c r="G79" s="214"/>
      <c r="H79" s="214">
        <v>159.39079150000001</v>
      </c>
      <c r="I79" s="214">
        <v>57.196508109346297</v>
      </c>
      <c r="J79" s="214">
        <v>100</v>
      </c>
      <c r="K79" s="214">
        <v>0</v>
      </c>
    </row>
    <row r="80" spans="1:11" x14ac:dyDescent="0.25">
      <c r="A80" s="214" t="s">
        <v>40</v>
      </c>
      <c r="B80" s="214" t="s">
        <v>41</v>
      </c>
      <c r="C80" s="214" t="s">
        <v>22</v>
      </c>
      <c r="D80" s="214">
        <v>831.15970530000004</v>
      </c>
      <c r="E80" s="214">
        <v>32.646265346505103</v>
      </c>
      <c r="F80" s="214">
        <v>18.586914273817399</v>
      </c>
      <c r="G80" s="214">
        <v>34.1639442099289</v>
      </c>
      <c r="H80" s="214">
        <v>3640.5868851</v>
      </c>
      <c r="I80" s="214">
        <v>14.3696891670848</v>
      </c>
      <c r="J80" s="214">
        <v>81.413085726182601</v>
      </c>
      <c r="K80" s="214">
        <v>7.7997572088243698</v>
      </c>
    </row>
    <row r="81" spans="1:11" x14ac:dyDescent="0.25">
      <c r="A81" s="214" t="s">
        <v>61</v>
      </c>
      <c r="B81" s="214" t="s">
        <v>62</v>
      </c>
      <c r="C81" s="214" t="s">
        <v>21</v>
      </c>
      <c r="D81" s="214">
        <v>7.5725709999999999</v>
      </c>
      <c r="E81" s="214">
        <v>100</v>
      </c>
      <c r="F81" s="214">
        <v>34.632305570628603</v>
      </c>
      <c r="G81" s="214">
        <v>94.140239477670306</v>
      </c>
      <c r="H81" s="214">
        <v>14.293056699999999</v>
      </c>
      <c r="I81" s="214">
        <v>100</v>
      </c>
      <c r="J81" s="214">
        <v>65.367694429371497</v>
      </c>
      <c r="K81" s="214">
        <v>49.876220486948803</v>
      </c>
    </row>
    <row r="82" spans="1:11" x14ac:dyDescent="0.25">
      <c r="A82" s="214" t="s">
        <v>61</v>
      </c>
      <c r="B82" s="214" t="s">
        <v>62</v>
      </c>
      <c r="C82" s="214" t="s">
        <v>22</v>
      </c>
      <c r="D82" s="214">
        <v>121.09464370000001</v>
      </c>
      <c r="E82" s="214">
        <v>36.538712755453901</v>
      </c>
      <c r="F82" s="214">
        <v>22.9969510307821</v>
      </c>
      <c r="G82" s="214">
        <v>35.1738570663818</v>
      </c>
      <c r="H82" s="214">
        <v>405.47361110000003</v>
      </c>
      <c r="I82" s="214">
        <v>15.1515625815719</v>
      </c>
      <c r="J82" s="214">
        <v>77.0030489692179</v>
      </c>
      <c r="K82" s="214">
        <v>10.504668053373701</v>
      </c>
    </row>
    <row r="83" spans="1:11" x14ac:dyDescent="0.25">
      <c r="A83" s="214" t="s">
        <v>42</v>
      </c>
      <c r="B83" s="214" t="s">
        <v>43</v>
      </c>
      <c r="C83" s="214" t="s">
        <v>21</v>
      </c>
      <c r="D83" s="214"/>
      <c r="E83" s="214"/>
      <c r="F83" s="214"/>
      <c r="G83" s="214"/>
      <c r="H83" s="214">
        <v>1396.9522603999999</v>
      </c>
      <c r="I83" s="214">
        <v>47.474226000014497</v>
      </c>
      <c r="J83" s="214">
        <v>100</v>
      </c>
      <c r="K83" s="214">
        <v>0</v>
      </c>
    </row>
    <row r="84" spans="1:11" x14ac:dyDescent="0.25">
      <c r="A84" s="214" t="s">
        <v>42</v>
      </c>
      <c r="B84" s="214" t="s">
        <v>43</v>
      </c>
      <c r="C84" s="214" t="s">
        <v>22</v>
      </c>
      <c r="D84" s="214">
        <v>327.85594700000001</v>
      </c>
      <c r="E84" s="214">
        <v>99.999999999999901</v>
      </c>
      <c r="F84" s="214">
        <v>3.55172738048035</v>
      </c>
      <c r="G84" s="214">
        <v>98.7046525291195</v>
      </c>
      <c r="H84" s="214">
        <v>8903.0312207999996</v>
      </c>
      <c r="I84" s="214">
        <v>15.154922113291599</v>
      </c>
      <c r="J84" s="214">
        <v>96.448272619519599</v>
      </c>
      <c r="K84" s="214">
        <v>3.6348190324926799</v>
      </c>
    </row>
    <row r="85" spans="1:11" x14ac:dyDescent="0.25">
      <c r="A85" s="214" t="s">
        <v>63</v>
      </c>
      <c r="B85" s="214" t="s">
        <v>64</v>
      </c>
      <c r="C85" s="214" t="s">
        <v>21</v>
      </c>
      <c r="D85" s="214">
        <v>6.8651625000000003</v>
      </c>
      <c r="E85" s="214">
        <v>100</v>
      </c>
      <c r="F85" s="214">
        <v>22.952560844360899</v>
      </c>
      <c r="G85" s="214">
        <v>88.965101463435403</v>
      </c>
      <c r="H85" s="214">
        <v>23.045062099999999</v>
      </c>
      <c r="I85" s="214">
        <v>48.790033889203201</v>
      </c>
      <c r="J85" s="214">
        <v>77.047439155639097</v>
      </c>
      <c r="K85" s="214">
        <v>26.5028523561875</v>
      </c>
    </row>
    <row r="86" spans="1:11" x14ac:dyDescent="0.25">
      <c r="A86" s="214" t="s">
        <v>63</v>
      </c>
      <c r="B86" s="214" t="s">
        <v>64</v>
      </c>
      <c r="C86" s="214" t="s">
        <v>22</v>
      </c>
      <c r="D86" s="214">
        <v>4.0138712999999999</v>
      </c>
      <c r="E86" s="214">
        <v>100</v>
      </c>
      <c r="F86" s="214">
        <v>2.8069493923224398</v>
      </c>
      <c r="G86" s="214">
        <v>97.399129904911405</v>
      </c>
      <c r="H86" s="214">
        <v>138.9837656</v>
      </c>
      <c r="I86" s="214">
        <v>17.191382877703798</v>
      </c>
      <c r="J86" s="214">
        <v>97.193050607677506</v>
      </c>
      <c r="K86" s="214">
        <v>2.8129009923033399</v>
      </c>
    </row>
    <row r="87" spans="1:11" x14ac:dyDescent="0.25">
      <c r="A87" s="214" t="s">
        <v>65</v>
      </c>
      <c r="B87" s="214" t="s">
        <v>66</v>
      </c>
      <c r="C87" s="214" t="s">
        <v>21</v>
      </c>
      <c r="D87" s="214"/>
      <c r="E87" s="214"/>
      <c r="F87" s="214"/>
      <c r="G87" s="214"/>
      <c r="H87" s="214">
        <v>18.026486999999999</v>
      </c>
      <c r="I87" s="214">
        <v>42.179454834959699</v>
      </c>
      <c r="J87" s="214">
        <v>100</v>
      </c>
      <c r="K87" s="214">
        <v>0</v>
      </c>
    </row>
    <row r="88" spans="1:11" x14ac:dyDescent="0.25">
      <c r="A88" s="214" t="s">
        <v>65</v>
      </c>
      <c r="B88" s="214" t="s">
        <v>66</v>
      </c>
      <c r="C88" s="214" t="s">
        <v>22</v>
      </c>
      <c r="D88" s="214">
        <v>22.284245500000001</v>
      </c>
      <c r="E88" s="214">
        <v>43.470316743727402</v>
      </c>
      <c r="F88" s="214">
        <v>12.5169339671699</v>
      </c>
      <c r="G88" s="214">
        <v>41.342570027024401</v>
      </c>
      <c r="H88" s="214">
        <v>155.74853440000001</v>
      </c>
      <c r="I88" s="214">
        <v>9.4667598351599196</v>
      </c>
      <c r="J88" s="214">
        <v>87.483066032830095</v>
      </c>
      <c r="K88" s="214">
        <v>5.9152272837255797</v>
      </c>
    </row>
    <row r="89" spans="1:11" x14ac:dyDescent="0.25">
      <c r="A89" s="214" t="s">
        <v>67</v>
      </c>
      <c r="B89" s="214" t="s">
        <v>68</v>
      </c>
      <c r="C89" s="214" t="s">
        <v>21</v>
      </c>
      <c r="D89" s="214">
        <v>9.3640352</v>
      </c>
      <c r="E89" s="214">
        <v>68.716662250369794</v>
      </c>
      <c r="F89" s="214">
        <v>100</v>
      </c>
      <c r="G89" s="214">
        <v>0</v>
      </c>
      <c r="H89" s="214"/>
      <c r="I89" s="214"/>
      <c r="J89" s="214"/>
      <c r="K89" s="214"/>
    </row>
    <row r="90" spans="1:11" x14ac:dyDescent="0.25">
      <c r="A90" s="214" t="s">
        <v>67</v>
      </c>
      <c r="B90" s="214" t="s">
        <v>68</v>
      </c>
      <c r="C90" s="214" t="s">
        <v>22</v>
      </c>
      <c r="D90" s="214">
        <v>64.773525000000006</v>
      </c>
      <c r="E90" s="214">
        <v>23.316354272324901</v>
      </c>
      <c r="F90" s="214">
        <v>50.879030656916797</v>
      </c>
      <c r="G90" s="214">
        <v>21.563338839733198</v>
      </c>
      <c r="H90" s="214">
        <v>62.535356800000002</v>
      </c>
      <c r="I90" s="214">
        <v>26.415066834156299</v>
      </c>
      <c r="J90" s="214">
        <v>49.120969343083203</v>
      </c>
      <c r="K90" s="214">
        <v>22.335100315905301</v>
      </c>
    </row>
    <row r="91" spans="1:11" x14ac:dyDescent="0.25">
      <c r="A91" s="214" t="s">
        <v>69</v>
      </c>
      <c r="B91" s="214" t="s">
        <v>70</v>
      </c>
      <c r="C91" s="214" t="s">
        <v>21</v>
      </c>
      <c r="D91" s="214"/>
      <c r="E91" s="214"/>
      <c r="F91" s="214"/>
      <c r="G91" s="214"/>
      <c r="H91" s="214">
        <v>31.853794600000001</v>
      </c>
      <c r="I91" s="214">
        <v>69.827625961465799</v>
      </c>
      <c r="J91" s="214">
        <v>100</v>
      </c>
      <c r="K91" s="214">
        <v>0</v>
      </c>
    </row>
    <row r="92" spans="1:11" x14ac:dyDescent="0.25">
      <c r="A92" s="214" t="s">
        <v>69</v>
      </c>
      <c r="B92" s="214" t="s">
        <v>70</v>
      </c>
      <c r="C92" s="214" t="s">
        <v>22</v>
      </c>
      <c r="D92" s="214">
        <v>250.05820180000001</v>
      </c>
      <c r="E92" s="214">
        <v>26.592637420366</v>
      </c>
      <c r="F92" s="214">
        <v>32.275389534181897</v>
      </c>
      <c r="G92" s="214">
        <v>19.503531568910098</v>
      </c>
      <c r="H92" s="214">
        <v>524.70611680000002</v>
      </c>
      <c r="I92" s="214">
        <v>12.6745246709208</v>
      </c>
      <c r="J92" s="214">
        <v>67.724610465818103</v>
      </c>
      <c r="K92" s="214">
        <v>9.2947611562343297</v>
      </c>
    </row>
    <row r="93" spans="1:11" x14ac:dyDescent="0.25">
      <c r="A93" s="214" t="s">
        <v>71</v>
      </c>
      <c r="B93" s="214" t="s">
        <v>72</v>
      </c>
      <c r="C93" s="214" t="s">
        <v>21</v>
      </c>
      <c r="D93" s="214"/>
      <c r="E93" s="214"/>
      <c r="F93" s="214"/>
      <c r="G93" s="214"/>
      <c r="H93" s="214">
        <v>6.2050577999999996</v>
      </c>
      <c r="I93" s="214">
        <v>45.871260879560502</v>
      </c>
      <c r="J93" s="214">
        <v>100</v>
      </c>
      <c r="K93" s="214">
        <v>0</v>
      </c>
    </row>
    <row r="94" spans="1:11" x14ac:dyDescent="0.25">
      <c r="A94" s="214" t="s">
        <v>71</v>
      </c>
      <c r="B94" s="214" t="s">
        <v>72</v>
      </c>
      <c r="C94" s="214" t="s">
        <v>22</v>
      </c>
      <c r="D94" s="214">
        <v>1.2959731000000001</v>
      </c>
      <c r="E94" s="214">
        <v>100</v>
      </c>
      <c r="F94" s="214">
        <v>3.2546887439130501</v>
      </c>
      <c r="G94" s="214">
        <v>100.583444515275</v>
      </c>
      <c r="H94" s="214">
        <v>38.522676300000001</v>
      </c>
      <c r="I94" s="214">
        <v>16.345458082382301</v>
      </c>
      <c r="J94" s="214">
        <v>96.745311256087007</v>
      </c>
      <c r="K94" s="214">
        <v>3.38381054789641</v>
      </c>
    </row>
    <row r="95" spans="1:11" x14ac:dyDescent="0.25">
      <c r="A95" t="s">
        <v>25</v>
      </c>
    </row>
    <row r="96" spans="1:11" x14ac:dyDescent="0.25">
      <c r="A96" t="s">
        <v>26</v>
      </c>
    </row>
    <row r="97" spans="1:11" x14ac:dyDescent="0.25">
      <c r="A97" t="s">
        <v>27</v>
      </c>
    </row>
    <row r="98" spans="1:11" x14ac:dyDescent="0.25">
      <c r="A98" t="s">
        <v>28</v>
      </c>
    </row>
    <row r="99" spans="1:11" x14ac:dyDescent="0.25">
      <c r="A99" t="s">
        <v>29</v>
      </c>
    </row>
    <row r="102" spans="1:11" x14ac:dyDescent="0.25">
      <c r="K102" s="7" t="str">
        <f>HYPERLINK("#'Indice'!A1", "Ir al índice")</f>
        <v>Ir al índice</v>
      </c>
    </row>
    <row r="103" spans="1:11" ht="17.25" x14ac:dyDescent="0.3">
      <c r="A103" s="4" t="s">
        <v>597</v>
      </c>
    </row>
    <row r="104" spans="1:11" x14ac:dyDescent="0.25">
      <c r="A104" s="5" t="s">
        <v>31</v>
      </c>
      <c r="B104" s="5" t="s">
        <v>76</v>
      </c>
      <c r="C104" s="5" t="s">
        <v>678</v>
      </c>
      <c r="D104" s="5" t="s">
        <v>11</v>
      </c>
      <c r="E104" s="5" t="s">
        <v>12</v>
      </c>
      <c r="F104" s="5" t="s">
        <v>13</v>
      </c>
      <c r="G104" s="5" t="s">
        <v>14</v>
      </c>
      <c r="H104" s="5" t="s">
        <v>15</v>
      </c>
      <c r="I104" s="5" t="s">
        <v>16</v>
      </c>
      <c r="J104" s="5" t="s">
        <v>17</v>
      </c>
      <c r="K104" s="5" t="s">
        <v>18</v>
      </c>
    </row>
    <row r="105" spans="1:11" x14ac:dyDescent="0.25">
      <c r="A105" s="215" t="s">
        <v>77</v>
      </c>
      <c r="B105" s="215" t="s">
        <v>78</v>
      </c>
      <c r="C105" s="215" t="s">
        <v>21</v>
      </c>
      <c r="D105" s="215">
        <v>106.1604087</v>
      </c>
      <c r="E105" s="215">
        <v>84.809960313442502</v>
      </c>
      <c r="F105" s="215">
        <v>16.034010890955798</v>
      </c>
      <c r="G105" s="215">
        <v>81.334395902874903</v>
      </c>
      <c r="H105" s="215">
        <v>555.93474279999998</v>
      </c>
      <c r="I105" s="215">
        <v>39.440951088187298</v>
      </c>
      <c r="J105" s="215">
        <v>83.965989109044202</v>
      </c>
      <c r="K105" s="215">
        <v>15.5314860642252</v>
      </c>
    </row>
    <row r="106" spans="1:11" x14ac:dyDescent="0.25">
      <c r="A106" s="215" t="s">
        <v>77</v>
      </c>
      <c r="B106" s="215" t="s">
        <v>78</v>
      </c>
      <c r="C106" s="215" t="s">
        <v>22</v>
      </c>
      <c r="D106" s="215">
        <v>334.57684460000002</v>
      </c>
      <c r="E106" s="215">
        <v>43.7203859907777</v>
      </c>
      <c r="F106" s="215">
        <v>5.89947365229993</v>
      </c>
      <c r="G106" s="215">
        <v>43.401333425865403</v>
      </c>
      <c r="H106" s="215">
        <v>5336.7230767000001</v>
      </c>
      <c r="I106" s="215">
        <v>10.067180025658701</v>
      </c>
      <c r="J106" s="215">
        <v>94.100526347700097</v>
      </c>
      <c r="K106" s="215">
        <v>2.7209733352021201</v>
      </c>
    </row>
    <row r="107" spans="1:11" x14ac:dyDescent="0.25">
      <c r="A107" s="215" t="s">
        <v>79</v>
      </c>
      <c r="B107" s="215" t="s">
        <v>80</v>
      </c>
      <c r="C107" s="215" t="s">
        <v>21</v>
      </c>
      <c r="D107" s="215">
        <v>5.0954775000000003</v>
      </c>
      <c r="E107" s="215">
        <v>66.6666666666667</v>
      </c>
      <c r="F107" s="215">
        <v>3.2729139404454002</v>
      </c>
      <c r="G107" s="215">
        <v>69.476473369774894</v>
      </c>
      <c r="H107" s="215">
        <v>150.59078840000001</v>
      </c>
      <c r="I107" s="215">
        <v>23.3567229548071</v>
      </c>
      <c r="J107" s="215">
        <v>96.727086059554594</v>
      </c>
      <c r="K107" s="215">
        <v>2.3508463605004799</v>
      </c>
    </row>
    <row r="108" spans="1:11" x14ac:dyDescent="0.25">
      <c r="A108" s="215" t="s">
        <v>79</v>
      </c>
      <c r="B108" s="215" t="s">
        <v>80</v>
      </c>
      <c r="C108" s="215" t="s">
        <v>22</v>
      </c>
      <c r="D108" s="215">
        <v>44.721146099999999</v>
      </c>
      <c r="E108" s="215">
        <v>37.633939355719598</v>
      </c>
      <c r="F108" s="215">
        <v>4.4426290864469804</v>
      </c>
      <c r="G108" s="215">
        <v>36.906401830103597</v>
      </c>
      <c r="H108" s="215">
        <v>961.91580759999999</v>
      </c>
      <c r="I108" s="215">
        <v>7.74945549807431</v>
      </c>
      <c r="J108" s="215">
        <v>95.557370913553001</v>
      </c>
      <c r="K108" s="215">
        <v>1.715843086504</v>
      </c>
    </row>
    <row r="109" spans="1:11" x14ac:dyDescent="0.25">
      <c r="A109" s="215" t="s">
        <v>81</v>
      </c>
      <c r="B109" s="215" t="s">
        <v>82</v>
      </c>
      <c r="C109" s="215" t="s">
        <v>21</v>
      </c>
      <c r="D109" s="215"/>
      <c r="E109" s="215"/>
      <c r="F109" s="215"/>
      <c r="G109" s="215"/>
      <c r="H109" s="215">
        <v>346.15253960000001</v>
      </c>
      <c r="I109" s="215">
        <v>24.2384804345422</v>
      </c>
      <c r="J109" s="215">
        <v>100</v>
      </c>
      <c r="K109" s="215">
        <v>0</v>
      </c>
    </row>
    <row r="110" spans="1:11" x14ac:dyDescent="0.25">
      <c r="A110" s="215" t="s">
        <v>81</v>
      </c>
      <c r="B110" s="215" t="s">
        <v>82</v>
      </c>
      <c r="C110" s="215" t="s">
        <v>22</v>
      </c>
      <c r="D110" s="215">
        <v>106.2701479</v>
      </c>
      <c r="E110" s="215">
        <v>36.627886356805597</v>
      </c>
      <c r="F110" s="215">
        <v>5.0627995161864998</v>
      </c>
      <c r="G110" s="215">
        <v>36.592582821426497</v>
      </c>
      <c r="H110" s="215">
        <v>1992.7690805</v>
      </c>
      <c r="I110" s="215">
        <v>10.851554843753799</v>
      </c>
      <c r="J110" s="215">
        <v>94.937200483813498</v>
      </c>
      <c r="K110" s="215">
        <v>1.95140481982001</v>
      </c>
    </row>
    <row r="111" spans="1:11" x14ac:dyDescent="0.25">
      <c r="A111" s="215" t="s">
        <v>83</v>
      </c>
      <c r="B111" s="215" t="s">
        <v>84</v>
      </c>
      <c r="C111" s="215" t="s">
        <v>21</v>
      </c>
      <c r="D111" s="215">
        <v>141.6732131</v>
      </c>
      <c r="E111" s="215">
        <v>52.262853233843103</v>
      </c>
      <c r="F111" s="215">
        <v>11.058367153618599</v>
      </c>
      <c r="G111" s="215">
        <v>48.028125675159401</v>
      </c>
      <c r="H111" s="215">
        <v>1139.4672223</v>
      </c>
      <c r="I111" s="215">
        <v>18.284866135455299</v>
      </c>
      <c r="J111" s="215">
        <v>88.941632846381395</v>
      </c>
      <c r="K111" s="215">
        <v>5.9714739927630802</v>
      </c>
    </row>
    <row r="112" spans="1:11" x14ac:dyDescent="0.25">
      <c r="A112" s="215" t="s">
        <v>83</v>
      </c>
      <c r="B112" s="215" t="s">
        <v>84</v>
      </c>
      <c r="C112" s="215" t="s">
        <v>22</v>
      </c>
      <c r="D112" s="215">
        <v>1437.3512012000001</v>
      </c>
      <c r="E112" s="215">
        <v>19.636215223097999</v>
      </c>
      <c r="F112" s="215">
        <v>9.7361111508029907</v>
      </c>
      <c r="G112" s="215">
        <v>18.8271041238654</v>
      </c>
      <c r="H112" s="215">
        <v>13325.7423886</v>
      </c>
      <c r="I112" s="215">
        <v>5.8684730932846403</v>
      </c>
      <c r="J112" s="215">
        <v>90.263888849197002</v>
      </c>
      <c r="K112" s="215">
        <v>2.0307431990209999</v>
      </c>
    </row>
    <row r="113" spans="1:11" x14ac:dyDescent="0.25">
      <c r="A113" s="215" t="s">
        <v>85</v>
      </c>
      <c r="B113" s="215" t="s">
        <v>86</v>
      </c>
      <c r="C113" s="215" t="s">
        <v>21</v>
      </c>
      <c r="D113" s="215">
        <v>68.054434599999993</v>
      </c>
      <c r="E113" s="215">
        <v>50.202770079856201</v>
      </c>
      <c r="F113" s="215">
        <v>2.5379359687426</v>
      </c>
      <c r="G113" s="215">
        <v>51.292313218271403</v>
      </c>
      <c r="H113" s="215">
        <v>2613.4330196999999</v>
      </c>
      <c r="I113" s="215">
        <v>12.856634334520701</v>
      </c>
      <c r="J113" s="215">
        <v>97.462064031257398</v>
      </c>
      <c r="K113" s="215">
        <v>1.3356643729083499</v>
      </c>
    </row>
    <row r="114" spans="1:11" x14ac:dyDescent="0.25">
      <c r="A114" s="215" t="s">
        <v>85</v>
      </c>
      <c r="B114" s="215" t="s">
        <v>86</v>
      </c>
      <c r="C114" s="215" t="s">
        <v>22</v>
      </c>
      <c r="D114" s="215">
        <v>831.86431879999998</v>
      </c>
      <c r="E114" s="215">
        <v>24.9046763569619</v>
      </c>
      <c r="F114" s="215">
        <v>6.5856495206240604</v>
      </c>
      <c r="G114" s="215">
        <v>25.2077848989227</v>
      </c>
      <c r="H114" s="215">
        <v>11799.6053061</v>
      </c>
      <c r="I114" s="215">
        <v>5.6277726883882</v>
      </c>
      <c r="J114" s="215">
        <v>93.414350479375898</v>
      </c>
      <c r="K114" s="215">
        <v>1.77713205394749</v>
      </c>
    </row>
    <row r="115" spans="1:11" x14ac:dyDescent="0.25">
      <c r="A115" s="215" t="s">
        <v>87</v>
      </c>
      <c r="B115" s="215" t="s">
        <v>88</v>
      </c>
      <c r="C115" s="215" t="s">
        <v>21</v>
      </c>
      <c r="D115" s="215">
        <v>74.195754100000002</v>
      </c>
      <c r="E115" s="215">
        <v>80.193364554443605</v>
      </c>
      <c r="F115" s="215">
        <v>22.281130840639602</v>
      </c>
      <c r="G115" s="215">
        <v>70.402016799463098</v>
      </c>
      <c r="H115" s="215">
        <v>258.8023986</v>
      </c>
      <c r="I115" s="215">
        <v>37.939822196073301</v>
      </c>
      <c r="J115" s="215">
        <v>77.718869159360395</v>
      </c>
      <c r="K115" s="215">
        <v>20.183471076210601</v>
      </c>
    </row>
    <row r="116" spans="1:11" x14ac:dyDescent="0.25">
      <c r="A116" s="215" t="s">
        <v>87</v>
      </c>
      <c r="B116" s="215" t="s">
        <v>88</v>
      </c>
      <c r="C116" s="215" t="s">
        <v>22</v>
      </c>
      <c r="D116" s="215">
        <v>319.4210597</v>
      </c>
      <c r="E116" s="215">
        <v>45.635036701202402</v>
      </c>
      <c r="F116" s="215">
        <v>7.1602858299633398</v>
      </c>
      <c r="G116" s="215">
        <v>44.074824040378203</v>
      </c>
      <c r="H116" s="215">
        <v>4141.5888396999999</v>
      </c>
      <c r="I116" s="215">
        <v>9.2180122617231</v>
      </c>
      <c r="J116" s="215">
        <v>92.8397141700367</v>
      </c>
      <c r="K116" s="215">
        <v>3.3992816636256</v>
      </c>
    </row>
    <row r="117" spans="1:11" x14ac:dyDescent="0.25">
      <c r="A117" s="215" t="s">
        <v>89</v>
      </c>
      <c r="B117" s="215" t="s">
        <v>90</v>
      </c>
      <c r="C117" s="215" t="s">
        <v>21</v>
      </c>
      <c r="D117" s="215">
        <v>47.8655288</v>
      </c>
      <c r="E117" s="215">
        <v>100</v>
      </c>
      <c r="F117" s="215">
        <v>2.5799053521698299</v>
      </c>
      <c r="G117" s="215">
        <v>98.735444788184097</v>
      </c>
      <c r="H117" s="215">
        <v>1807.4555883</v>
      </c>
      <c r="I117" s="215">
        <v>21.058067918843999</v>
      </c>
      <c r="J117" s="215">
        <v>97.420094647830197</v>
      </c>
      <c r="K117" s="215">
        <v>2.6147388111122001</v>
      </c>
    </row>
    <row r="118" spans="1:11" x14ac:dyDescent="0.25">
      <c r="A118" s="215" t="s">
        <v>89</v>
      </c>
      <c r="B118" s="215" t="s">
        <v>90</v>
      </c>
      <c r="C118" s="215" t="s">
        <v>22</v>
      </c>
      <c r="D118" s="215">
        <v>1223.689744</v>
      </c>
      <c r="E118" s="215">
        <v>22.220942784745802</v>
      </c>
      <c r="F118" s="215">
        <v>8.4060309454527395</v>
      </c>
      <c r="G118" s="215">
        <v>22.864606732417599</v>
      </c>
      <c r="H118" s="215">
        <v>13333.5936153</v>
      </c>
      <c r="I118" s="215">
        <v>8.2514592164504403</v>
      </c>
      <c r="J118" s="215">
        <v>91.593969054547301</v>
      </c>
      <c r="K118" s="215">
        <v>2.0983978937941599</v>
      </c>
    </row>
    <row r="119" spans="1:11" x14ac:dyDescent="0.25">
      <c r="A119" s="215" t="s">
        <v>91</v>
      </c>
      <c r="B119" s="215" t="s">
        <v>92</v>
      </c>
      <c r="C119" s="215" t="s">
        <v>21</v>
      </c>
      <c r="D119" s="215">
        <v>53.368069800000001</v>
      </c>
      <c r="E119" s="215">
        <v>100</v>
      </c>
      <c r="F119" s="215">
        <v>7.2817114094435196</v>
      </c>
      <c r="G119" s="215">
        <v>97.417143519861597</v>
      </c>
      <c r="H119" s="215">
        <v>679.53751790000001</v>
      </c>
      <c r="I119" s="215">
        <v>27.105601267873801</v>
      </c>
      <c r="J119" s="215">
        <v>92.718288590556497</v>
      </c>
      <c r="K119" s="215">
        <v>7.6507400667900596</v>
      </c>
    </row>
    <row r="120" spans="1:11" x14ac:dyDescent="0.25">
      <c r="A120" s="215" t="s">
        <v>91</v>
      </c>
      <c r="B120" s="215" t="s">
        <v>92</v>
      </c>
      <c r="C120" s="215" t="s">
        <v>22</v>
      </c>
      <c r="D120" s="215">
        <v>467.30370599999998</v>
      </c>
      <c r="E120" s="215">
        <v>28.1053474108305</v>
      </c>
      <c r="F120" s="215">
        <v>5.4749934039148798</v>
      </c>
      <c r="G120" s="215">
        <v>27.626805477331001</v>
      </c>
      <c r="H120" s="215">
        <v>8067.9340837999998</v>
      </c>
      <c r="I120" s="215">
        <v>7.2367136862163699</v>
      </c>
      <c r="J120" s="215">
        <v>94.525006596085106</v>
      </c>
      <c r="K120" s="215">
        <v>1.6001752679686301</v>
      </c>
    </row>
    <row r="121" spans="1:11" x14ac:dyDescent="0.25">
      <c r="A121" s="215" t="s">
        <v>93</v>
      </c>
      <c r="B121" s="215" t="s">
        <v>94</v>
      </c>
      <c r="C121" s="215" t="s">
        <v>21</v>
      </c>
      <c r="D121" s="215">
        <v>23.9898703</v>
      </c>
      <c r="E121" s="215">
        <v>69.912229946273499</v>
      </c>
      <c r="F121" s="215">
        <v>8.3515128515036494</v>
      </c>
      <c r="G121" s="215">
        <v>73.445411525916001</v>
      </c>
      <c r="H121" s="215">
        <v>263.26192140000001</v>
      </c>
      <c r="I121" s="215">
        <v>37.107325775108002</v>
      </c>
      <c r="J121" s="215">
        <v>91.648487148496301</v>
      </c>
      <c r="K121" s="215">
        <v>6.6927487548028299</v>
      </c>
    </row>
    <row r="122" spans="1:11" x14ac:dyDescent="0.25">
      <c r="A122" s="215" t="s">
        <v>93</v>
      </c>
      <c r="B122" s="215" t="s">
        <v>94</v>
      </c>
      <c r="C122" s="215" t="s">
        <v>22</v>
      </c>
      <c r="D122" s="215">
        <v>234.41888839999999</v>
      </c>
      <c r="E122" s="215">
        <v>33.124169826101699</v>
      </c>
      <c r="F122" s="215">
        <v>7.4111812358734204</v>
      </c>
      <c r="G122" s="215">
        <v>31.7308997124752</v>
      </c>
      <c r="H122" s="215">
        <v>2928.6246391999998</v>
      </c>
      <c r="I122" s="215">
        <v>8.8626529292100908</v>
      </c>
      <c r="J122" s="215">
        <v>92.5888187641266</v>
      </c>
      <c r="K122" s="215">
        <v>2.5398687626155501</v>
      </c>
    </row>
    <row r="123" spans="1:11" x14ac:dyDescent="0.25">
      <c r="A123" s="215" t="s">
        <v>95</v>
      </c>
      <c r="B123" s="215" t="s">
        <v>96</v>
      </c>
      <c r="C123" s="215" t="s">
        <v>21</v>
      </c>
      <c r="D123" s="215">
        <v>46.708865199999998</v>
      </c>
      <c r="E123" s="215">
        <v>100</v>
      </c>
      <c r="F123" s="215">
        <v>6.6781726470412197</v>
      </c>
      <c r="G123" s="215">
        <v>100.698665747826</v>
      </c>
      <c r="H123" s="215">
        <v>652.7169758</v>
      </c>
      <c r="I123" s="215">
        <v>34.376107288558799</v>
      </c>
      <c r="J123" s="215">
        <v>93.321827352958806</v>
      </c>
      <c r="K123" s="215">
        <v>7.2060641573940796</v>
      </c>
    </row>
    <row r="124" spans="1:11" x14ac:dyDescent="0.25">
      <c r="A124" s="215" t="s">
        <v>95</v>
      </c>
      <c r="B124" s="215" t="s">
        <v>96</v>
      </c>
      <c r="C124" s="215" t="s">
        <v>22</v>
      </c>
      <c r="D124" s="215">
        <v>900.20420509999997</v>
      </c>
      <c r="E124" s="215">
        <v>23.274021833495901</v>
      </c>
      <c r="F124" s="215">
        <v>11.5221084198112</v>
      </c>
      <c r="G124" s="215">
        <v>24.778055279484299</v>
      </c>
      <c r="H124" s="215">
        <v>6912.6384822</v>
      </c>
      <c r="I124" s="215">
        <v>10.525463533074801</v>
      </c>
      <c r="J124" s="215">
        <v>88.477891580188796</v>
      </c>
      <c r="K124" s="215">
        <v>3.2267432492279302</v>
      </c>
    </row>
    <row r="125" spans="1:11" x14ac:dyDescent="0.25">
      <c r="A125" s="215" t="s">
        <v>97</v>
      </c>
      <c r="B125" s="215" t="s">
        <v>98</v>
      </c>
      <c r="C125" s="215" t="s">
        <v>21</v>
      </c>
      <c r="D125" s="215">
        <v>324.01823480000002</v>
      </c>
      <c r="E125" s="215">
        <v>78.060978203267197</v>
      </c>
      <c r="F125" s="215">
        <v>27.634026158068401</v>
      </c>
      <c r="G125" s="215">
        <v>64.242114508532296</v>
      </c>
      <c r="H125" s="215">
        <v>848.5153401</v>
      </c>
      <c r="I125" s="215">
        <v>36.864395104081197</v>
      </c>
      <c r="J125" s="215">
        <v>72.365973841931606</v>
      </c>
      <c r="K125" s="215">
        <v>24.531809337024999</v>
      </c>
    </row>
    <row r="126" spans="1:11" x14ac:dyDescent="0.25">
      <c r="A126" s="215" t="s">
        <v>97</v>
      </c>
      <c r="B126" s="215" t="s">
        <v>98</v>
      </c>
      <c r="C126" s="215" t="s">
        <v>22</v>
      </c>
      <c r="D126" s="215">
        <v>1389.9800051</v>
      </c>
      <c r="E126" s="215">
        <v>23.353246048870002</v>
      </c>
      <c r="F126" s="215">
        <v>14.170780039410101</v>
      </c>
      <c r="G126" s="215">
        <v>24.061844548618701</v>
      </c>
      <c r="H126" s="215">
        <v>8418.7955261999996</v>
      </c>
      <c r="I126" s="215">
        <v>9.96854096445729</v>
      </c>
      <c r="J126" s="215">
        <v>85.829219960589896</v>
      </c>
      <c r="K126" s="215">
        <v>3.9727158955600399</v>
      </c>
    </row>
    <row r="127" spans="1:11" x14ac:dyDescent="0.25">
      <c r="A127" s="215" t="s">
        <v>99</v>
      </c>
      <c r="B127" s="215" t="s">
        <v>100</v>
      </c>
      <c r="C127" s="215" t="s">
        <v>21</v>
      </c>
      <c r="D127" s="215">
        <v>29.582286</v>
      </c>
      <c r="E127" s="215">
        <v>100</v>
      </c>
      <c r="F127" s="215">
        <v>24.355533593468898</v>
      </c>
      <c r="G127" s="215">
        <v>95.684690550708197</v>
      </c>
      <c r="H127" s="215">
        <v>91.877939400000002</v>
      </c>
      <c r="I127" s="215">
        <v>68.315864258534305</v>
      </c>
      <c r="J127" s="215">
        <v>75.644466406531095</v>
      </c>
      <c r="K127" s="215">
        <v>30.807959997550299</v>
      </c>
    </row>
    <row r="128" spans="1:11" x14ac:dyDescent="0.25">
      <c r="A128" s="215" t="s">
        <v>99</v>
      </c>
      <c r="B128" s="215" t="s">
        <v>100</v>
      </c>
      <c r="C128" s="215" t="s">
        <v>22</v>
      </c>
      <c r="D128" s="215">
        <v>182.3460528</v>
      </c>
      <c r="E128" s="215">
        <v>39.696053242219399</v>
      </c>
      <c r="F128" s="215">
        <v>27.7683949095772</v>
      </c>
      <c r="G128" s="215">
        <v>36.391881980713599</v>
      </c>
      <c r="H128" s="215">
        <v>474.32154860000003</v>
      </c>
      <c r="I128" s="215">
        <v>23.449494665561701</v>
      </c>
      <c r="J128" s="215">
        <v>72.231605090422804</v>
      </c>
      <c r="K128" s="215">
        <v>13.9903321970782</v>
      </c>
    </row>
    <row r="129" spans="1:11" x14ac:dyDescent="0.25">
      <c r="A129" s="215" t="s">
        <v>101</v>
      </c>
      <c r="B129" s="215" t="s">
        <v>102</v>
      </c>
      <c r="C129" s="215" t="s">
        <v>22</v>
      </c>
      <c r="D129" s="215">
        <v>44.537823099999997</v>
      </c>
      <c r="E129" s="215">
        <v>56.859702565641904</v>
      </c>
      <c r="F129" s="215">
        <v>10.8108921355918</v>
      </c>
      <c r="G129" s="215">
        <v>53.909942923853201</v>
      </c>
      <c r="H129" s="215">
        <v>367.4339415</v>
      </c>
      <c r="I129" s="215">
        <v>15.0290929637865</v>
      </c>
      <c r="J129" s="215">
        <v>89.1891078644082</v>
      </c>
      <c r="K129" s="215">
        <v>6.5345936509615399</v>
      </c>
    </row>
    <row r="130" spans="1:11" x14ac:dyDescent="0.25">
      <c r="A130" s="215" t="s">
        <v>103</v>
      </c>
      <c r="B130" s="215" t="s">
        <v>104</v>
      </c>
      <c r="C130" s="215" t="s">
        <v>21</v>
      </c>
      <c r="D130" s="215"/>
      <c r="E130" s="215"/>
      <c r="F130" s="215"/>
      <c r="G130" s="215"/>
      <c r="H130" s="215">
        <v>91.855340400000003</v>
      </c>
      <c r="I130" s="215">
        <v>39.065520215606497</v>
      </c>
      <c r="J130" s="215">
        <v>100</v>
      </c>
      <c r="K130" s="215">
        <v>0</v>
      </c>
    </row>
    <row r="131" spans="1:11" x14ac:dyDescent="0.25">
      <c r="A131" s="215" t="s">
        <v>103</v>
      </c>
      <c r="B131" s="215" t="s">
        <v>104</v>
      </c>
      <c r="C131" s="215" t="s">
        <v>22</v>
      </c>
      <c r="D131" s="215">
        <v>118.1638162</v>
      </c>
      <c r="E131" s="215">
        <v>43.377241480449698</v>
      </c>
      <c r="F131" s="215">
        <v>6.5996662259915597</v>
      </c>
      <c r="G131" s="215">
        <v>46.0426792102283</v>
      </c>
      <c r="H131" s="215">
        <v>1672.2875816999999</v>
      </c>
      <c r="I131" s="215">
        <v>13.300481938650201</v>
      </c>
      <c r="J131" s="215">
        <v>93.400333774008402</v>
      </c>
      <c r="K131" s="215">
        <v>3.25337504331775</v>
      </c>
    </row>
    <row r="132" spans="1:11" x14ac:dyDescent="0.25">
      <c r="A132" s="215" t="s">
        <v>105</v>
      </c>
      <c r="B132" s="215" t="s">
        <v>106</v>
      </c>
      <c r="C132" s="215" t="s">
        <v>21</v>
      </c>
      <c r="D132" s="215"/>
      <c r="E132" s="215"/>
      <c r="F132" s="215"/>
      <c r="G132" s="215"/>
      <c r="H132" s="215">
        <v>141.37352379999999</v>
      </c>
      <c r="I132" s="215">
        <v>33.7354364436951</v>
      </c>
      <c r="J132" s="215">
        <v>100</v>
      </c>
      <c r="K132" s="215">
        <v>0</v>
      </c>
    </row>
    <row r="133" spans="1:11" x14ac:dyDescent="0.25">
      <c r="A133" s="215" t="s">
        <v>105</v>
      </c>
      <c r="B133" s="215" t="s">
        <v>106</v>
      </c>
      <c r="C133" s="215" t="s">
        <v>22</v>
      </c>
      <c r="D133" s="215">
        <v>87.622560100000001</v>
      </c>
      <c r="E133" s="215">
        <v>48.644926492925002</v>
      </c>
      <c r="F133" s="215">
        <v>3.3004616672029101</v>
      </c>
      <c r="G133" s="215">
        <v>49.653108709833297</v>
      </c>
      <c r="H133" s="215">
        <v>2567.2351214999999</v>
      </c>
      <c r="I133" s="215">
        <v>10.243291029119</v>
      </c>
      <c r="J133" s="215">
        <v>96.699538332797104</v>
      </c>
      <c r="K133" s="215">
        <v>1.69471524662577</v>
      </c>
    </row>
    <row r="134" spans="1:11" x14ac:dyDescent="0.25">
      <c r="A134" s="215" t="s">
        <v>107</v>
      </c>
      <c r="B134" s="215" t="s">
        <v>108</v>
      </c>
      <c r="C134" s="215" t="s">
        <v>21</v>
      </c>
      <c r="D134" s="215">
        <v>24.774269199999999</v>
      </c>
      <c r="E134" s="215">
        <v>100</v>
      </c>
      <c r="F134" s="215">
        <v>14.653198393988101</v>
      </c>
      <c r="G134" s="215">
        <v>93.948372499685604</v>
      </c>
      <c r="H134" s="215">
        <v>144.29645880000001</v>
      </c>
      <c r="I134" s="215">
        <v>37.4561473471841</v>
      </c>
      <c r="J134" s="215">
        <v>85.346801606011894</v>
      </c>
      <c r="K134" s="215">
        <v>16.130002708071199</v>
      </c>
    </row>
    <row r="135" spans="1:11" x14ac:dyDescent="0.25">
      <c r="A135" s="215" t="s">
        <v>107</v>
      </c>
      <c r="B135" s="215" t="s">
        <v>108</v>
      </c>
      <c r="C135" s="215" t="s">
        <v>22</v>
      </c>
      <c r="D135" s="215">
        <v>69.971839000000003</v>
      </c>
      <c r="E135" s="215">
        <v>57.287256193385197</v>
      </c>
      <c r="F135" s="215">
        <v>4.79575721264513</v>
      </c>
      <c r="G135" s="215">
        <v>55.794442974415901</v>
      </c>
      <c r="H135" s="215">
        <v>1389.0644695000001</v>
      </c>
      <c r="I135" s="215">
        <v>9.9333069024490808</v>
      </c>
      <c r="J135" s="215">
        <v>95.2042427873549</v>
      </c>
      <c r="K135" s="215">
        <v>2.8105533376041101</v>
      </c>
    </row>
    <row r="136" spans="1:11" x14ac:dyDescent="0.25">
      <c r="A136" s="215" t="s">
        <v>109</v>
      </c>
      <c r="B136" s="215" t="s">
        <v>110</v>
      </c>
      <c r="C136" s="215" t="s">
        <v>21</v>
      </c>
      <c r="D136" s="215">
        <v>18.756706000000001</v>
      </c>
      <c r="E136" s="215">
        <v>56.564461852885898</v>
      </c>
      <c r="F136" s="215">
        <v>11.9798400548956</v>
      </c>
      <c r="G136" s="215">
        <v>51.462030790782698</v>
      </c>
      <c r="H136" s="215">
        <v>137.81221239999999</v>
      </c>
      <c r="I136" s="215">
        <v>28.477796872349799</v>
      </c>
      <c r="J136" s="215">
        <v>88.020159945104396</v>
      </c>
      <c r="K136" s="215">
        <v>7.0041556179651003</v>
      </c>
    </row>
    <row r="137" spans="1:11" x14ac:dyDescent="0.25">
      <c r="A137" s="215" t="s">
        <v>109</v>
      </c>
      <c r="B137" s="215" t="s">
        <v>110</v>
      </c>
      <c r="C137" s="215" t="s">
        <v>22</v>
      </c>
      <c r="D137" s="215">
        <v>64.895231899999999</v>
      </c>
      <c r="E137" s="215">
        <v>35.524453215539602</v>
      </c>
      <c r="F137" s="215">
        <v>6.9428661455382397</v>
      </c>
      <c r="G137" s="215">
        <v>35.266128564633597</v>
      </c>
      <c r="H137" s="215">
        <v>869.8085423</v>
      </c>
      <c r="I137" s="215">
        <v>11.137246420525999</v>
      </c>
      <c r="J137" s="215">
        <v>93.057133854461796</v>
      </c>
      <c r="K137" s="215">
        <v>2.63115786994394</v>
      </c>
    </row>
    <row r="138" spans="1:11" x14ac:dyDescent="0.25">
      <c r="A138" s="215" t="s">
        <v>111</v>
      </c>
      <c r="B138" s="215" t="s">
        <v>112</v>
      </c>
      <c r="C138" s="215" t="s">
        <v>21</v>
      </c>
      <c r="D138" s="215">
        <v>191.0621988</v>
      </c>
      <c r="E138" s="215">
        <v>51.6678657411355</v>
      </c>
      <c r="F138" s="215">
        <v>17.0667356710577</v>
      </c>
      <c r="G138" s="215">
        <v>46.458104524894203</v>
      </c>
      <c r="H138" s="215">
        <v>928.43834589999994</v>
      </c>
      <c r="I138" s="215">
        <v>18.477893793141099</v>
      </c>
      <c r="J138" s="215">
        <v>82.9332643289423</v>
      </c>
      <c r="K138" s="215">
        <v>9.5605568660587998</v>
      </c>
    </row>
    <row r="139" spans="1:11" x14ac:dyDescent="0.25">
      <c r="A139" s="215" t="s">
        <v>111</v>
      </c>
      <c r="B139" s="215" t="s">
        <v>112</v>
      </c>
      <c r="C139" s="215" t="s">
        <v>22</v>
      </c>
      <c r="D139" s="215">
        <v>897.66627730000005</v>
      </c>
      <c r="E139" s="215">
        <v>23.4848060428805</v>
      </c>
      <c r="F139" s="215">
        <v>8.3571370509008904</v>
      </c>
      <c r="G139" s="215">
        <v>22.950649946949699</v>
      </c>
      <c r="H139" s="215">
        <v>9843.6470676000008</v>
      </c>
      <c r="I139" s="215">
        <v>5.0802118896731496</v>
      </c>
      <c r="J139" s="215">
        <v>91.642862949099097</v>
      </c>
      <c r="K139" s="215">
        <v>2.0929259610804798</v>
      </c>
    </row>
    <row r="140" spans="1:11" x14ac:dyDescent="0.25">
      <c r="A140" s="215" t="s">
        <v>113</v>
      </c>
      <c r="B140" s="215" t="s">
        <v>114</v>
      </c>
      <c r="C140" s="215" t="s">
        <v>21</v>
      </c>
      <c r="D140" s="215">
        <v>170.64589330000001</v>
      </c>
      <c r="E140" s="215">
        <v>53.3879013450915</v>
      </c>
      <c r="F140" s="215">
        <v>5.2164421896592001</v>
      </c>
      <c r="G140" s="215">
        <v>53.232579212670899</v>
      </c>
      <c r="H140" s="215">
        <v>3100.6621571999999</v>
      </c>
      <c r="I140" s="215">
        <v>13.943866830140699</v>
      </c>
      <c r="J140" s="215">
        <v>94.783557810340795</v>
      </c>
      <c r="K140" s="215">
        <v>2.92967133207841</v>
      </c>
    </row>
    <row r="141" spans="1:11" x14ac:dyDescent="0.25">
      <c r="A141" s="215" t="s">
        <v>113</v>
      </c>
      <c r="B141" s="215" t="s">
        <v>114</v>
      </c>
      <c r="C141" s="215" t="s">
        <v>22</v>
      </c>
      <c r="D141" s="215">
        <v>2065.9826871</v>
      </c>
      <c r="E141" s="215">
        <v>15.7209635347229</v>
      </c>
      <c r="F141" s="215">
        <v>8.5738121743023399</v>
      </c>
      <c r="G141" s="215">
        <v>15.8775455881479</v>
      </c>
      <c r="H141" s="215">
        <v>22030.447758300001</v>
      </c>
      <c r="I141" s="215">
        <v>5.0318189994812599</v>
      </c>
      <c r="J141" s="215">
        <v>91.426187825697696</v>
      </c>
      <c r="K141" s="215">
        <v>1.48897265541941</v>
      </c>
    </row>
    <row r="142" spans="1:11" x14ac:dyDescent="0.25">
      <c r="A142" s="215" t="s">
        <v>115</v>
      </c>
      <c r="B142" s="215" t="s">
        <v>116</v>
      </c>
      <c r="C142" s="215" t="s">
        <v>21</v>
      </c>
      <c r="D142" s="215">
        <v>16.241691599999999</v>
      </c>
      <c r="E142" s="215">
        <v>43.808582711518099</v>
      </c>
      <c r="F142" s="215">
        <v>20</v>
      </c>
      <c r="G142" s="215">
        <v>44.525179196625203</v>
      </c>
      <c r="H142" s="215">
        <v>64.966766399999997</v>
      </c>
      <c r="I142" s="215">
        <v>26.590801173915501</v>
      </c>
      <c r="J142" s="215">
        <v>80</v>
      </c>
      <c r="K142" s="215">
        <v>11.131294799156301</v>
      </c>
    </row>
    <row r="143" spans="1:11" x14ac:dyDescent="0.25">
      <c r="A143" s="215" t="s">
        <v>115</v>
      </c>
      <c r="B143" s="215" t="s">
        <v>116</v>
      </c>
      <c r="C143" s="215" t="s">
        <v>22</v>
      </c>
      <c r="D143" s="215">
        <v>64.966766399999997</v>
      </c>
      <c r="E143" s="215">
        <v>22.095598842653899</v>
      </c>
      <c r="F143" s="215">
        <v>16.5898617511521</v>
      </c>
      <c r="G143" s="215">
        <v>24.860292354415801</v>
      </c>
      <c r="H143" s="215">
        <v>326.63846439999998</v>
      </c>
      <c r="I143" s="215">
        <v>21.919787040815201</v>
      </c>
      <c r="J143" s="215">
        <v>83.4101382488479</v>
      </c>
      <c r="K143" s="215">
        <v>4.9445885345799399</v>
      </c>
    </row>
    <row r="144" spans="1:11" x14ac:dyDescent="0.25">
      <c r="A144" t="s">
        <v>25</v>
      </c>
    </row>
    <row r="145" spans="1:11" x14ac:dyDescent="0.25">
      <c r="A145" t="s">
        <v>26</v>
      </c>
    </row>
    <row r="146" spans="1:11" x14ac:dyDescent="0.25">
      <c r="A146" t="s">
        <v>27</v>
      </c>
    </row>
    <row r="147" spans="1:11" x14ac:dyDescent="0.25">
      <c r="A147" t="s">
        <v>28</v>
      </c>
    </row>
    <row r="148" spans="1:11" x14ac:dyDescent="0.25">
      <c r="A148" t="s">
        <v>29</v>
      </c>
    </row>
    <row r="151" spans="1:11" x14ac:dyDescent="0.25">
      <c r="K151" s="7" t="str">
        <f>HYPERLINK("#'Indice'!A1", "Ir al índice")</f>
        <v>Ir al índice</v>
      </c>
    </row>
    <row r="152" spans="1:11" ht="17.25" x14ac:dyDescent="0.3">
      <c r="A152" s="4" t="s">
        <v>598</v>
      </c>
    </row>
    <row r="153" spans="1:11" x14ac:dyDescent="0.25">
      <c r="A153" s="5" t="s">
        <v>31</v>
      </c>
      <c r="B153" s="5" t="s">
        <v>76</v>
      </c>
      <c r="C153" s="5" t="s">
        <v>678</v>
      </c>
      <c r="D153" s="5" t="s">
        <v>11</v>
      </c>
      <c r="E153" s="5" t="s">
        <v>12</v>
      </c>
      <c r="F153" s="5" t="s">
        <v>13</v>
      </c>
      <c r="G153" s="5" t="s">
        <v>14</v>
      </c>
      <c r="H153" s="5" t="s">
        <v>15</v>
      </c>
      <c r="I153" s="5" t="s">
        <v>16</v>
      </c>
      <c r="J153" s="5" t="s">
        <v>17</v>
      </c>
      <c r="K153" s="5" t="s">
        <v>18</v>
      </c>
    </row>
    <row r="154" spans="1:11" x14ac:dyDescent="0.25">
      <c r="A154" s="216" t="s">
        <v>77</v>
      </c>
      <c r="B154" s="216" t="s">
        <v>78</v>
      </c>
      <c r="C154" s="216" t="s">
        <v>21</v>
      </c>
      <c r="D154" s="216">
        <v>106.1604087</v>
      </c>
      <c r="E154" s="216">
        <v>84.809960313442502</v>
      </c>
      <c r="F154" s="216">
        <v>16.034010890955798</v>
      </c>
      <c r="G154" s="216">
        <v>81.334395902874903</v>
      </c>
      <c r="H154" s="216">
        <v>555.93474279999998</v>
      </c>
      <c r="I154" s="216">
        <v>39.440951088187298</v>
      </c>
      <c r="J154" s="216">
        <v>83.965989109044202</v>
      </c>
      <c r="K154" s="216">
        <v>15.5314860642252</v>
      </c>
    </row>
    <row r="155" spans="1:11" x14ac:dyDescent="0.25">
      <c r="A155" s="216" t="s">
        <v>77</v>
      </c>
      <c r="B155" s="216" t="s">
        <v>78</v>
      </c>
      <c r="C155" s="216" t="s">
        <v>22</v>
      </c>
      <c r="D155" s="216">
        <v>334.57684460000002</v>
      </c>
      <c r="E155" s="216">
        <v>43.7203859907777</v>
      </c>
      <c r="F155" s="216">
        <v>5.89947365229993</v>
      </c>
      <c r="G155" s="216">
        <v>43.401333425865403</v>
      </c>
      <c r="H155" s="216">
        <v>5336.7230767000001</v>
      </c>
      <c r="I155" s="216">
        <v>10.067180025658701</v>
      </c>
      <c r="J155" s="216">
        <v>94.100526347700097</v>
      </c>
      <c r="K155" s="216">
        <v>2.7209733352021201</v>
      </c>
    </row>
    <row r="156" spans="1:11" x14ac:dyDescent="0.25">
      <c r="A156" s="216" t="s">
        <v>79</v>
      </c>
      <c r="B156" s="216" t="s">
        <v>80</v>
      </c>
      <c r="C156" s="216" t="s">
        <v>21</v>
      </c>
      <c r="D156" s="216"/>
      <c r="E156" s="216"/>
      <c r="F156" s="216"/>
      <c r="G156" s="216"/>
      <c r="H156" s="216">
        <v>145.49531089999999</v>
      </c>
      <c r="I156" s="216">
        <v>24.061703277279101</v>
      </c>
      <c r="J156" s="216">
        <v>100</v>
      </c>
      <c r="K156" s="216">
        <v>0</v>
      </c>
    </row>
    <row r="157" spans="1:11" x14ac:dyDescent="0.25">
      <c r="A157" s="216" t="s">
        <v>79</v>
      </c>
      <c r="B157" s="216" t="s">
        <v>80</v>
      </c>
      <c r="C157" s="216" t="s">
        <v>22</v>
      </c>
      <c r="D157" s="216">
        <v>34.530191100000003</v>
      </c>
      <c r="E157" s="216">
        <v>45.266333399060898</v>
      </c>
      <c r="F157" s="216">
        <v>3.53769711433499</v>
      </c>
      <c r="G157" s="216">
        <v>44.410682349180398</v>
      </c>
      <c r="H157" s="216">
        <v>941.53389760000005</v>
      </c>
      <c r="I157" s="216">
        <v>7.8935421610004601</v>
      </c>
      <c r="J157" s="216">
        <v>96.462302885664997</v>
      </c>
      <c r="K157" s="216">
        <v>1.6287351441170199</v>
      </c>
    </row>
    <row r="158" spans="1:11" x14ac:dyDescent="0.25">
      <c r="A158" s="216" t="s">
        <v>81</v>
      </c>
      <c r="B158" s="216" t="s">
        <v>82</v>
      </c>
      <c r="C158" s="216" t="s">
        <v>21</v>
      </c>
      <c r="D158" s="216"/>
      <c r="E158" s="216"/>
      <c r="F158" s="216"/>
      <c r="G158" s="216"/>
      <c r="H158" s="216">
        <v>346.15253960000001</v>
      </c>
      <c r="I158" s="216">
        <v>24.2384804345422</v>
      </c>
      <c r="J158" s="216">
        <v>100</v>
      </c>
      <c r="K158" s="216">
        <v>0</v>
      </c>
    </row>
    <row r="159" spans="1:11" x14ac:dyDescent="0.25">
      <c r="A159" s="216" t="s">
        <v>81</v>
      </c>
      <c r="B159" s="216" t="s">
        <v>82</v>
      </c>
      <c r="C159" s="216" t="s">
        <v>22</v>
      </c>
      <c r="D159" s="216">
        <v>106.2701479</v>
      </c>
      <c r="E159" s="216">
        <v>36.627886356805597</v>
      </c>
      <c r="F159" s="216">
        <v>5.0627995161864998</v>
      </c>
      <c r="G159" s="216">
        <v>36.592582821426497</v>
      </c>
      <c r="H159" s="216">
        <v>1992.7690805</v>
      </c>
      <c r="I159" s="216">
        <v>10.851554843753799</v>
      </c>
      <c r="J159" s="216">
        <v>94.937200483813498</v>
      </c>
      <c r="K159" s="216">
        <v>1.95140481982001</v>
      </c>
    </row>
    <row r="160" spans="1:11" x14ac:dyDescent="0.25">
      <c r="A160" s="216" t="s">
        <v>83</v>
      </c>
      <c r="B160" s="216" t="s">
        <v>84</v>
      </c>
      <c r="C160" s="216" t="s">
        <v>21</v>
      </c>
      <c r="D160" s="216">
        <v>141.6732131</v>
      </c>
      <c r="E160" s="216">
        <v>52.262853233843103</v>
      </c>
      <c r="F160" s="216">
        <v>11.058367153618599</v>
      </c>
      <c r="G160" s="216">
        <v>48.028125675159401</v>
      </c>
      <c r="H160" s="216">
        <v>1139.4672223</v>
      </c>
      <c r="I160" s="216">
        <v>18.284866135455299</v>
      </c>
      <c r="J160" s="216">
        <v>88.941632846381395</v>
      </c>
      <c r="K160" s="216">
        <v>5.9714739927630802</v>
      </c>
    </row>
    <row r="161" spans="1:11" x14ac:dyDescent="0.25">
      <c r="A161" s="216" t="s">
        <v>83</v>
      </c>
      <c r="B161" s="216" t="s">
        <v>84</v>
      </c>
      <c r="C161" s="216" t="s">
        <v>22</v>
      </c>
      <c r="D161" s="216">
        <v>1437.3512012000001</v>
      </c>
      <c r="E161" s="216">
        <v>19.636215223097999</v>
      </c>
      <c r="F161" s="216">
        <v>9.7361111508029907</v>
      </c>
      <c r="G161" s="216">
        <v>18.8271041238654</v>
      </c>
      <c r="H161" s="216">
        <v>13325.7423886</v>
      </c>
      <c r="I161" s="216">
        <v>5.8684730932846403</v>
      </c>
      <c r="J161" s="216">
        <v>90.263888849197002</v>
      </c>
      <c r="K161" s="216">
        <v>2.0307431990209999</v>
      </c>
    </row>
    <row r="162" spans="1:11" x14ac:dyDescent="0.25">
      <c r="A162" s="216" t="s">
        <v>85</v>
      </c>
      <c r="B162" s="216" t="s">
        <v>86</v>
      </c>
      <c r="C162" s="216" t="s">
        <v>21</v>
      </c>
      <c r="D162" s="216">
        <v>30.6883248</v>
      </c>
      <c r="E162" s="216">
        <v>99.999999999999901</v>
      </c>
      <c r="F162" s="216">
        <v>1.1621929210276101</v>
      </c>
      <c r="G162" s="216">
        <v>100.55918086806901</v>
      </c>
      <c r="H162" s="216">
        <v>2609.8650846</v>
      </c>
      <c r="I162" s="216">
        <v>12.8734847119285</v>
      </c>
      <c r="J162" s="216">
        <v>98.837807078972403</v>
      </c>
      <c r="K162" s="216">
        <v>1.18243384392194</v>
      </c>
    </row>
    <row r="163" spans="1:11" x14ac:dyDescent="0.25">
      <c r="A163" s="216" t="s">
        <v>85</v>
      </c>
      <c r="B163" s="216" t="s">
        <v>86</v>
      </c>
      <c r="C163" s="216" t="s">
        <v>22</v>
      </c>
      <c r="D163" s="216">
        <v>732.41817140000001</v>
      </c>
      <c r="E163" s="216">
        <v>28.158318323920899</v>
      </c>
      <c r="F163" s="216">
        <v>5.9023136770444999</v>
      </c>
      <c r="G163" s="216">
        <v>28.416776236363098</v>
      </c>
      <c r="H163" s="216">
        <v>11676.5829674</v>
      </c>
      <c r="I163" s="216">
        <v>5.6801603593843</v>
      </c>
      <c r="J163" s="216">
        <v>94.097686322955497</v>
      </c>
      <c r="K163" s="216">
        <v>1.7824532524821699</v>
      </c>
    </row>
    <row r="164" spans="1:11" x14ac:dyDescent="0.25">
      <c r="A164" s="216" t="s">
        <v>87</v>
      </c>
      <c r="B164" s="216" t="s">
        <v>88</v>
      </c>
      <c r="C164" s="216" t="s">
        <v>21</v>
      </c>
      <c r="D164" s="216">
        <v>74.195754100000002</v>
      </c>
      <c r="E164" s="216">
        <v>80.193364554443605</v>
      </c>
      <c r="F164" s="216">
        <v>22.281130840639602</v>
      </c>
      <c r="G164" s="216">
        <v>70.402016799463098</v>
      </c>
      <c r="H164" s="216">
        <v>258.8023986</v>
      </c>
      <c r="I164" s="216">
        <v>37.939822196073301</v>
      </c>
      <c r="J164" s="216">
        <v>77.718869159360395</v>
      </c>
      <c r="K164" s="216">
        <v>20.183471076210601</v>
      </c>
    </row>
    <row r="165" spans="1:11" x14ac:dyDescent="0.25">
      <c r="A165" s="216" t="s">
        <v>87</v>
      </c>
      <c r="B165" s="216" t="s">
        <v>88</v>
      </c>
      <c r="C165" s="216" t="s">
        <v>22</v>
      </c>
      <c r="D165" s="216">
        <v>319.4210597</v>
      </c>
      <c r="E165" s="216">
        <v>45.635036701202402</v>
      </c>
      <c r="F165" s="216">
        <v>7.1602858299633398</v>
      </c>
      <c r="G165" s="216">
        <v>44.074824040378203</v>
      </c>
      <c r="H165" s="216">
        <v>4141.5888396999999</v>
      </c>
      <c r="I165" s="216">
        <v>9.2180122617231</v>
      </c>
      <c r="J165" s="216">
        <v>92.8397141700367</v>
      </c>
      <c r="K165" s="216">
        <v>3.3992816636256</v>
      </c>
    </row>
    <row r="166" spans="1:11" x14ac:dyDescent="0.25">
      <c r="A166" s="216" t="s">
        <v>89</v>
      </c>
      <c r="B166" s="216" t="s">
        <v>90</v>
      </c>
      <c r="C166" s="216" t="s">
        <v>21</v>
      </c>
      <c r="D166" s="216">
        <v>47.8655288</v>
      </c>
      <c r="E166" s="216">
        <v>100</v>
      </c>
      <c r="F166" s="216">
        <v>2.5799053521698299</v>
      </c>
      <c r="G166" s="216">
        <v>98.735444788184097</v>
      </c>
      <c r="H166" s="216">
        <v>1807.4555883</v>
      </c>
      <c r="I166" s="216">
        <v>21.058067918843999</v>
      </c>
      <c r="J166" s="216">
        <v>97.420094647830197</v>
      </c>
      <c r="K166" s="216">
        <v>2.6147388111122001</v>
      </c>
    </row>
    <row r="167" spans="1:11" x14ac:dyDescent="0.25">
      <c r="A167" s="216" t="s">
        <v>89</v>
      </c>
      <c r="B167" s="216" t="s">
        <v>90</v>
      </c>
      <c r="C167" s="216" t="s">
        <v>22</v>
      </c>
      <c r="D167" s="216">
        <v>1223.689744</v>
      </c>
      <c r="E167" s="216">
        <v>22.220942784745802</v>
      </c>
      <c r="F167" s="216">
        <v>8.4060309454527395</v>
      </c>
      <c r="G167" s="216">
        <v>22.864606732417599</v>
      </c>
      <c r="H167" s="216">
        <v>13333.5936153</v>
      </c>
      <c r="I167" s="216">
        <v>8.2514592164504403</v>
      </c>
      <c r="J167" s="216">
        <v>91.593969054547301</v>
      </c>
      <c r="K167" s="216">
        <v>2.0983978937941599</v>
      </c>
    </row>
    <row r="168" spans="1:11" x14ac:dyDescent="0.25">
      <c r="A168" s="216" t="s">
        <v>91</v>
      </c>
      <c r="B168" s="216" t="s">
        <v>92</v>
      </c>
      <c r="C168" s="216" t="s">
        <v>21</v>
      </c>
      <c r="D168" s="216">
        <v>53.368069800000001</v>
      </c>
      <c r="E168" s="216">
        <v>100</v>
      </c>
      <c r="F168" s="216">
        <v>7.2817114094435196</v>
      </c>
      <c r="G168" s="216">
        <v>97.417143519861597</v>
      </c>
      <c r="H168" s="216">
        <v>679.53751790000001</v>
      </c>
      <c r="I168" s="216">
        <v>27.105601267873801</v>
      </c>
      <c r="J168" s="216">
        <v>92.718288590556497</v>
      </c>
      <c r="K168" s="216">
        <v>7.6507400667900596</v>
      </c>
    </row>
    <row r="169" spans="1:11" x14ac:dyDescent="0.25">
      <c r="A169" s="216" t="s">
        <v>91</v>
      </c>
      <c r="B169" s="216" t="s">
        <v>92</v>
      </c>
      <c r="C169" s="216" t="s">
        <v>22</v>
      </c>
      <c r="D169" s="216">
        <v>467.30370599999998</v>
      </c>
      <c r="E169" s="216">
        <v>28.1053474108305</v>
      </c>
      <c r="F169" s="216">
        <v>5.4749934039148798</v>
      </c>
      <c r="G169" s="216">
        <v>27.626805477331001</v>
      </c>
      <c r="H169" s="216">
        <v>8067.9340837999998</v>
      </c>
      <c r="I169" s="216">
        <v>7.2367136862163699</v>
      </c>
      <c r="J169" s="216">
        <v>94.525006596085106</v>
      </c>
      <c r="K169" s="216">
        <v>1.6001752679686301</v>
      </c>
    </row>
    <row r="170" spans="1:11" x14ac:dyDescent="0.25">
      <c r="A170" s="216" t="s">
        <v>93</v>
      </c>
      <c r="B170" s="216" t="s">
        <v>94</v>
      </c>
      <c r="C170" s="216" t="s">
        <v>21</v>
      </c>
      <c r="D170" s="216">
        <v>23.9898703</v>
      </c>
      <c r="E170" s="216">
        <v>69.912229946273499</v>
      </c>
      <c r="F170" s="216">
        <v>8.3515128515036494</v>
      </c>
      <c r="G170" s="216">
        <v>73.445411525916001</v>
      </c>
      <c r="H170" s="216">
        <v>263.26192140000001</v>
      </c>
      <c r="I170" s="216">
        <v>37.107325775108002</v>
      </c>
      <c r="J170" s="216">
        <v>91.648487148496301</v>
      </c>
      <c r="K170" s="216">
        <v>6.6927487548028299</v>
      </c>
    </row>
    <row r="171" spans="1:11" x14ac:dyDescent="0.25">
      <c r="A171" s="216" t="s">
        <v>93</v>
      </c>
      <c r="B171" s="216" t="s">
        <v>94</v>
      </c>
      <c r="C171" s="216" t="s">
        <v>22</v>
      </c>
      <c r="D171" s="216">
        <v>234.41888839999999</v>
      </c>
      <c r="E171" s="216">
        <v>33.124169826101699</v>
      </c>
      <c r="F171" s="216">
        <v>7.4111812358734204</v>
      </c>
      <c r="G171" s="216">
        <v>31.7308997124752</v>
      </c>
      <c r="H171" s="216">
        <v>2928.6246391999998</v>
      </c>
      <c r="I171" s="216">
        <v>8.8626529292100908</v>
      </c>
      <c r="J171" s="216">
        <v>92.5888187641266</v>
      </c>
      <c r="K171" s="216">
        <v>2.5398687626155501</v>
      </c>
    </row>
    <row r="172" spans="1:11" x14ac:dyDescent="0.25">
      <c r="A172" s="216" t="s">
        <v>95</v>
      </c>
      <c r="B172" s="216" t="s">
        <v>96</v>
      </c>
      <c r="C172" s="216" t="s">
        <v>21</v>
      </c>
      <c r="D172" s="216">
        <v>46.708865199999998</v>
      </c>
      <c r="E172" s="216">
        <v>100</v>
      </c>
      <c r="F172" s="216">
        <v>6.6781726470412197</v>
      </c>
      <c r="G172" s="216">
        <v>100.698665747826</v>
      </c>
      <c r="H172" s="216">
        <v>652.7169758</v>
      </c>
      <c r="I172" s="216">
        <v>34.376107288558799</v>
      </c>
      <c r="J172" s="216">
        <v>93.321827352958806</v>
      </c>
      <c r="K172" s="216">
        <v>7.2060641573940796</v>
      </c>
    </row>
    <row r="173" spans="1:11" x14ac:dyDescent="0.25">
      <c r="A173" s="216" t="s">
        <v>95</v>
      </c>
      <c r="B173" s="216" t="s">
        <v>96</v>
      </c>
      <c r="C173" s="216" t="s">
        <v>22</v>
      </c>
      <c r="D173" s="216">
        <v>900.20420509999997</v>
      </c>
      <c r="E173" s="216">
        <v>23.274021833495901</v>
      </c>
      <c r="F173" s="216">
        <v>11.5221084198112</v>
      </c>
      <c r="G173" s="216">
        <v>24.778055279484299</v>
      </c>
      <c r="H173" s="216">
        <v>6912.6384822</v>
      </c>
      <c r="I173" s="216">
        <v>10.525463533074801</v>
      </c>
      <c r="J173" s="216">
        <v>88.477891580188796</v>
      </c>
      <c r="K173" s="216">
        <v>3.2267432492279302</v>
      </c>
    </row>
    <row r="174" spans="1:11" x14ac:dyDescent="0.25">
      <c r="A174" s="216" t="s">
        <v>97</v>
      </c>
      <c r="B174" s="216" t="s">
        <v>98</v>
      </c>
      <c r="C174" s="216" t="s">
        <v>21</v>
      </c>
      <c r="D174" s="216">
        <v>318.06343049999998</v>
      </c>
      <c r="E174" s="216">
        <v>79.512791479515499</v>
      </c>
      <c r="F174" s="216">
        <v>27.3487706118534</v>
      </c>
      <c r="G174" s="216">
        <v>65.509175874478601</v>
      </c>
      <c r="H174" s="216">
        <v>844.92643480000004</v>
      </c>
      <c r="I174" s="216">
        <v>37.018543309254902</v>
      </c>
      <c r="J174" s="216">
        <v>72.651229388146604</v>
      </c>
      <c r="K174" s="216">
        <v>24.660221706516399</v>
      </c>
    </row>
    <row r="175" spans="1:11" x14ac:dyDescent="0.25">
      <c r="A175" s="216" t="s">
        <v>97</v>
      </c>
      <c r="B175" s="216" t="s">
        <v>98</v>
      </c>
      <c r="C175" s="216" t="s">
        <v>22</v>
      </c>
      <c r="D175" s="216">
        <v>1334.8426849</v>
      </c>
      <c r="E175" s="216">
        <v>24.207779283208499</v>
      </c>
      <c r="F175" s="216">
        <v>13.7732230705407</v>
      </c>
      <c r="G175" s="216">
        <v>24.943909538619099</v>
      </c>
      <c r="H175" s="216">
        <v>8356.7355177000009</v>
      </c>
      <c r="I175" s="216">
        <v>10.030892639353601</v>
      </c>
      <c r="J175" s="216">
        <v>86.226776929459305</v>
      </c>
      <c r="K175" s="216">
        <v>3.9843543103535999</v>
      </c>
    </row>
    <row r="176" spans="1:11" x14ac:dyDescent="0.25">
      <c r="A176" s="216" t="s">
        <v>99</v>
      </c>
      <c r="B176" s="216" t="s">
        <v>100</v>
      </c>
      <c r="C176" s="216" t="s">
        <v>21</v>
      </c>
      <c r="D176" s="216">
        <v>29.582286</v>
      </c>
      <c r="E176" s="216">
        <v>100</v>
      </c>
      <c r="F176" s="216">
        <v>24.355533593468898</v>
      </c>
      <c r="G176" s="216">
        <v>95.684690550708197</v>
      </c>
      <c r="H176" s="216">
        <v>91.877939400000002</v>
      </c>
      <c r="I176" s="216">
        <v>68.315864258534305</v>
      </c>
      <c r="J176" s="216">
        <v>75.644466406531095</v>
      </c>
      <c r="K176" s="216">
        <v>30.807959997550299</v>
      </c>
    </row>
    <row r="177" spans="1:11" x14ac:dyDescent="0.25">
      <c r="A177" s="216" t="s">
        <v>99</v>
      </c>
      <c r="B177" s="216" t="s">
        <v>100</v>
      </c>
      <c r="C177" s="216" t="s">
        <v>22</v>
      </c>
      <c r="D177" s="216">
        <v>182.3460528</v>
      </c>
      <c r="E177" s="216">
        <v>39.696053242219399</v>
      </c>
      <c r="F177" s="216">
        <v>27.7683949095772</v>
      </c>
      <c r="G177" s="216">
        <v>36.391881980713599</v>
      </c>
      <c r="H177" s="216">
        <v>474.32154860000003</v>
      </c>
      <c r="I177" s="216">
        <v>23.449494665561701</v>
      </c>
      <c r="J177" s="216">
        <v>72.231605090422804</v>
      </c>
      <c r="K177" s="216">
        <v>13.9903321970782</v>
      </c>
    </row>
    <row r="178" spans="1:11" x14ac:dyDescent="0.25">
      <c r="A178" s="216" t="s">
        <v>101</v>
      </c>
      <c r="B178" s="216" t="s">
        <v>102</v>
      </c>
      <c r="C178" s="216" t="s">
        <v>22</v>
      </c>
      <c r="D178" s="216">
        <v>44.537823099999997</v>
      </c>
      <c r="E178" s="216">
        <v>56.859702565641904</v>
      </c>
      <c r="F178" s="216">
        <v>10.8108921355918</v>
      </c>
      <c r="G178" s="216">
        <v>53.909942923853201</v>
      </c>
      <c r="H178" s="216">
        <v>367.4339415</v>
      </c>
      <c r="I178" s="216">
        <v>15.0290929637865</v>
      </c>
      <c r="J178" s="216">
        <v>89.1891078644082</v>
      </c>
      <c r="K178" s="216">
        <v>6.5345936509615399</v>
      </c>
    </row>
    <row r="179" spans="1:11" x14ac:dyDescent="0.25">
      <c r="A179" s="216" t="s">
        <v>103</v>
      </c>
      <c r="B179" s="216" t="s">
        <v>104</v>
      </c>
      <c r="C179" s="216" t="s">
        <v>21</v>
      </c>
      <c r="D179" s="216"/>
      <c r="E179" s="216"/>
      <c r="F179" s="216"/>
      <c r="G179" s="216"/>
      <c r="H179" s="216">
        <v>91.855340400000003</v>
      </c>
      <c r="I179" s="216">
        <v>39.065520215606497</v>
      </c>
      <c r="J179" s="216">
        <v>100</v>
      </c>
      <c r="K179" s="216">
        <v>0</v>
      </c>
    </row>
    <row r="180" spans="1:11" x14ac:dyDescent="0.25">
      <c r="A180" s="216" t="s">
        <v>103</v>
      </c>
      <c r="B180" s="216" t="s">
        <v>104</v>
      </c>
      <c r="C180" s="216" t="s">
        <v>22</v>
      </c>
      <c r="D180" s="216">
        <v>118.1638162</v>
      </c>
      <c r="E180" s="216">
        <v>43.377241480449698</v>
      </c>
      <c r="F180" s="216">
        <v>6.5996662259915597</v>
      </c>
      <c r="G180" s="216">
        <v>46.0426792102283</v>
      </c>
      <c r="H180" s="216">
        <v>1672.2875816999999</v>
      </c>
      <c r="I180" s="216">
        <v>13.300481938650201</v>
      </c>
      <c r="J180" s="216">
        <v>93.400333774008402</v>
      </c>
      <c r="K180" s="216">
        <v>3.25337504331775</v>
      </c>
    </row>
    <row r="181" spans="1:11" x14ac:dyDescent="0.25">
      <c r="A181" s="216" t="s">
        <v>105</v>
      </c>
      <c r="B181" s="216" t="s">
        <v>106</v>
      </c>
      <c r="C181" s="216" t="s">
        <v>21</v>
      </c>
      <c r="D181" s="216"/>
      <c r="E181" s="216"/>
      <c r="F181" s="216"/>
      <c r="G181" s="216"/>
      <c r="H181" s="216">
        <v>141.37352379999999</v>
      </c>
      <c r="I181" s="216">
        <v>33.7354364436951</v>
      </c>
      <c r="J181" s="216">
        <v>100</v>
      </c>
      <c r="K181" s="216">
        <v>0</v>
      </c>
    </row>
    <row r="182" spans="1:11" x14ac:dyDescent="0.25">
      <c r="A182" s="216" t="s">
        <v>105</v>
      </c>
      <c r="B182" s="216" t="s">
        <v>106</v>
      </c>
      <c r="C182" s="216" t="s">
        <v>22</v>
      </c>
      <c r="D182" s="216">
        <v>87.622560100000001</v>
      </c>
      <c r="E182" s="216">
        <v>48.644926492925002</v>
      </c>
      <c r="F182" s="216">
        <v>3.3004616672029101</v>
      </c>
      <c r="G182" s="216">
        <v>49.653108709833297</v>
      </c>
      <c r="H182" s="216">
        <v>2567.2351214999999</v>
      </c>
      <c r="I182" s="216">
        <v>10.243291029119</v>
      </c>
      <c r="J182" s="216">
        <v>96.699538332797104</v>
      </c>
      <c r="K182" s="216">
        <v>1.69471524662577</v>
      </c>
    </row>
    <row r="183" spans="1:11" x14ac:dyDescent="0.25">
      <c r="A183" s="216" t="s">
        <v>107</v>
      </c>
      <c r="B183" s="216" t="s">
        <v>108</v>
      </c>
      <c r="C183" s="216" t="s">
        <v>21</v>
      </c>
      <c r="D183" s="216">
        <v>24.774269199999999</v>
      </c>
      <c r="E183" s="216">
        <v>100</v>
      </c>
      <c r="F183" s="216">
        <v>14.653198393988101</v>
      </c>
      <c r="G183" s="216">
        <v>93.948372499685604</v>
      </c>
      <c r="H183" s="216">
        <v>144.29645880000001</v>
      </c>
      <c r="I183" s="216">
        <v>37.4561473471841</v>
      </c>
      <c r="J183" s="216">
        <v>85.346801606011894</v>
      </c>
      <c r="K183" s="216">
        <v>16.130002708071199</v>
      </c>
    </row>
    <row r="184" spans="1:11" x14ac:dyDescent="0.25">
      <c r="A184" s="216" t="s">
        <v>107</v>
      </c>
      <c r="B184" s="216" t="s">
        <v>108</v>
      </c>
      <c r="C184" s="216" t="s">
        <v>22</v>
      </c>
      <c r="D184" s="216">
        <v>69.971839000000003</v>
      </c>
      <c r="E184" s="216">
        <v>57.287256193385197</v>
      </c>
      <c r="F184" s="216">
        <v>4.79575721264513</v>
      </c>
      <c r="G184" s="216">
        <v>55.794442974415901</v>
      </c>
      <c r="H184" s="216">
        <v>1389.0644695000001</v>
      </c>
      <c r="I184" s="216">
        <v>9.9333069024490808</v>
      </c>
      <c r="J184" s="216">
        <v>95.2042427873549</v>
      </c>
      <c r="K184" s="216">
        <v>2.8105533376041101</v>
      </c>
    </row>
    <row r="185" spans="1:11" x14ac:dyDescent="0.25">
      <c r="A185" s="216" t="s">
        <v>109</v>
      </c>
      <c r="B185" s="216" t="s">
        <v>110</v>
      </c>
      <c r="C185" s="216" t="s">
        <v>21</v>
      </c>
      <c r="D185" s="216">
        <v>18.756706000000001</v>
      </c>
      <c r="E185" s="216">
        <v>56.564461852885898</v>
      </c>
      <c r="F185" s="216">
        <v>11.9798400548956</v>
      </c>
      <c r="G185" s="216">
        <v>51.462030790782698</v>
      </c>
      <c r="H185" s="216">
        <v>137.81221239999999</v>
      </c>
      <c r="I185" s="216">
        <v>28.477796872349799</v>
      </c>
      <c r="J185" s="216">
        <v>88.020159945104396</v>
      </c>
      <c r="K185" s="216">
        <v>7.0041556179651003</v>
      </c>
    </row>
    <row r="186" spans="1:11" x14ac:dyDescent="0.25">
      <c r="A186" s="216" t="s">
        <v>109</v>
      </c>
      <c r="B186" s="216" t="s">
        <v>110</v>
      </c>
      <c r="C186" s="216" t="s">
        <v>22</v>
      </c>
      <c r="D186" s="216">
        <v>64.895231899999999</v>
      </c>
      <c r="E186" s="216">
        <v>35.524453215539602</v>
      </c>
      <c r="F186" s="216">
        <v>6.9428661455382397</v>
      </c>
      <c r="G186" s="216">
        <v>35.266128564633597</v>
      </c>
      <c r="H186" s="216">
        <v>869.8085423</v>
      </c>
      <c r="I186" s="216">
        <v>11.137246420525999</v>
      </c>
      <c r="J186" s="216">
        <v>93.057133854461796</v>
      </c>
      <c r="K186" s="216">
        <v>2.63115786994394</v>
      </c>
    </row>
    <row r="187" spans="1:11" x14ac:dyDescent="0.25">
      <c r="A187" s="216" t="s">
        <v>111</v>
      </c>
      <c r="B187" s="216" t="s">
        <v>112</v>
      </c>
      <c r="C187" s="216" t="s">
        <v>21</v>
      </c>
      <c r="D187" s="216">
        <v>191.0621988</v>
      </c>
      <c r="E187" s="216">
        <v>51.6678657411355</v>
      </c>
      <c r="F187" s="216">
        <v>17.0667356710577</v>
      </c>
      <c r="G187" s="216">
        <v>46.458104524894203</v>
      </c>
      <c r="H187" s="216">
        <v>928.43834589999994</v>
      </c>
      <c r="I187" s="216">
        <v>18.477893793141099</v>
      </c>
      <c r="J187" s="216">
        <v>82.9332643289423</v>
      </c>
      <c r="K187" s="216">
        <v>9.5605568660587998</v>
      </c>
    </row>
    <row r="188" spans="1:11" x14ac:dyDescent="0.25">
      <c r="A188" s="216" t="s">
        <v>111</v>
      </c>
      <c r="B188" s="216" t="s">
        <v>112</v>
      </c>
      <c r="C188" s="216" t="s">
        <v>22</v>
      </c>
      <c r="D188" s="216">
        <v>897.66627730000005</v>
      </c>
      <c r="E188" s="216">
        <v>23.4848060428805</v>
      </c>
      <c r="F188" s="216">
        <v>8.3571370509008904</v>
      </c>
      <c r="G188" s="216">
        <v>22.950649946949699</v>
      </c>
      <c r="H188" s="216">
        <v>9843.6470676000008</v>
      </c>
      <c r="I188" s="216">
        <v>5.0802118896731496</v>
      </c>
      <c r="J188" s="216">
        <v>91.642862949099097</v>
      </c>
      <c r="K188" s="216">
        <v>2.0929259610804798</v>
      </c>
    </row>
    <row r="189" spans="1:11" x14ac:dyDescent="0.25">
      <c r="A189" s="216" t="s">
        <v>113</v>
      </c>
      <c r="B189" s="216" t="s">
        <v>114</v>
      </c>
      <c r="C189" s="216" t="s">
        <v>21</v>
      </c>
      <c r="D189" s="216">
        <v>146.91195450000001</v>
      </c>
      <c r="E189" s="216">
        <v>61.332542441363799</v>
      </c>
      <c r="F189" s="216">
        <v>4.5966308652608001</v>
      </c>
      <c r="G189" s="216">
        <v>61.014701905484202</v>
      </c>
      <c r="H189" s="216">
        <v>3049.1670608999998</v>
      </c>
      <c r="I189" s="216">
        <v>14.1689565486456</v>
      </c>
      <c r="J189" s="216">
        <v>95.403369134739194</v>
      </c>
      <c r="K189" s="216">
        <v>2.9397500796574199</v>
      </c>
    </row>
    <row r="190" spans="1:11" x14ac:dyDescent="0.25">
      <c r="A190" s="216" t="s">
        <v>113</v>
      </c>
      <c r="B190" s="216" t="s">
        <v>114</v>
      </c>
      <c r="C190" s="216" t="s">
        <v>22</v>
      </c>
      <c r="D190" s="216">
        <v>1953.9342405</v>
      </c>
      <c r="E190" s="216">
        <v>16.577297954082901</v>
      </c>
      <c r="F190" s="216">
        <v>8.1928771870477899</v>
      </c>
      <c r="G190" s="216">
        <v>16.711506841655801</v>
      </c>
      <c r="H190" s="216">
        <v>21895.248359099998</v>
      </c>
      <c r="I190" s="216">
        <v>5.0611550954124702</v>
      </c>
      <c r="J190" s="216">
        <v>91.807122812952201</v>
      </c>
      <c r="K190" s="216">
        <v>1.49133660841487</v>
      </c>
    </row>
    <row r="191" spans="1:11" x14ac:dyDescent="0.25">
      <c r="A191" t="s">
        <v>25</v>
      </c>
    </row>
    <row r="192" spans="1:11" x14ac:dyDescent="0.25">
      <c r="A192" t="s">
        <v>26</v>
      </c>
    </row>
    <row r="193" spans="1:11" x14ac:dyDescent="0.25">
      <c r="A193" t="s">
        <v>27</v>
      </c>
    </row>
    <row r="194" spans="1:11" x14ac:dyDescent="0.25">
      <c r="A194" t="s">
        <v>28</v>
      </c>
    </row>
    <row r="195" spans="1:11" x14ac:dyDescent="0.25">
      <c r="A195" t="s">
        <v>29</v>
      </c>
    </row>
    <row r="198" spans="1:11" x14ac:dyDescent="0.25">
      <c r="K198" s="7" t="str">
        <f>HYPERLINK("#'Indice'!A1", "Ir al índice")</f>
        <v>Ir al índice</v>
      </c>
    </row>
    <row r="199" spans="1:11" ht="17.25" x14ac:dyDescent="0.3">
      <c r="A199" s="4" t="s">
        <v>599</v>
      </c>
    </row>
    <row r="200" spans="1:11" x14ac:dyDescent="0.25">
      <c r="A200" s="5" t="s">
        <v>31</v>
      </c>
      <c r="B200" s="5" t="s">
        <v>119</v>
      </c>
      <c r="C200" s="5" t="s">
        <v>678</v>
      </c>
      <c r="D200" s="5" t="s">
        <v>11</v>
      </c>
      <c r="E200" s="5" t="s">
        <v>12</v>
      </c>
      <c r="F200" s="5" t="s">
        <v>13</v>
      </c>
      <c r="G200" s="5" t="s">
        <v>14</v>
      </c>
      <c r="H200" s="5" t="s">
        <v>15</v>
      </c>
      <c r="I200" s="5" t="s">
        <v>16</v>
      </c>
      <c r="J200" s="5" t="s">
        <v>17</v>
      </c>
      <c r="K200" s="5" t="s">
        <v>18</v>
      </c>
    </row>
    <row r="201" spans="1:11" x14ac:dyDescent="0.25">
      <c r="A201" s="217" t="s">
        <v>93</v>
      </c>
      <c r="B201" s="217" t="s">
        <v>120</v>
      </c>
      <c r="C201" s="217" t="s">
        <v>21</v>
      </c>
      <c r="D201" s="217">
        <v>88.2313999</v>
      </c>
      <c r="E201" s="217">
        <v>100</v>
      </c>
      <c r="F201" s="217">
        <v>16.207614010550301</v>
      </c>
      <c r="G201" s="217">
        <v>96.013486625829003</v>
      </c>
      <c r="H201" s="217">
        <v>456.15101099999998</v>
      </c>
      <c r="I201" s="217">
        <v>47.123520217602902</v>
      </c>
      <c r="J201" s="217">
        <v>83.792385989449699</v>
      </c>
      <c r="K201" s="217">
        <v>18.571490865942302</v>
      </c>
    </row>
    <row r="202" spans="1:11" x14ac:dyDescent="0.25">
      <c r="A202" s="217" t="s">
        <v>93</v>
      </c>
      <c r="B202" s="217" t="s">
        <v>120</v>
      </c>
      <c r="C202" s="217" t="s">
        <v>22</v>
      </c>
      <c r="D202" s="217">
        <v>121.5429699</v>
      </c>
      <c r="E202" s="217">
        <v>100</v>
      </c>
      <c r="F202" s="217">
        <v>3.90920007085154</v>
      </c>
      <c r="G202" s="217">
        <v>98.968642366695704</v>
      </c>
      <c r="H202" s="217">
        <v>2987.6089716000001</v>
      </c>
      <c r="I202" s="217">
        <v>15.902627112482699</v>
      </c>
      <c r="J202" s="217">
        <v>96.090799929148403</v>
      </c>
      <c r="K202" s="217">
        <v>4.0262774796050804</v>
      </c>
    </row>
    <row r="203" spans="1:11" x14ac:dyDescent="0.25">
      <c r="A203" s="217" t="s">
        <v>97</v>
      </c>
      <c r="B203" s="217" t="s">
        <v>121</v>
      </c>
      <c r="C203" s="217" t="s">
        <v>21</v>
      </c>
      <c r="D203" s="217"/>
      <c r="E203" s="217"/>
      <c r="F203" s="217"/>
      <c r="G203" s="217"/>
      <c r="H203" s="217">
        <v>82.805249099999997</v>
      </c>
      <c r="I203" s="217">
        <v>48.062278138104801</v>
      </c>
      <c r="J203" s="217">
        <v>100</v>
      </c>
      <c r="K203" s="217">
        <v>0</v>
      </c>
    </row>
    <row r="204" spans="1:11" x14ac:dyDescent="0.25">
      <c r="A204" s="217" t="s">
        <v>97</v>
      </c>
      <c r="B204" s="217" t="s">
        <v>121</v>
      </c>
      <c r="C204" s="217" t="s">
        <v>22</v>
      </c>
      <c r="D204" s="217">
        <v>193.2413569</v>
      </c>
      <c r="E204" s="217">
        <v>40.854980615885097</v>
      </c>
      <c r="F204" s="217">
        <v>8.8635921723321491</v>
      </c>
      <c r="G204" s="217">
        <v>41.375999397570503</v>
      </c>
      <c r="H204" s="217">
        <v>1986.9284110999999</v>
      </c>
      <c r="I204" s="217">
        <v>12.175993183208799</v>
      </c>
      <c r="J204" s="217">
        <v>91.136407827667796</v>
      </c>
      <c r="K204" s="217">
        <v>4.0240776778936</v>
      </c>
    </row>
    <row r="205" spans="1:11" x14ac:dyDescent="0.25">
      <c r="A205" s="217" t="s">
        <v>99</v>
      </c>
      <c r="B205" s="217" t="s">
        <v>122</v>
      </c>
      <c r="C205" s="217" t="s">
        <v>22</v>
      </c>
      <c r="D205" s="217"/>
      <c r="E205" s="217"/>
      <c r="F205" s="217"/>
      <c r="G205" s="217"/>
      <c r="H205" s="217">
        <v>92.701665899999995</v>
      </c>
      <c r="I205" s="217">
        <v>12.5882000292037</v>
      </c>
      <c r="J205" s="217">
        <v>100</v>
      </c>
      <c r="K205" s="217">
        <v>0</v>
      </c>
    </row>
    <row r="206" spans="1:11" x14ac:dyDescent="0.25">
      <c r="A206" s="217" t="s">
        <v>111</v>
      </c>
      <c r="B206" s="217" t="s">
        <v>125</v>
      </c>
      <c r="C206" s="217" t="s">
        <v>22</v>
      </c>
      <c r="D206" s="217">
        <v>60.928721699999997</v>
      </c>
      <c r="E206" s="217">
        <v>61.062253823022999</v>
      </c>
      <c r="F206" s="217">
        <v>31.259221667067099</v>
      </c>
      <c r="G206" s="217">
        <v>82.174227855032996</v>
      </c>
      <c r="H206" s="217">
        <v>133.98566980000001</v>
      </c>
      <c r="I206" s="217">
        <v>62.410482249466099</v>
      </c>
      <c r="J206" s="217">
        <v>68.740778332932905</v>
      </c>
      <c r="K206" s="217">
        <v>37.367956344624702</v>
      </c>
    </row>
    <row r="207" spans="1:11" x14ac:dyDescent="0.25">
      <c r="A207" s="217" t="s">
        <v>113</v>
      </c>
      <c r="B207" s="217" t="s">
        <v>126</v>
      </c>
      <c r="C207" s="217" t="s">
        <v>22</v>
      </c>
      <c r="D207" s="217">
        <v>48.193641599999999</v>
      </c>
      <c r="E207" s="217">
        <v>100</v>
      </c>
      <c r="F207" s="217">
        <v>45.922380409941198</v>
      </c>
      <c r="G207" s="217">
        <v>108.155239180118</v>
      </c>
      <c r="H207" s="217">
        <v>56.752228299999999</v>
      </c>
      <c r="I207" s="217">
        <v>100</v>
      </c>
      <c r="J207" s="217">
        <v>54.077619590058802</v>
      </c>
      <c r="K207" s="217">
        <v>91.844760819882396</v>
      </c>
    </row>
    <row r="208" spans="1:11" x14ac:dyDescent="0.25">
      <c r="A208" s="217" t="s">
        <v>129</v>
      </c>
      <c r="B208" s="217" t="s">
        <v>130</v>
      </c>
      <c r="C208" s="217" t="s">
        <v>22</v>
      </c>
      <c r="D208" s="217"/>
      <c r="E208" s="217"/>
      <c r="F208" s="217"/>
      <c r="G208" s="217"/>
      <c r="H208" s="217">
        <v>75.531945100000002</v>
      </c>
      <c r="I208" s="217">
        <v>23.561124073316101</v>
      </c>
      <c r="J208" s="217">
        <v>100</v>
      </c>
      <c r="K208" s="217">
        <v>0</v>
      </c>
    </row>
    <row r="209" spans="1:11" x14ac:dyDescent="0.25">
      <c r="A209" s="217" t="s">
        <v>135</v>
      </c>
      <c r="B209" s="217" t="s">
        <v>136</v>
      </c>
      <c r="C209" s="217" t="s">
        <v>22</v>
      </c>
      <c r="D209" s="217">
        <v>75.813154900000001</v>
      </c>
      <c r="E209" s="217">
        <v>63.120374921643702</v>
      </c>
      <c r="F209" s="217">
        <v>33.306147858356901</v>
      </c>
      <c r="G209" s="217">
        <v>68.860092587927994</v>
      </c>
      <c r="H209" s="217">
        <v>151.81195270000001</v>
      </c>
      <c r="I209" s="217">
        <v>40.938676632661398</v>
      </c>
      <c r="J209" s="217">
        <v>66.693852141643106</v>
      </c>
      <c r="K209" s="217">
        <v>34.387943590405598</v>
      </c>
    </row>
    <row r="210" spans="1:11" x14ac:dyDescent="0.25">
      <c r="A210" s="217" t="s">
        <v>137</v>
      </c>
      <c r="B210" s="217" t="s">
        <v>138</v>
      </c>
      <c r="C210" s="217" t="s">
        <v>22</v>
      </c>
      <c r="D210" s="217">
        <v>295.0021572</v>
      </c>
      <c r="E210" s="217">
        <v>52.409084268447998</v>
      </c>
      <c r="F210" s="217">
        <v>33.820790771340697</v>
      </c>
      <c r="G210" s="217">
        <v>43.591044343597297</v>
      </c>
      <c r="H210" s="217">
        <v>577.24875850000001</v>
      </c>
      <c r="I210" s="217">
        <v>19.845561542193401</v>
      </c>
      <c r="J210" s="217">
        <v>66.179209228659303</v>
      </c>
      <c r="K210" s="217">
        <v>22.277141226561898</v>
      </c>
    </row>
    <row r="211" spans="1:11" x14ac:dyDescent="0.25">
      <c r="A211" s="217" t="s">
        <v>139</v>
      </c>
      <c r="B211" s="217" t="s">
        <v>140</v>
      </c>
      <c r="C211" s="217" t="s">
        <v>21</v>
      </c>
      <c r="D211" s="217">
        <v>240.81435300000001</v>
      </c>
      <c r="E211" s="217">
        <v>100</v>
      </c>
      <c r="F211" s="217">
        <v>40.196574303746701</v>
      </c>
      <c r="G211" s="217">
        <v>71.951155350834298</v>
      </c>
      <c r="H211" s="217">
        <v>358.2773785</v>
      </c>
      <c r="I211" s="217">
        <v>58.502392909689704</v>
      </c>
      <c r="J211" s="217">
        <v>59.803425696253299</v>
      </c>
      <c r="K211" s="217">
        <v>48.3616102025644</v>
      </c>
    </row>
    <row r="212" spans="1:11" x14ac:dyDescent="0.25">
      <c r="A212" s="217" t="s">
        <v>139</v>
      </c>
      <c r="B212" s="217" t="s">
        <v>140</v>
      </c>
      <c r="C212" s="217" t="s">
        <v>22</v>
      </c>
      <c r="D212" s="217">
        <v>930.71816439999998</v>
      </c>
      <c r="E212" s="217">
        <v>29.776954598666599</v>
      </c>
      <c r="F212" s="217">
        <v>35.147549849718999</v>
      </c>
      <c r="G212" s="217">
        <v>31.4265611517413</v>
      </c>
      <c r="H212" s="217">
        <v>1717.3132585000001</v>
      </c>
      <c r="I212" s="217">
        <v>24.681161656885301</v>
      </c>
      <c r="J212" s="217">
        <v>64.852450150281001</v>
      </c>
      <c r="K212" s="217">
        <v>17.031995277379401</v>
      </c>
    </row>
    <row r="213" spans="1:11" x14ac:dyDescent="0.25">
      <c r="A213" s="217" t="s">
        <v>141</v>
      </c>
      <c r="B213" s="217" t="s">
        <v>142</v>
      </c>
      <c r="C213" s="217" t="s">
        <v>21</v>
      </c>
      <c r="D213" s="217"/>
      <c r="E213" s="217"/>
      <c r="F213" s="217"/>
      <c r="G213" s="217"/>
      <c r="H213" s="217">
        <v>170.52728769999999</v>
      </c>
      <c r="I213" s="217">
        <v>55.067371639881202</v>
      </c>
      <c r="J213" s="217">
        <v>100</v>
      </c>
      <c r="K213" s="217">
        <v>0</v>
      </c>
    </row>
    <row r="214" spans="1:11" x14ac:dyDescent="0.25">
      <c r="A214" s="217" t="s">
        <v>141</v>
      </c>
      <c r="B214" s="217" t="s">
        <v>142</v>
      </c>
      <c r="C214" s="217" t="s">
        <v>22</v>
      </c>
      <c r="D214" s="217">
        <v>250.25064190000001</v>
      </c>
      <c r="E214" s="217">
        <v>41.620112266177202</v>
      </c>
      <c r="F214" s="217">
        <v>12.4615904844974</v>
      </c>
      <c r="G214" s="217">
        <v>45.772043858876302</v>
      </c>
      <c r="H214" s="217">
        <v>1757.9251380000001</v>
      </c>
      <c r="I214" s="217">
        <v>18.1598422381029</v>
      </c>
      <c r="J214" s="217">
        <v>87.538409515502593</v>
      </c>
      <c r="K214" s="217">
        <v>6.5159107797904197</v>
      </c>
    </row>
    <row r="215" spans="1:11" x14ac:dyDescent="0.25">
      <c r="A215" s="217" t="s">
        <v>143</v>
      </c>
      <c r="B215" s="217" t="s">
        <v>144</v>
      </c>
      <c r="C215" s="217" t="s">
        <v>22</v>
      </c>
      <c r="D215" s="217">
        <v>125.1083284</v>
      </c>
      <c r="E215" s="217">
        <v>72.786373789938807</v>
      </c>
      <c r="F215" s="217">
        <v>31.938825516336699</v>
      </c>
      <c r="G215" s="217">
        <v>66.044042471139903</v>
      </c>
      <c r="H215" s="217">
        <v>266.60403539999999</v>
      </c>
      <c r="I215" s="217">
        <v>28.015230213173801</v>
      </c>
      <c r="J215" s="217">
        <v>68.061174483663294</v>
      </c>
      <c r="K215" s="217">
        <v>30.992253144053201</v>
      </c>
    </row>
    <row r="216" spans="1:11" x14ac:dyDescent="0.25">
      <c r="A216" s="217" t="s">
        <v>145</v>
      </c>
      <c r="B216" s="217" t="s">
        <v>146</v>
      </c>
      <c r="C216" s="217" t="s">
        <v>21</v>
      </c>
      <c r="D216" s="217">
        <v>52.677723800000003</v>
      </c>
      <c r="E216" s="217">
        <v>100</v>
      </c>
      <c r="F216" s="217">
        <v>13.598820022459901</v>
      </c>
      <c r="G216" s="217">
        <v>94.255947930665599</v>
      </c>
      <c r="H216" s="217">
        <v>334.69209000000001</v>
      </c>
      <c r="I216" s="217">
        <v>36.882448445216198</v>
      </c>
      <c r="J216" s="217">
        <v>86.401179977540096</v>
      </c>
      <c r="K216" s="217">
        <v>14.8350945240408</v>
      </c>
    </row>
    <row r="217" spans="1:11" x14ac:dyDescent="0.25">
      <c r="A217" s="217" t="s">
        <v>145</v>
      </c>
      <c r="B217" s="217" t="s">
        <v>146</v>
      </c>
      <c r="C217" s="217" t="s">
        <v>22</v>
      </c>
      <c r="D217" s="217">
        <v>308.61480690000002</v>
      </c>
      <c r="E217" s="217">
        <v>55.716524266603997</v>
      </c>
      <c r="F217" s="217">
        <v>8.7902027884577691</v>
      </c>
      <c r="G217" s="217">
        <v>52.089683401681</v>
      </c>
      <c r="H217" s="217">
        <v>3202.2803832</v>
      </c>
      <c r="I217" s="217">
        <v>13.741835120784801</v>
      </c>
      <c r="J217" s="217">
        <v>91.209797211542195</v>
      </c>
      <c r="K217" s="217">
        <v>5.0200624744881699</v>
      </c>
    </row>
    <row r="218" spans="1:11" x14ac:dyDescent="0.25">
      <c r="A218" s="217" t="s">
        <v>149</v>
      </c>
      <c r="B218" s="217" t="s">
        <v>150</v>
      </c>
      <c r="C218" s="217" t="s">
        <v>21</v>
      </c>
      <c r="D218" s="217">
        <v>23.100780499999999</v>
      </c>
      <c r="E218" s="217">
        <v>100</v>
      </c>
      <c r="F218" s="217">
        <v>49.204665407439002</v>
      </c>
      <c r="G218" s="217">
        <v>73.258073371131402</v>
      </c>
      <c r="H218" s="217">
        <v>23.847573499999999</v>
      </c>
      <c r="I218" s="217">
        <v>100</v>
      </c>
      <c r="J218" s="217">
        <v>50.795334592560998</v>
      </c>
      <c r="K218" s="217">
        <v>70.963977647428194</v>
      </c>
    </row>
    <row r="219" spans="1:11" x14ac:dyDescent="0.25">
      <c r="A219" s="217" t="s">
        <v>149</v>
      </c>
      <c r="B219" s="217" t="s">
        <v>150</v>
      </c>
      <c r="C219" s="217" t="s">
        <v>22</v>
      </c>
      <c r="D219" s="217">
        <v>274.01829529999998</v>
      </c>
      <c r="E219" s="217">
        <v>33.325917510259998</v>
      </c>
      <c r="F219" s="217">
        <v>30.875742466351198</v>
      </c>
      <c r="G219" s="217">
        <v>29.526586021465398</v>
      </c>
      <c r="H219" s="217">
        <v>613.46901160000004</v>
      </c>
      <c r="I219" s="217">
        <v>13.568924777336001</v>
      </c>
      <c r="J219" s="217">
        <v>69.124257533648802</v>
      </c>
      <c r="K219" s="217">
        <v>13.1886446008559</v>
      </c>
    </row>
    <row r="220" spans="1:11" x14ac:dyDescent="0.25">
      <c r="A220" s="217" t="s">
        <v>151</v>
      </c>
      <c r="B220" s="217" t="s">
        <v>152</v>
      </c>
      <c r="C220" s="217" t="s">
        <v>21</v>
      </c>
      <c r="D220" s="217"/>
      <c r="E220" s="217"/>
      <c r="F220" s="217"/>
      <c r="G220" s="217"/>
      <c r="H220" s="217">
        <v>56.054017600000002</v>
      </c>
      <c r="I220" s="217">
        <v>43.3995772537859</v>
      </c>
      <c r="J220" s="217">
        <v>100</v>
      </c>
      <c r="K220" s="217">
        <v>0</v>
      </c>
    </row>
    <row r="221" spans="1:11" x14ac:dyDescent="0.25">
      <c r="A221" s="217" t="s">
        <v>151</v>
      </c>
      <c r="B221" s="217" t="s">
        <v>152</v>
      </c>
      <c r="C221" s="217" t="s">
        <v>22</v>
      </c>
      <c r="D221" s="217">
        <v>23.640928899999999</v>
      </c>
      <c r="E221" s="217">
        <v>74.206440141285796</v>
      </c>
      <c r="F221" s="217">
        <v>2.3176303537768099</v>
      </c>
      <c r="G221" s="217">
        <v>69.305255237257597</v>
      </c>
      <c r="H221" s="217">
        <v>996.4065028</v>
      </c>
      <c r="I221" s="217">
        <v>12.1470733890852</v>
      </c>
      <c r="J221" s="217">
        <v>97.682369646223194</v>
      </c>
      <c r="K221" s="217">
        <v>1.6443495770613501</v>
      </c>
    </row>
    <row r="222" spans="1:11" x14ac:dyDescent="0.25">
      <c r="A222" s="217" t="s">
        <v>153</v>
      </c>
      <c r="B222" s="217" t="s">
        <v>154</v>
      </c>
      <c r="C222" s="217" t="s">
        <v>22</v>
      </c>
      <c r="D222" s="217">
        <v>22.332132600000001</v>
      </c>
      <c r="E222" s="217">
        <v>100</v>
      </c>
      <c r="F222" s="217">
        <v>6.6535496719998699</v>
      </c>
      <c r="G222" s="217">
        <v>95.808367869197397</v>
      </c>
      <c r="H222" s="217">
        <v>313.31024930000001</v>
      </c>
      <c r="I222" s="217">
        <v>10.1617009129958</v>
      </c>
      <c r="J222" s="217">
        <v>93.346450328000103</v>
      </c>
      <c r="K222" s="217">
        <v>6.8290302670430201</v>
      </c>
    </row>
    <row r="223" spans="1:11" x14ac:dyDescent="0.25">
      <c r="A223" s="217" t="s">
        <v>157</v>
      </c>
      <c r="B223" s="217" t="s">
        <v>158</v>
      </c>
      <c r="C223" s="217" t="s">
        <v>21</v>
      </c>
      <c r="D223" s="217"/>
      <c r="E223" s="217"/>
      <c r="F223" s="217"/>
      <c r="G223" s="217"/>
      <c r="H223" s="217">
        <v>85.319506200000006</v>
      </c>
      <c r="I223" s="217">
        <v>48.080481642548897</v>
      </c>
      <c r="J223" s="217">
        <v>100</v>
      </c>
      <c r="K223" s="217">
        <v>0</v>
      </c>
    </row>
    <row r="224" spans="1:11" x14ac:dyDescent="0.25">
      <c r="A224" s="217" t="s">
        <v>157</v>
      </c>
      <c r="B224" s="217" t="s">
        <v>158</v>
      </c>
      <c r="C224" s="217" t="s">
        <v>22</v>
      </c>
      <c r="D224" s="217">
        <v>63.981631200000002</v>
      </c>
      <c r="E224" s="217">
        <v>60.714856404628001</v>
      </c>
      <c r="F224" s="217">
        <v>3.9137038199946299</v>
      </c>
      <c r="G224" s="217">
        <v>63.900194762113202</v>
      </c>
      <c r="H224" s="217">
        <v>1570.8286187000001</v>
      </c>
      <c r="I224" s="217">
        <v>14.8622238518522</v>
      </c>
      <c r="J224" s="217">
        <v>96.086296180005405</v>
      </c>
      <c r="K224" s="217">
        <v>2.60272740527305</v>
      </c>
    </row>
    <row r="225" spans="1:11" x14ac:dyDescent="0.25">
      <c r="A225" s="217" t="s">
        <v>159</v>
      </c>
      <c r="B225" s="217" t="s">
        <v>160</v>
      </c>
      <c r="C225" s="217" t="s">
        <v>21</v>
      </c>
      <c r="D225" s="217">
        <v>38.0108119</v>
      </c>
      <c r="E225" s="217">
        <v>99.999999999999901</v>
      </c>
      <c r="F225" s="217">
        <v>16.374141630453199</v>
      </c>
      <c r="G225" s="217">
        <v>93.226894777265798</v>
      </c>
      <c r="H225" s="217">
        <v>194.12845229999999</v>
      </c>
      <c r="I225" s="217">
        <v>44.304448758727197</v>
      </c>
      <c r="J225" s="217">
        <v>83.625858369546805</v>
      </c>
      <c r="K225" s="217">
        <v>18.254047355838001</v>
      </c>
    </row>
    <row r="226" spans="1:11" x14ac:dyDescent="0.25">
      <c r="A226" s="217" t="s">
        <v>159</v>
      </c>
      <c r="B226" s="217" t="s">
        <v>160</v>
      </c>
      <c r="C226" s="217" t="s">
        <v>22</v>
      </c>
      <c r="D226" s="217">
        <v>65.546313600000005</v>
      </c>
      <c r="E226" s="217">
        <v>69.958821823970595</v>
      </c>
      <c r="F226" s="217">
        <v>2.1419594351942899</v>
      </c>
      <c r="G226" s="217">
        <v>71.0301152759383</v>
      </c>
      <c r="H226" s="217">
        <v>2994.563627</v>
      </c>
      <c r="I226" s="217">
        <v>8.6143447878270401</v>
      </c>
      <c r="J226" s="217">
        <v>97.858040564805705</v>
      </c>
      <c r="K226" s="217">
        <v>1.5547381157450999</v>
      </c>
    </row>
    <row r="227" spans="1:11" x14ac:dyDescent="0.25">
      <c r="A227" s="217" t="s">
        <v>163</v>
      </c>
      <c r="B227" s="217" t="s">
        <v>164</v>
      </c>
      <c r="C227" s="217" t="s">
        <v>22</v>
      </c>
      <c r="D227" s="217">
        <v>25.268150899999998</v>
      </c>
      <c r="E227" s="217">
        <v>100</v>
      </c>
      <c r="F227" s="217">
        <v>5.6464990892370697</v>
      </c>
      <c r="G227" s="217">
        <v>88.391579815732598</v>
      </c>
      <c r="H227" s="217">
        <v>422.23304409999997</v>
      </c>
      <c r="I227" s="217">
        <v>13.3610906287195</v>
      </c>
      <c r="J227" s="217">
        <v>94.353500910762904</v>
      </c>
      <c r="K227" s="217">
        <v>5.2897133663095097</v>
      </c>
    </row>
    <row r="228" spans="1:11" x14ac:dyDescent="0.25">
      <c r="A228" s="217" t="s">
        <v>165</v>
      </c>
      <c r="B228" s="217" t="s">
        <v>166</v>
      </c>
      <c r="C228" s="217" t="s">
        <v>21</v>
      </c>
      <c r="D228" s="217">
        <v>56.944206100000002</v>
      </c>
      <c r="E228" s="217">
        <v>100</v>
      </c>
      <c r="F228" s="217">
        <v>32.904658368791402</v>
      </c>
      <c r="G228" s="217">
        <v>84.455047650383605</v>
      </c>
      <c r="H228" s="217">
        <v>116.1139836</v>
      </c>
      <c r="I228" s="217">
        <v>70.786488306573105</v>
      </c>
      <c r="J228" s="217">
        <v>67.095341631208598</v>
      </c>
      <c r="K228" s="217">
        <v>41.418143538645801</v>
      </c>
    </row>
    <row r="229" spans="1:11" x14ac:dyDescent="0.25">
      <c r="A229" s="217" t="s">
        <v>165</v>
      </c>
      <c r="B229" s="217" t="s">
        <v>166</v>
      </c>
      <c r="C229" s="217" t="s">
        <v>22</v>
      </c>
      <c r="D229" s="217">
        <v>183.09813310000001</v>
      </c>
      <c r="E229" s="217">
        <v>76.163547181125793</v>
      </c>
      <c r="F229" s="217">
        <v>7.1576034770231196</v>
      </c>
      <c r="G229" s="217">
        <v>73.249727315054997</v>
      </c>
      <c r="H229" s="217">
        <v>2374.9945816999998</v>
      </c>
      <c r="I229" s="217">
        <v>14.393746214083199</v>
      </c>
      <c r="J229" s="217">
        <v>92.842396522976898</v>
      </c>
      <c r="K229" s="217">
        <v>5.6471237554868603</v>
      </c>
    </row>
    <row r="230" spans="1:11" x14ac:dyDescent="0.25">
      <c r="A230" s="217" t="s">
        <v>167</v>
      </c>
      <c r="B230" s="217" t="s">
        <v>168</v>
      </c>
      <c r="C230" s="217" t="s">
        <v>21</v>
      </c>
      <c r="D230" s="217">
        <v>24.774269199999999</v>
      </c>
      <c r="E230" s="217">
        <v>100</v>
      </c>
      <c r="F230" s="217">
        <v>14.653198393988101</v>
      </c>
      <c r="G230" s="217">
        <v>93.948372499685604</v>
      </c>
      <c r="H230" s="217">
        <v>144.29645880000001</v>
      </c>
      <c r="I230" s="217">
        <v>37.4561473471841</v>
      </c>
      <c r="J230" s="217">
        <v>85.346801606011894</v>
      </c>
      <c r="K230" s="217">
        <v>16.130002708071199</v>
      </c>
    </row>
    <row r="231" spans="1:11" x14ac:dyDescent="0.25">
      <c r="A231" s="217" t="s">
        <v>167</v>
      </c>
      <c r="B231" s="217" t="s">
        <v>168</v>
      </c>
      <c r="C231" s="217" t="s">
        <v>22</v>
      </c>
      <c r="D231" s="217">
        <v>44.703688100000001</v>
      </c>
      <c r="E231" s="217">
        <v>69.609238293233702</v>
      </c>
      <c r="F231" s="217">
        <v>4.4193906373967904</v>
      </c>
      <c r="G231" s="217">
        <v>70.773374845426204</v>
      </c>
      <c r="H231" s="217">
        <v>966.83142539999994</v>
      </c>
      <c r="I231" s="217">
        <v>13.0239865711675</v>
      </c>
      <c r="J231" s="217">
        <v>95.580609362603198</v>
      </c>
      <c r="K231" s="217">
        <v>3.2723707481533002</v>
      </c>
    </row>
    <row r="232" spans="1:11" x14ac:dyDescent="0.25">
      <c r="A232" s="217" t="s">
        <v>169</v>
      </c>
      <c r="B232" s="217" t="s">
        <v>170</v>
      </c>
      <c r="C232" s="217" t="s">
        <v>22</v>
      </c>
      <c r="D232" s="217"/>
      <c r="E232" s="217"/>
      <c r="F232" s="217"/>
      <c r="G232" s="217"/>
      <c r="H232" s="217">
        <v>258.83193319999998</v>
      </c>
      <c r="I232" s="217">
        <v>49.650977136356602</v>
      </c>
      <c r="J232" s="217">
        <v>100</v>
      </c>
      <c r="K232" s="217">
        <v>0</v>
      </c>
    </row>
    <row r="233" spans="1:11" x14ac:dyDescent="0.25">
      <c r="A233" s="217" t="s">
        <v>171</v>
      </c>
      <c r="B233" s="217" t="s">
        <v>172</v>
      </c>
      <c r="C233" s="217" t="s">
        <v>22</v>
      </c>
      <c r="D233" s="217">
        <v>156.7710702</v>
      </c>
      <c r="E233" s="217">
        <v>45.774020547800902</v>
      </c>
      <c r="F233" s="217">
        <v>29.210168868738101</v>
      </c>
      <c r="G233" s="217">
        <v>47.571080368214702</v>
      </c>
      <c r="H233" s="217">
        <v>379.92925120000001</v>
      </c>
      <c r="I233" s="217">
        <v>24.5449956485886</v>
      </c>
      <c r="J233" s="217">
        <v>70.789831131261906</v>
      </c>
      <c r="K233" s="217">
        <v>19.6293629836081</v>
      </c>
    </row>
    <row r="234" spans="1:11" x14ac:dyDescent="0.25">
      <c r="A234" s="217" t="s">
        <v>173</v>
      </c>
      <c r="B234" s="217" t="s">
        <v>174</v>
      </c>
      <c r="C234" s="217" t="s">
        <v>22</v>
      </c>
      <c r="D234" s="217">
        <v>67.685605800000005</v>
      </c>
      <c r="E234" s="217">
        <v>66.332697559554703</v>
      </c>
      <c r="F234" s="217">
        <v>22.711894349882598</v>
      </c>
      <c r="G234" s="217">
        <v>68.508179967177298</v>
      </c>
      <c r="H234" s="217">
        <v>230.33271339999999</v>
      </c>
      <c r="I234" s="217">
        <v>24.492461957348699</v>
      </c>
      <c r="J234" s="217">
        <v>77.288105650117402</v>
      </c>
      <c r="K234" s="217">
        <v>20.1318240682603</v>
      </c>
    </row>
    <row r="235" spans="1:11" x14ac:dyDescent="0.25">
      <c r="A235" s="217" t="s">
        <v>179</v>
      </c>
      <c r="B235" s="217" t="s">
        <v>180</v>
      </c>
      <c r="C235" s="217" t="s">
        <v>21</v>
      </c>
      <c r="D235" s="217">
        <v>65.894708800000004</v>
      </c>
      <c r="E235" s="217">
        <v>70.753680235764193</v>
      </c>
      <c r="F235" s="217">
        <v>10.260668113219999</v>
      </c>
      <c r="G235" s="217">
        <v>61.747052833919597</v>
      </c>
      <c r="H235" s="217">
        <v>576.31209560000002</v>
      </c>
      <c r="I235" s="217">
        <v>25.0523158305799</v>
      </c>
      <c r="J235" s="217">
        <v>89.739331886779993</v>
      </c>
      <c r="K235" s="217">
        <v>7.0600705708133802</v>
      </c>
    </row>
    <row r="236" spans="1:11" x14ac:dyDescent="0.25">
      <c r="A236" s="217" t="s">
        <v>179</v>
      </c>
      <c r="B236" s="217" t="s">
        <v>180</v>
      </c>
      <c r="C236" s="217" t="s">
        <v>22</v>
      </c>
      <c r="D236" s="217">
        <v>502.27860729999998</v>
      </c>
      <c r="E236" s="217">
        <v>30.627747188693402</v>
      </c>
      <c r="F236" s="217">
        <v>7.1860596451298804</v>
      </c>
      <c r="G236" s="217">
        <v>29.5375170755532</v>
      </c>
      <c r="H236" s="217">
        <v>6487.3461955000002</v>
      </c>
      <c r="I236" s="217">
        <v>8.2872298509675009</v>
      </c>
      <c r="J236" s="217">
        <v>92.813940354870098</v>
      </c>
      <c r="K236" s="217">
        <v>2.2869232645700301</v>
      </c>
    </row>
    <row r="237" spans="1:11" x14ac:dyDescent="0.25">
      <c r="A237" s="217" t="s">
        <v>181</v>
      </c>
      <c r="B237" s="217" t="s">
        <v>182</v>
      </c>
      <c r="C237" s="217" t="s">
        <v>21</v>
      </c>
      <c r="D237" s="217"/>
      <c r="E237" s="217"/>
      <c r="F237" s="217"/>
      <c r="G237" s="217"/>
      <c r="H237" s="217">
        <v>204.61546319999999</v>
      </c>
      <c r="I237" s="217">
        <v>40.174899040982403</v>
      </c>
      <c r="J237" s="217">
        <v>100</v>
      </c>
      <c r="K237" s="217">
        <v>0</v>
      </c>
    </row>
    <row r="238" spans="1:11" x14ac:dyDescent="0.25">
      <c r="A238" s="217" t="s">
        <v>181</v>
      </c>
      <c r="B238" s="217" t="s">
        <v>182</v>
      </c>
      <c r="C238" s="217" t="s">
        <v>22</v>
      </c>
      <c r="D238" s="217">
        <v>352.43949170000002</v>
      </c>
      <c r="E238" s="217">
        <v>38.160940453398901</v>
      </c>
      <c r="F238" s="217">
        <v>10.442384621224001</v>
      </c>
      <c r="G238" s="217">
        <v>37.860464539604699</v>
      </c>
      <c r="H238" s="217">
        <v>3022.6467982999998</v>
      </c>
      <c r="I238" s="217">
        <v>11.5527562754169</v>
      </c>
      <c r="J238" s="217">
        <v>89.557615378776006</v>
      </c>
      <c r="K238" s="217">
        <v>4.4145160742462002</v>
      </c>
    </row>
    <row r="239" spans="1:11" x14ac:dyDescent="0.25">
      <c r="A239" s="217" t="s">
        <v>183</v>
      </c>
      <c r="B239" s="217" t="s">
        <v>184</v>
      </c>
      <c r="C239" s="217" t="s">
        <v>21</v>
      </c>
      <c r="D239" s="217"/>
      <c r="E239" s="217"/>
      <c r="F239" s="217"/>
      <c r="G239" s="217"/>
      <c r="H239" s="217">
        <v>364.95531949999997</v>
      </c>
      <c r="I239" s="217">
        <v>19.076238773536598</v>
      </c>
      <c r="J239" s="217">
        <v>100</v>
      </c>
      <c r="K239" s="217">
        <v>0</v>
      </c>
    </row>
    <row r="240" spans="1:11" x14ac:dyDescent="0.25">
      <c r="A240" s="217" t="s">
        <v>183</v>
      </c>
      <c r="B240" s="217" t="s">
        <v>184</v>
      </c>
      <c r="C240" s="217" t="s">
        <v>22</v>
      </c>
      <c r="D240" s="217">
        <v>21.596867400000001</v>
      </c>
      <c r="E240" s="217">
        <v>70.640938760166094</v>
      </c>
      <c r="F240" s="217">
        <v>0.95607536925157199</v>
      </c>
      <c r="G240" s="217">
        <v>69.815527609382798</v>
      </c>
      <c r="H240" s="217">
        <v>2237.3115926</v>
      </c>
      <c r="I240" s="217">
        <v>6.01935769484892</v>
      </c>
      <c r="J240" s="217">
        <v>99.043924630748407</v>
      </c>
      <c r="K240" s="217">
        <v>0.67393236473094698</v>
      </c>
    </row>
    <row r="241" spans="1:11" x14ac:dyDescent="0.25">
      <c r="A241" s="217" t="s">
        <v>185</v>
      </c>
      <c r="B241" s="217" t="s">
        <v>186</v>
      </c>
      <c r="C241" s="217" t="s">
        <v>21</v>
      </c>
      <c r="D241" s="217">
        <v>11.578944399999999</v>
      </c>
      <c r="E241" s="217">
        <v>100</v>
      </c>
      <c r="F241" s="217">
        <v>5.81832154737344</v>
      </c>
      <c r="G241" s="217">
        <v>102.03442173866701</v>
      </c>
      <c r="H241" s="217">
        <v>187.4293831</v>
      </c>
      <c r="I241" s="217">
        <v>35.664789255781898</v>
      </c>
      <c r="J241" s="217">
        <v>94.181678452626599</v>
      </c>
      <c r="K241" s="217">
        <v>6.3034454718758104</v>
      </c>
    </row>
    <row r="242" spans="1:11" x14ac:dyDescent="0.25">
      <c r="A242" s="217" t="s">
        <v>185</v>
      </c>
      <c r="B242" s="217" t="s">
        <v>186</v>
      </c>
      <c r="C242" s="217" t="s">
        <v>22</v>
      </c>
      <c r="D242" s="217">
        <v>77.974546599999996</v>
      </c>
      <c r="E242" s="217">
        <v>59.714329697173</v>
      </c>
      <c r="F242" s="217">
        <v>3.78645124077664</v>
      </c>
      <c r="G242" s="217">
        <v>60.122444814286602</v>
      </c>
      <c r="H242" s="217">
        <v>1981.3295786000001</v>
      </c>
      <c r="I242" s="217">
        <v>10.048226029604001</v>
      </c>
      <c r="J242" s="217">
        <v>96.2135487592234</v>
      </c>
      <c r="K242" s="217">
        <v>2.3660982127920702</v>
      </c>
    </row>
    <row r="243" spans="1:11" x14ac:dyDescent="0.25">
      <c r="A243" s="217" t="s">
        <v>187</v>
      </c>
      <c r="B243" s="217" t="s">
        <v>188</v>
      </c>
      <c r="C243" s="217" t="s">
        <v>21</v>
      </c>
      <c r="D243" s="217">
        <v>94.233977600000003</v>
      </c>
      <c r="E243" s="217">
        <v>81.751666389162196</v>
      </c>
      <c r="F243" s="217">
        <v>46.2178520323938</v>
      </c>
      <c r="G243" s="217">
        <v>59.9221970312054</v>
      </c>
      <c r="H243" s="217">
        <v>109.65688590000001</v>
      </c>
      <c r="I243" s="217">
        <v>69.122534415961198</v>
      </c>
      <c r="J243" s="217">
        <v>53.7821479676062</v>
      </c>
      <c r="K243" s="217">
        <v>51.494321824265803</v>
      </c>
    </row>
    <row r="244" spans="1:11" x14ac:dyDescent="0.25">
      <c r="A244" s="217" t="s">
        <v>187</v>
      </c>
      <c r="B244" s="217" t="s">
        <v>188</v>
      </c>
      <c r="C244" s="217" t="s">
        <v>22</v>
      </c>
      <c r="D244" s="217">
        <v>621.27102950000005</v>
      </c>
      <c r="E244" s="217">
        <v>30.816188329728501</v>
      </c>
      <c r="F244" s="217">
        <v>54.646092317087799</v>
      </c>
      <c r="G244" s="217">
        <v>21.377463097129699</v>
      </c>
      <c r="H244" s="217">
        <v>515.62824939999996</v>
      </c>
      <c r="I244" s="217">
        <v>21.9574343649744</v>
      </c>
      <c r="J244" s="217">
        <v>45.353907682912201</v>
      </c>
      <c r="K244" s="217">
        <v>25.757313572145101</v>
      </c>
    </row>
    <row r="245" spans="1:11" x14ac:dyDescent="0.25">
      <c r="A245" s="217" t="s">
        <v>189</v>
      </c>
      <c r="B245" s="217" t="s">
        <v>190</v>
      </c>
      <c r="C245" s="217" t="s">
        <v>21</v>
      </c>
      <c r="D245" s="217">
        <v>47.238464899999997</v>
      </c>
      <c r="E245" s="217">
        <v>100</v>
      </c>
      <c r="F245" s="217">
        <v>9.7507041157242096</v>
      </c>
      <c r="G245" s="217">
        <v>94.733121274641903</v>
      </c>
      <c r="H245" s="217">
        <v>437.22362459999999</v>
      </c>
      <c r="I245" s="217">
        <v>24.866381695481401</v>
      </c>
      <c r="J245" s="217">
        <v>90.249295884275796</v>
      </c>
      <c r="K245" s="217">
        <v>10.2351450663117</v>
      </c>
    </row>
    <row r="246" spans="1:11" x14ac:dyDescent="0.25">
      <c r="A246" s="217" t="s">
        <v>189</v>
      </c>
      <c r="B246" s="217" t="s">
        <v>190</v>
      </c>
      <c r="C246" s="217" t="s">
        <v>22</v>
      </c>
      <c r="D246" s="217">
        <v>110.542255</v>
      </c>
      <c r="E246" s="217">
        <v>49.711057415704602</v>
      </c>
      <c r="F246" s="217">
        <v>2.6640811703593101</v>
      </c>
      <c r="G246" s="217">
        <v>51.037955611864</v>
      </c>
      <c r="H246" s="217">
        <v>4038.8153633000002</v>
      </c>
      <c r="I246" s="217">
        <v>8.9294943107513998</v>
      </c>
      <c r="J246" s="217">
        <v>97.335918829640704</v>
      </c>
      <c r="K246" s="217">
        <v>1.39690730979976</v>
      </c>
    </row>
    <row r="247" spans="1:11" x14ac:dyDescent="0.25">
      <c r="A247" s="217" t="s">
        <v>191</v>
      </c>
      <c r="B247" s="217" t="s">
        <v>192</v>
      </c>
      <c r="C247" s="217" t="s">
        <v>21</v>
      </c>
      <c r="D247" s="217"/>
      <c r="E247" s="217"/>
      <c r="F247" s="217"/>
      <c r="G247" s="217"/>
      <c r="H247" s="217">
        <v>504.77815829999997</v>
      </c>
      <c r="I247" s="217">
        <v>25.391819824240901</v>
      </c>
      <c r="J247" s="217">
        <v>100</v>
      </c>
      <c r="K247" s="217">
        <v>0</v>
      </c>
    </row>
    <row r="248" spans="1:11" x14ac:dyDescent="0.25">
      <c r="A248" s="217" t="s">
        <v>191</v>
      </c>
      <c r="B248" s="217" t="s">
        <v>192</v>
      </c>
      <c r="C248" s="217" t="s">
        <v>22</v>
      </c>
      <c r="D248" s="217">
        <v>336.95623210000002</v>
      </c>
      <c r="E248" s="217">
        <v>50.208132744716799</v>
      </c>
      <c r="F248" s="217">
        <v>12.9087366623228</v>
      </c>
      <c r="G248" s="217">
        <v>50.529729712645199</v>
      </c>
      <c r="H248" s="217">
        <v>2273.3397319000001</v>
      </c>
      <c r="I248" s="217">
        <v>16.624708970847301</v>
      </c>
      <c r="J248" s="217">
        <v>87.091263337677205</v>
      </c>
      <c r="K248" s="217">
        <v>7.4895569254729004</v>
      </c>
    </row>
    <row r="249" spans="1:11" x14ac:dyDescent="0.25">
      <c r="A249" s="217" t="s">
        <v>193</v>
      </c>
      <c r="B249" s="217" t="s">
        <v>194</v>
      </c>
      <c r="C249" s="217" t="s">
        <v>21</v>
      </c>
      <c r="D249" s="217"/>
      <c r="E249" s="217"/>
      <c r="F249" s="217"/>
      <c r="G249" s="217"/>
      <c r="H249" s="217">
        <v>366.51880970000002</v>
      </c>
      <c r="I249" s="217">
        <v>31.146481588682398</v>
      </c>
      <c r="J249" s="217">
        <v>100</v>
      </c>
      <c r="K249" s="217">
        <v>3.4579540995818798E-15</v>
      </c>
    </row>
    <row r="250" spans="1:11" x14ac:dyDescent="0.25">
      <c r="A250" s="217" t="s">
        <v>193</v>
      </c>
      <c r="B250" s="217" t="s">
        <v>194</v>
      </c>
      <c r="C250" s="217" t="s">
        <v>22</v>
      </c>
      <c r="D250" s="217">
        <v>143.425544</v>
      </c>
      <c r="E250" s="217">
        <v>49.563218748729199</v>
      </c>
      <c r="F250" s="217">
        <v>3.9799343714610802</v>
      </c>
      <c r="G250" s="217">
        <v>50.956087982519399</v>
      </c>
      <c r="H250" s="217">
        <v>3460.2907642</v>
      </c>
      <c r="I250" s="217">
        <v>9.6580142951625305</v>
      </c>
      <c r="J250" s="217">
        <v>96.020065628538902</v>
      </c>
      <c r="K250" s="217">
        <v>2.1120781856302702</v>
      </c>
    </row>
    <row r="251" spans="1:11" x14ac:dyDescent="0.25">
      <c r="A251" s="217" t="s">
        <v>195</v>
      </c>
      <c r="B251" s="217" t="s">
        <v>196</v>
      </c>
      <c r="C251" s="217" t="s">
        <v>21</v>
      </c>
      <c r="D251" s="217">
        <v>17.251548</v>
      </c>
      <c r="E251" s="217">
        <v>99.999999999999901</v>
      </c>
      <c r="F251" s="217">
        <v>10.786264843640099</v>
      </c>
      <c r="G251" s="217">
        <v>96.888584808053906</v>
      </c>
      <c r="H251" s="217">
        <v>142.68841499999999</v>
      </c>
      <c r="I251" s="217">
        <v>37.645749843716601</v>
      </c>
      <c r="J251" s="217">
        <v>89.213735156359903</v>
      </c>
      <c r="K251" s="217">
        <v>11.7141820621402</v>
      </c>
    </row>
    <row r="252" spans="1:11" x14ac:dyDescent="0.25">
      <c r="A252" s="217" t="s">
        <v>195</v>
      </c>
      <c r="B252" s="217" t="s">
        <v>196</v>
      </c>
      <c r="C252" s="217" t="s">
        <v>22</v>
      </c>
      <c r="D252" s="217">
        <v>136.32292659999999</v>
      </c>
      <c r="E252" s="217">
        <v>31.129410751047601</v>
      </c>
      <c r="F252" s="217">
        <v>7.1638917186328097</v>
      </c>
      <c r="G252" s="217">
        <v>31.403659164248701</v>
      </c>
      <c r="H252" s="217">
        <v>1766.5942580000001</v>
      </c>
      <c r="I252" s="217">
        <v>9.6210530803075898</v>
      </c>
      <c r="J252" s="217">
        <v>92.836108281367203</v>
      </c>
      <c r="K252" s="217">
        <v>2.4233287886183601</v>
      </c>
    </row>
    <row r="253" spans="1:11" x14ac:dyDescent="0.25">
      <c r="A253" s="217" t="s">
        <v>197</v>
      </c>
      <c r="B253" s="217" t="s">
        <v>198</v>
      </c>
      <c r="C253" s="217" t="s">
        <v>22</v>
      </c>
      <c r="D253" s="217">
        <v>55.082434999999997</v>
      </c>
      <c r="E253" s="217">
        <v>63.638512507807803</v>
      </c>
      <c r="F253" s="217">
        <v>39.5969378709556</v>
      </c>
      <c r="G253" s="217">
        <v>62.581804984145599</v>
      </c>
      <c r="H253" s="217">
        <v>84.025379799999996</v>
      </c>
      <c r="I253" s="217">
        <v>41.043290385054</v>
      </c>
      <c r="J253" s="217">
        <v>60.4030621290444</v>
      </c>
      <c r="K253" s="217">
        <v>41.025202307051998</v>
      </c>
    </row>
    <row r="254" spans="1:11" x14ac:dyDescent="0.25">
      <c r="A254" s="217" t="s">
        <v>199</v>
      </c>
      <c r="B254" s="217" t="s">
        <v>200</v>
      </c>
      <c r="C254" s="217" t="s">
        <v>21</v>
      </c>
      <c r="D254" s="217"/>
      <c r="E254" s="217"/>
      <c r="F254" s="217"/>
      <c r="G254" s="217"/>
      <c r="H254" s="217">
        <v>110.66412339999999</v>
      </c>
      <c r="I254" s="217">
        <v>61.366188008348701</v>
      </c>
      <c r="J254" s="217">
        <v>100</v>
      </c>
      <c r="K254" s="217">
        <v>0</v>
      </c>
    </row>
    <row r="255" spans="1:11" x14ac:dyDescent="0.25">
      <c r="A255" s="217" t="s">
        <v>199</v>
      </c>
      <c r="B255" s="217" t="s">
        <v>200</v>
      </c>
      <c r="C255" s="217" t="s">
        <v>22</v>
      </c>
      <c r="D255" s="217">
        <v>361.42563890000002</v>
      </c>
      <c r="E255" s="217">
        <v>23.3582574683406</v>
      </c>
      <c r="F255" s="217">
        <v>30.102223935113599</v>
      </c>
      <c r="G255" s="217">
        <v>25.1012411292058</v>
      </c>
      <c r="H255" s="217">
        <v>839.2352813</v>
      </c>
      <c r="I255" s="217">
        <v>19.586126438852698</v>
      </c>
      <c r="J255" s="217">
        <v>69.897776064886401</v>
      </c>
      <c r="K255" s="217">
        <v>10.810117632629799</v>
      </c>
    </row>
    <row r="256" spans="1:11" x14ac:dyDescent="0.25">
      <c r="A256" s="217" t="s">
        <v>201</v>
      </c>
      <c r="B256" s="217" t="s">
        <v>202</v>
      </c>
      <c r="C256" s="217" t="s">
        <v>21</v>
      </c>
      <c r="D256" s="217">
        <v>61.630040299999997</v>
      </c>
      <c r="E256" s="217">
        <v>100</v>
      </c>
      <c r="F256" s="217">
        <v>6.1473080284958401</v>
      </c>
      <c r="G256" s="217">
        <v>100.096131278039</v>
      </c>
      <c r="H256" s="217">
        <v>940.92327269999998</v>
      </c>
      <c r="I256" s="217">
        <v>31.997708191315699</v>
      </c>
      <c r="J256" s="217">
        <v>93.8526919715042</v>
      </c>
      <c r="K256" s="217">
        <v>6.55625042288277</v>
      </c>
    </row>
    <row r="257" spans="1:11" x14ac:dyDescent="0.25">
      <c r="A257" s="217" t="s">
        <v>201</v>
      </c>
      <c r="B257" s="217" t="s">
        <v>202</v>
      </c>
      <c r="C257" s="217" t="s">
        <v>22</v>
      </c>
      <c r="D257" s="217">
        <v>622.96873389999996</v>
      </c>
      <c r="E257" s="217">
        <v>32.582057384709003</v>
      </c>
      <c r="F257" s="217">
        <v>9.1796366886345808</v>
      </c>
      <c r="G257" s="217">
        <v>32.474001275691101</v>
      </c>
      <c r="H257" s="217">
        <v>6163.4516335999997</v>
      </c>
      <c r="I257" s="217">
        <v>9.9642284618703592</v>
      </c>
      <c r="J257" s="217">
        <v>90.820363311365398</v>
      </c>
      <c r="K257" s="217">
        <v>3.2822984038844498</v>
      </c>
    </row>
    <row r="258" spans="1:11" x14ac:dyDescent="0.25">
      <c r="A258" s="217" t="s">
        <v>203</v>
      </c>
      <c r="B258" s="217" t="s">
        <v>204</v>
      </c>
      <c r="C258" s="217" t="s">
        <v>21</v>
      </c>
      <c r="D258" s="217">
        <v>61.135784899999997</v>
      </c>
      <c r="E258" s="217">
        <v>100</v>
      </c>
      <c r="F258" s="217">
        <v>6.9116269494781202</v>
      </c>
      <c r="G258" s="217">
        <v>99.4168890616059</v>
      </c>
      <c r="H258" s="217">
        <v>823.39958349999995</v>
      </c>
      <c r="I258" s="217">
        <v>28.887173044940599</v>
      </c>
      <c r="J258" s="217">
        <v>93.088373050521895</v>
      </c>
      <c r="K258" s="217">
        <v>7.3815067032973598</v>
      </c>
    </row>
    <row r="259" spans="1:11" x14ac:dyDescent="0.25">
      <c r="A259" s="217" t="s">
        <v>203</v>
      </c>
      <c r="B259" s="217" t="s">
        <v>204</v>
      </c>
      <c r="C259" s="217" t="s">
        <v>22</v>
      </c>
      <c r="D259" s="217">
        <v>588.92804260000003</v>
      </c>
      <c r="E259" s="217">
        <v>36.8085929593204</v>
      </c>
      <c r="F259" s="217">
        <v>10.928166089596299</v>
      </c>
      <c r="G259" s="217">
        <v>38.289912734785098</v>
      </c>
      <c r="H259" s="217">
        <v>4800.1558875999999</v>
      </c>
      <c r="I259" s="217">
        <v>13.2893014861124</v>
      </c>
      <c r="J259" s="217">
        <v>89.071833910403697</v>
      </c>
      <c r="K259" s="217">
        <v>4.6977647989462401</v>
      </c>
    </row>
    <row r="260" spans="1:11" x14ac:dyDescent="0.25">
      <c r="A260" s="217" t="s">
        <v>205</v>
      </c>
      <c r="B260" s="217" t="s">
        <v>206</v>
      </c>
      <c r="C260" s="217" t="s">
        <v>21</v>
      </c>
      <c r="D260" s="217">
        <v>24.146129299999998</v>
      </c>
      <c r="E260" s="217">
        <v>99.999999999999901</v>
      </c>
      <c r="F260" s="217">
        <v>2.23231649536649</v>
      </c>
      <c r="G260" s="217">
        <v>100.630672531386</v>
      </c>
      <c r="H260" s="217">
        <v>1057.5163209</v>
      </c>
      <c r="I260" s="217">
        <v>16.636911532789</v>
      </c>
      <c r="J260" s="217">
        <v>97.767683504633496</v>
      </c>
      <c r="K260" s="217">
        <v>2.29768674248061</v>
      </c>
    </row>
    <row r="261" spans="1:11" x14ac:dyDescent="0.25">
      <c r="A261" s="217" t="s">
        <v>205</v>
      </c>
      <c r="B261" s="217" t="s">
        <v>206</v>
      </c>
      <c r="C261" s="217" t="s">
        <v>22</v>
      </c>
      <c r="D261" s="217">
        <v>257.83180349999998</v>
      </c>
      <c r="E261" s="217">
        <v>31.700576195832799</v>
      </c>
      <c r="F261" s="217">
        <v>3.0031938006048602</v>
      </c>
      <c r="G261" s="217">
        <v>30.030693289240801</v>
      </c>
      <c r="H261" s="217">
        <v>8327.4217838000004</v>
      </c>
      <c r="I261" s="217">
        <v>7.37549677654967</v>
      </c>
      <c r="J261" s="217">
        <v>96.996806199395195</v>
      </c>
      <c r="K261" s="217">
        <v>0.92980372702907099</v>
      </c>
    </row>
    <row r="262" spans="1:11" x14ac:dyDescent="0.25">
      <c r="A262" s="217" t="s">
        <v>207</v>
      </c>
      <c r="B262" s="217" t="s">
        <v>208</v>
      </c>
      <c r="C262" s="217" t="s">
        <v>21</v>
      </c>
      <c r="D262" s="217">
        <v>77.249077499999999</v>
      </c>
      <c r="E262" s="217">
        <v>100</v>
      </c>
      <c r="F262" s="217">
        <v>13.699119197191401</v>
      </c>
      <c r="G262" s="217">
        <v>98.360826209106804</v>
      </c>
      <c r="H262" s="217">
        <v>486.64905629999998</v>
      </c>
      <c r="I262" s="217">
        <v>47.7059296245653</v>
      </c>
      <c r="J262" s="217">
        <v>86.300880802808607</v>
      </c>
      <c r="K262" s="217">
        <v>15.6134754366138</v>
      </c>
    </row>
    <row r="263" spans="1:11" x14ac:dyDescent="0.25">
      <c r="A263" s="217" t="s">
        <v>207</v>
      </c>
      <c r="B263" s="217" t="s">
        <v>208</v>
      </c>
      <c r="C263" s="217" t="s">
        <v>22</v>
      </c>
      <c r="D263" s="217"/>
      <c r="E263" s="217"/>
      <c r="F263" s="217"/>
      <c r="G263" s="217"/>
      <c r="H263" s="217">
        <v>5722.4546130999997</v>
      </c>
      <c r="I263" s="217">
        <v>12.344364627900999</v>
      </c>
      <c r="J263" s="217">
        <v>100</v>
      </c>
      <c r="K263" s="217">
        <v>0</v>
      </c>
    </row>
    <row r="264" spans="1:11" x14ac:dyDescent="0.25">
      <c r="A264" s="217" t="s">
        <v>211</v>
      </c>
      <c r="B264" s="217" t="s">
        <v>212</v>
      </c>
      <c r="C264" s="217" t="s">
        <v>22</v>
      </c>
      <c r="D264" s="217">
        <v>170.05419989999999</v>
      </c>
      <c r="E264" s="217">
        <v>63.417082176662703</v>
      </c>
      <c r="F264" s="217">
        <v>43.325328234178798</v>
      </c>
      <c r="G264" s="217">
        <v>58.7103137302934</v>
      </c>
      <c r="H264" s="217">
        <v>222.45107780000001</v>
      </c>
      <c r="I264" s="217">
        <v>41.346524872342101</v>
      </c>
      <c r="J264" s="217">
        <v>56.674671765821202</v>
      </c>
      <c r="K264" s="217">
        <v>44.881488217644502</v>
      </c>
    </row>
    <row r="265" spans="1:11" x14ac:dyDescent="0.25">
      <c r="A265" s="217" t="s">
        <v>213</v>
      </c>
      <c r="B265" s="217" t="s">
        <v>214</v>
      </c>
      <c r="C265" s="217" t="s">
        <v>21</v>
      </c>
      <c r="D265" s="217">
        <v>46.708865199999998</v>
      </c>
      <c r="E265" s="217">
        <v>100</v>
      </c>
      <c r="F265" s="217">
        <v>8.83134675044308</v>
      </c>
      <c r="G265" s="217">
        <v>101.566475741342</v>
      </c>
      <c r="H265" s="217">
        <v>482.18968810000001</v>
      </c>
      <c r="I265" s="217">
        <v>42.262077698786896</v>
      </c>
      <c r="J265" s="217">
        <v>91.168653249556897</v>
      </c>
      <c r="K265" s="217">
        <v>9.8385654884796399</v>
      </c>
    </row>
    <row r="266" spans="1:11" x14ac:dyDescent="0.25">
      <c r="A266" s="217" t="s">
        <v>213</v>
      </c>
      <c r="B266" s="217" t="s">
        <v>214</v>
      </c>
      <c r="C266" s="217" t="s">
        <v>22</v>
      </c>
      <c r="D266" s="217">
        <v>192.59640390000001</v>
      </c>
      <c r="E266" s="217">
        <v>49.434315460333899</v>
      </c>
      <c r="F266" s="217">
        <v>4.1819068172806899</v>
      </c>
      <c r="G266" s="217">
        <v>50.797525226175203</v>
      </c>
      <c r="H266" s="217">
        <v>4412.8721613999996</v>
      </c>
      <c r="I266" s="217">
        <v>14.472140697655</v>
      </c>
      <c r="J266" s="217">
        <v>95.818093182719295</v>
      </c>
      <c r="K266" s="217">
        <v>2.2170188321243001</v>
      </c>
    </row>
    <row r="267" spans="1:11" x14ac:dyDescent="0.25">
      <c r="A267" s="217" t="s">
        <v>215</v>
      </c>
      <c r="B267" s="217" t="s">
        <v>216</v>
      </c>
      <c r="C267" s="217" t="s">
        <v>21</v>
      </c>
      <c r="D267" s="217"/>
      <c r="E267" s="217"/>
      <c r="F267" s="217"/>
      <c r="G267" s="217"/>
      <c r="H267" s="217">
        <v>123.2031966</v>
      </c>
      <c r="I267" s="217">
        <v>68.416524888205501</v>
      </c>
      <c r="J267" s="217">
        <v>100</v>
      </c>
      <c r="K267" s="217">
        <v>0</v>
      </c>
    </row>
    <row r="268" spans="1:11" x14ac:dyDescent="0.25">
      <c r="A268" s="217" t="s">
        <v>215</v>
      </c>
      <c r="B268" s="217" t="s">
        <v>216</v>
      </c>
      <c r="C268" s="217" t="s">
        <v>22</v>
      </c>
      <c r="D268" s="217">
        <v>61.949854100000003</v>
      </c>
      <c r="E268" s="217">
        <v>100</v>
      </c>
      <c r="F268" s="217">
        <v>6.19682863622831</v>
      </c>
      <c r="G268" s="217">
        <v>94.648078849588401</v>
      </c>
      <c r="H268" s="217">
        <v>937.75269920000005</v>
      </c>
      <c r="I268" s="217">
        <v>16.029541434515899</v>
      </c>
      <c r="J268" s="217">
        <v>93.803171363771696</v>
      </c>
      <c r="K268" s="217">
        <v>6.2526449463482301</v>
      </c>
    </row>
    <row r="269" spans="1:11" x14ac:dyDescent="0.25">
      <c r="A269" s="217" t="s">
        <v>217</v>
      </c>
      <c r="B269" s="217" t="s">
        <v>218</v>
      </c>
      <c r="C269" s="217" t="s">
        <v>21</v>
      </c>
      <c r="D269" s="217">
        <v>23.9898703</v>
      </c>
      <c r="E269" s="217">
        <v>69.912229946273499</v>
      </c>
      <c r="F269" s="217">
        <v>20.827818294311001</v>
      </c>
      <c r="G269" s="217">
        <v>65.744296905127499</v>
      </c>
      <c r="H269" s="217">
        <v>91.191998299999995</v>
      </c>
      <c r="I269" s="217">
        <v>39.412141909439903</v>
      </c>
      <c r="J269" s="217">
        <v>79.172181705688999</v>
      </c>
      <c r="K269" s="217">
        <v>17.2953459198262</v>
      </c>
    </row>
    <row r="270" spans="1:11" x14ac:dyDescent="0.25">
      <c r="A270" s="217" t="s">
        <v>217</v>
      </c>
      <c r="B270" s="217" t="s">
        <v>218</v>
      </c>
      <c r="C270" s="217" t="s">
        <v>22</v>
      </c>
      <c r="D270" s="217">
        <v>172.4690343</v>
      </c>
      <c r="E270" s="217">
        <v>27.143921371582302</v>
      </c>
      <c r="F270" s="217">
        <v>12.8634615070913</v>
      </c>
      <c r="G270" s="217">
        <v>25.523946347464399</v>
      </c>
      <c r="H270" s="217">
        <v>1168.2978674000001</v>
      </c>
      <c r="I270" s="217">
        <v>10.180702251574401</v>
      </c>
      <c r="J270" s="217">
        <v>87.136538492908699</v>
      </c>
      <c r="K270" s="217">
        <v>3.7679520787527201</v>
      </c>
    </row>
    <row r="271" spans="1:11" x14ac:dyDescent="0.25">
      <c r="A271" s="217" t="s">
        <v>219</v>
      </c>
      <c r="B271" s="217" t="s">
        <v>220</v>
      </c>
      <c r="C271" s="217" t="s">
        <v>21</v>
      </c>
      <c r="D271" s="217"/>
      <c r="E271" s="217"/>
      <c r="F271" s="217"/>
      <c r="G271" s="217"/>
      <c r="H271" s="217">
        <v>48.866726499999999</v>
      </c>
      <c r="I271" s="217">
        <v>69.289428167861701</v>
      </c>
      <c r="J271" s="217">
        <v>100</v>
      </c>
      <c r="K271" s="217">
        <v>7.6926718515070999E-15</v>
      </c>
    </row>
    <row r="272" spans="1:11" x14ac:dyDescent="0.25">
      <c r="A272" s="217" t="s">
        <v>219</v>
      </c>
      <c r="B272" s="217" t="s">
        <v>220</v>
      </c>
      <c r="C272" s="217" t="s">
        <v>22</v>
      </c>
      <c r="D272" s="217"/>
      <c r="E272" s="217"/>
      <c r="F272" s="217"/>
      <c r="G272" s="217"/>
      <c r="H272" s="217">
        <v>822.57407260000002</v>
      </c>
      <c r="I272" s="217">
        <v>21.274996665829999</v>
      </c>
      <c r="J272" s="217">
        <v>100</v>
      </c>
      <c r="K272" s="217">
        <v>0</v>
      </c>
    </row>
    <row r="273" spans="1:11" x14ac:dyDescent="0.25">
      <c r="A273" s="217" t="s">
        <v>223</v>
      </c>
      <c r="B273" s="217" t="s">
        <v>224</v>
      </c>
      <c r="C273" s="217" t="s">
        <v>21</v>
      </c>
      <c r="D273" s="217">
        <v>53.368069800000001</v>
      </c>
      <c r="E273" s="217">
        <v>100</v>
      </c>
      <c r="F273" s="217">
        <v>39.198458212250301</v>
      </c>
      <c r="G273" s="217">
        <v>91.202312681624605</v>
      </c>
      <c r="H273" s="217">
        <v>82.7803203</v>
      </c>
      <c r="I273" s="217">
        <v>100</v>
      </c>
      <c r="J273" s="217">
        <v>60.801541787749699</v>
      </c>
      <c r="K273" s="217">
        <v>58.797687318375402</v>
      </c>
    </row>
    <row r="274" spans="1:11" x14ac:dyDescent="0.25">
      <c r="A274" s="217" t="s">
        <v>223</v>
      </c>
      <c r="B274" s="217" t="s">
        <v>224</v>
      </c>
      <c r="C274" s="217" t="s">
        <v>22</v>
      </c>
      <c r="D274" s="217"/>
      <c r="E274" s="217"/>
      <c r="F274" s="217"/>
      <c r="G274" s="217"/>
      <c r="H274" s="217">
        <v>812.39795579999998</v>
      </c>
      <c r="I274" s="217">
        <v>18.466867449835998</v>
      </c>
      <c r="J274" s="217">
        <v>100</v>
      </c>
      <c r="K274" s="217">
        <v>0</v>
      </c>
    </row>
    <row r="275" spans="1:11" x14ac:dyDescent="0.25">
      <c r="A275" s="217" t="s">
        <v>225</v>
      </c>
      <c r="B275" s="217" t="s">
        <v>226</v>
      </c>
      <c r="C275" s="217" t="s">
        <v>21</v>
      </c>
      <c r="D275" s="217"/>
      <c r="E275" s="217"/>
      <c r="F275" s="217"/>
      <c r="G275" s="217"/>
      <c r="H275" s="217">
        <v>94.604202700000002</v>
      </c>
      <c r="I275" s="217">
        <v>43.045710329212497</v>
      </c>
      <c r="J275" s="217">
        <v>100</v>
      </c>
      <c r="K275" s="217">
        <v>4.7790338718836602E-15</v>
      </c>
    </row>
    <row r="276" spans="1:11" x14ac:dyDescent="0.25">
      <c r="A276" s="217" t="s">
        <v>225</v>
      </c>
      <c r="B276" s="217" t="s">
        <v>226</v>
      </c>
      <c r="C276" s="217" t="s">
        <v>22</v>
      </c>
      <c r="D276" s="217">
        <v>94.304425199999997</v>
      </c>
      <c r="E276" s="217">
        <v>57.525491519074102</v>
      </c>
      <c r="F276" s="217">
        <v>8.8963603430027405</v>
      </c>
      <c r="G276" s="217">
        <v>54.844209530212801</v>
      </c>
      <c r="H276" s="217">
        <v>965.72935900000004</v>
      </c>
      <c r="I276" s="217">
        <v>11.644761942822999</v>
      </c>
      <c r="J276" s="217">
        <v>91.103639656997302</v>
      </c>
      <c r="K276" s="217">
        <v>5.3555911986052402</v>
      </c>
    </row>
    <row r="277" spans="1:11" x14ac:dyDescent="0.25">
      <c r="A277" s="217" t="s">
        <v>229</v>
      </c>
      <c r="B277" s="217" t="s">
        <v>230</v>
      </c>
      <c r="C277" s="217" t="s">
        <v>21</v>
      </c>
      <c r="D277" s="217"/>
      <c r="E277" s="217"/>
      <c r="F277" s="217"/>
      <c r="G277" s="217"/>
      <c r="H277" s="217">
        <v>502.15299490000001</v>
      </c>
      <c r="I277" s="217">
        <v>31.748094108024901</v>
      </c>
      <c r="J277" s="217">
        <v>100</v>
      </c>
      <c r="K277" s="217">
        <v>0</v>
      </c>
    </row>
    <row r="278" spans="1:11" x14ac:dyDescent="0.25">
      <c r="A278" s="217" t="s">
        <v>229</v>
      </c>
      <c r="B278" s="217" t="s">
        <v>230</v>
      </c>
      <c r="C278" s="217" t="s">
        <v>22</v>
      </c>
      <c r="D278" s="217">
        <v>148.54260479999999</v>
      </c>
      <c r="E278" s="217">
        <v>56.889703227673699</v>
      </c>
      <c r="F278" s="217">
        <v>2.6671896349543598</v>
      </c>
      <c r="G278" s="217">
        <v>54.858276669026502</v>
      </c>
      <c r="H278" s="217">
        <v>5420.7128712000003</v>
      </c>
      <c r="I278" s="217">
        <v>9.7150963085012592</v>
      </c>
      <c r="J278" s="217">
        <v>97.332810365045603</v>
      </c>
      <c r="K278" s="217">
        <v>1.50326931251984</v>
      </c>
    </row>
    <row r="279" spans="1:11" x14ac:dyDescent="0.25">
      <c r="A279" s="217" t="s">
        <v>233</v>
      </c>
      <c r="B279" s="217" t="s">
        <v>234</v>
      </c>
      <c r="C279" s="217" t="s">
        <v>21</v>
      </c>
      <c r="D279" s="217"/>
      <c r="E279" s="217"/>
      <c r="F279" s="217"/>
      <c r="G279" s="217"/>
      <c r="H279" s="217">
        <v>779.94522979999999</v>
      </c>
      <c r="I279" s="217">
        <v>35.4944984271376</v>
      </c>
      <c r="J279" s="217">
        <v>100</v>
      </c>
      <c r="K279" s="217">
        <v>0</v>
      </c>
    </row>
    <row r="280" spans="1:11" x14ac:dyDescent="0.25">
      <c r="A280" s="217" t="s">
        <v>233</v>
      </c>
      <c r="B280" s="217" t="s">
        <v>234</v>
      </c>
      <c r="C280" s="217" t="s">
        <v>22</v>
      </c>
      <c r="D280" s="217">
        <v>668.65075320000005</v>
      </c>
      <c r="E280" s="217">
        <v>30.1285224812023</v>
      </c>
      <c r="F280" s="217">
        <v>10.1407234910982</v>
      </c>
      <c r="G280" s="217">
        <v>30.210114315062299</v>
      </c>
      <c r="H280" s="217">
        <v>5925.0676712000004</v>
      </c>
      <c r="I280" s="217">
        <v>13.810383212209199</v>
      </c>
      <c r="J280" s="217">
        <v>89.8592765089018</v>
      </c>
      <c r="K280" s="217">
        <v>3.4092464106715301</v>
      </c>
    </row>
    <row r="281" spans="1:11" x14ac:dyDescent="0.25">
      <c r="A281" s="217" t="s">
        <v>235</v>
      </c>
      <c r="B281" s="217" t="s">
        <v>236</v>
      </c>
      <c r="C281" s="217" t="s">
        <v>21</v>
      </c>
      <c r="D281" s="217"/>
      <c r="E281" s="217"/>
      <c r="F281" s="217"/>
      <c r="G281" s="217"/>
      <c r="H281" s="217">
        <v>347.7166173</v>
      </c>
      <c r="I281" s="217">
        <v>47.115127280712898</v>
      </c>
      <c r="J281" s="217">
        <v>100</v>
      </c>
      <c r="K281" s="217">
        <v>0</v>
      </c>
    </row>
    <row r="282" spans="1:11" x14ac:dyDescent="0.25">
      <c r="A282" s="217" t="s">
        <v>235</v>
      </c>
      <c r="B282" s="217" t="s">
        <v>236</v>
      </c>
      <c r="C282" s="217" t="s">
        <v>22</v>
      </c>
      <c r="D282" s="217">
        <v>237.2197534</v>
      </c>
      <c r="E282" s="217">
        <v>56.496393140681299</v>
      </c>
      <c r="F282" s="217">
        <v>4.7289201161420298</v>
      </c>
      <c r="G282" s="217">
        <v>59.207507611213501</v>
      </c>
      <c r="H282" s="217">
        <v>4779.1422822000004</v>
      </c>
      <c r="I282" s="217">
        <v>13.208338200090701</v>
      </c>
      <c r="J282" s="217">
        <v>95.271079883857993</v>
      </c>
      <c r="K282" s="217">
        <v>2.9388516862685301</v>
      </c>
    </row>
    <row r="283" spans="1:11" x14ac:dyDescent="0.25">
      <c r="A283" s="217" t="s">
        <v>237</v>
      </c>
      <c r="B283" s="217" t="s">
        <v>238</v>
      </c>
      <c r="C283" s="217" t="s">
        <v>21</v>
      </c>
      <c r="D283" s="217"/>
      <c r="E283" s="217"/>
      <c r="F283" s="217"/>
      <c r="G283" s="217"/>
      <c r="H283" s="217">
        <v>116.5885375</v>
      </c>
      <c r="I283" s="217">
        <v>68.642834301861498</v>
      </c>
      <c r="J283" s="217">
        <v>100</v>
      </c>
      <c r="K283" s="217">
        <v>0</v>
      </c>
    </row>
    <row r="284" spans="1:11" x14ac:dyDescent="0.25">
      <c r="A284" s="217" t="s">
        <v>237</v>
      </c>
      <c r="B284" s="217" t="s">
        <v>238</v>
      </c>
      <c r="C284" s="217" t="s">
        <v>22</v>
      </c>
      <c r="D284" s="217">
        <v>181.82746119999999</v>
      </c>
      <c r="E284" s="217">
        <v>54.451751066552802</v>
      </c>
      <c r="F284" s="217">
        <v>12.3968038875781</v>
      </c>
      <c r="G284" s="217">
        <v>55.884770789194803</v>
      </c>
      <c r="H284" s="217">
        <v>1284.9010831000001</v>
      </c>
      <c r="I284" s="217">
        <v>19.512289679652699</v>
      </c>
      <c r="J284" s="217">
        <v>87.603196112421898</v>
      </c>
      <c r="K284" s="217">
        <v>7.9083021455842104</v>
      </c>
    </row>
    <row r="285" spans="1:11" x14ac:dyDescent="0.25">
      <c r="A285" s="217" t="s">
        <v>239</v>
      </c>
      <c r="B285" s="217" t="s">
        <v>240</v>
      </c>
      <c r="C285" s="217" t="s">
        <v>21</v>
      </c>
      <c r="D285" s="217">
        <v>47.8655288</v>
      </c>
      <c r="E285" s="217">
        <v>100</v>
      </c>
      <c r="F285" s="217">
        <v>7.8330586385922203</v>
      </c>
      <c r="G285" s="217">
        <v>94.677823917029798</v>
      </c>
      <c r="H285" s="217">
        <v>563.20520369999997</v>
      </c>
      <c r="I285" s="217">
        <v>33.210313717838297</v>
      </c>
      <c r="J285" s="217">
        <v>92.166941361407794</v>
      </c>
      <c r="K285" s="217">
        <v>8.0464528339760406</v>
      </c>
    </row>
    <row r="286" spans="1:11" x14ac:dyDescent="0.25">
      <c r="A286" s="217" t="s">
        <v>239</v>
      </c>
      <c r="B286" s="217" t="s">
        <v>240</v>
      </c>
      <c r="C286" s="217" t="s">
        <v>22</v>
      </c>
      <c r="D286" s="217">
        <v>135.9917762</v>
      </c>
      <c r="E286" s="217">
        <v>54.977944246174403</v>
      </c>
      <c r="F286" s="217">
        <v>9.1856894204695596</v>
      </c>
      <c r="G286" s="217">
        <v>59.1607253818215</v>
      </c>
      <c r="H286" s="217">
        <v>1344.4825788000001</v>
      </c>
      <c r="I286" s="217">
        <v>20.981227407619802</v>
      </c>
      <c r="J286" s="217">
        <v>90.8143105795304</v>
      </c>
      <c r="K286" s="217">
        <v>5.9839913531160196</v>
      </c>
    </row>
    <row r="287" spans="1:11" x14ac:dyDescent="0.25">
      <c r="A287" s="217" t="s">
        <v>241</v>
      </c>
      <c r="B287" s="217" t="s">
        <v>242</v>
      </c>
      <c r="C287" s="217" t="s">
        <v>21</v>
      </c>
      <c r="D287" s="217"/>
      <c r="E287" s="217"/>
      <c r="F287" s="217"/>
      <c r="G287" s="217"/>
      <c r="H287" s="217">
        <v>145.49531089999999</v>
      </c>
      <c r="I287" s="217">
        <v>24.061703277279101</v>
      </c>
      <c r="J287" s="217">
        <v>100</v>
      </c>
      <c r="K287" s="217">
        <v>0</v>
      </c>
    </row>
    <row r="288" spans="1:11" x14ac:dyDescent="0.25">
      <c r="A288" s="217" t="s">
        <v>241</v>
      </c>
      <c r="B288" s="217" t="s">
        <v>242</v>
      </c>
      <c r="C288" s="217" t="s">
        <v>22</v>
      </c>
      <c r="D288" s="217">
        <v>34.530191100000003</v>
      </c>
      <c r="E288" s="217">
        <v>45.266333399060898</v>
      </c>
      <c r="F288" s="217">
        <v>3.53769711433499</v>
      </c>
      <c r="G288" s="217">
        <v>44.410682349180398</v>
      </c>
      <c r="H288" s="217">
        <v>941.53389760000005</v>
      </c>
      <c r="I288" s="217">
        <v>7.8935421610004601</v>
      </c>
      <c r="J288" s="217">
        <v>96.462302885664997</v>
      </c>
      <c r="K288" s="217">
        <v>1.6287351441170199</v>
      </c>
    </row>
    <row r="289" spans="1:11" x14ac:dyDescent="0.25">
      <c r="A289" s="217" t="s">
        <v>243</v>
      </c>
      <c r="B289" s="217" t="s">
        <v>244</v>
      </c>
      <c r="C289" s="217" t="s">
        <v>21</v>
      </c>
      <c r="D289" s="217"/>
      <c r="E289" s="217"/>
      <c r="F289" s="217"/>
      <c r="G289" s="217"/>
      <c r="H289" s="217">
        <v>41.694102100000002</v>
      </c>
      <c r="I289" s="217">
        <v>42.565388946559899</v>
      </c>
      <c r="J289" s="217">
        <v>100</v>
      </c>
      <c r="K289" s="217">
        <v>0</v>
      </c>
    </row>
    <row r="290" spans="1:11" x14ac:dyDescent="0.25">
      <c r="A290" s="217" t="s">
        <v>243</v>
      </c>
      <c r="B290" s="217" t="s">
        <v>244</v>
      </c>
      <c r="C290" s="217" t="s">
        <v>22</v>
      </c>
      <c r="D290" s="217">
        <v>15.212766500000001</v>
      </c>
      <c r="E290" s="217">
        <v>69.535131146965398</v>
      </c>
      <c r="F290" s="217">
        <v>6.7115840163136999</v>
      </c>
      <c r="G290" s="217">
        <v>70.890608311044801</v>
      </c>
      <c r="H290" s="217">
        <v>211.45155690000001</v>
      </c>
      <c r="I290" s="217">
        <v>13.047436068331001</v>
      </c>
      <c r="J290" s="217">
        <v>93.288415983686306</v>
      </c>
      <c r="K290" s="217">
        <v>5.1001860051988297</v>
      </c>
    </row>
    <row r="291" spans="1:11" x14ac:dyDescent="0.25">
      <c r="A291" s="217" t="s">
        <v>245</v>
      </c>
      <c r="B291" s="217" t="s">
        <v>246</v>
      </c>
      <c r="C291" s="217" t="s">
        <v>21</v>
      </c>
      <c r="D291" s="217">
        <v>18.756706000000001</v>
      </c>
      <c r="E291" s="217">
        <v>56.564461852885898</v>
      </c>
      <c r="F291" s="217">
        <v>11.9798400548956</v>
      </c>
      <c r="G291" s="217">
        <v>51.462030790782698</v>
      </c>
      <c r="H291" s="217">
        <v>137.81221239999999</v>
      </c>
      <c r="I291" s="217">
        <v>28.477796872349799</v>
      </c>
      <c r="J291" s="217">
        <v>88.020159945104396</v>
      </c>
      <c r="K291" s="217">
        <v>7.0041556179651003</v>
      </c>
    </row>
    <row r="292" spans="1:11" x14ac:dyDescent="0.25">
      <c r="A292" s="217" t="s">
        <v>245</v>
      </c>
      <c r="B292" s="217" t="s">
        <v>246</v>
      </c>
      <c r="C292" s="217" t="s">
        <v>22</v>
      </c>
      <c r="D292" s="217">
        <v>64.895231899999999</v>
      </c>
      <c r="E292" s="217">
        <v>35.524453215539602</v>
      </c>
      <c r="F292" s="217">
        <v>6.9428661455382397</v>
      </c>
      <c r="G292" s="217">
        <v>35.266128564633597</v>
      </c>
      <c r="H292" s="217">
        <v>869.8085423</v>
      </c>
      <c r="I292" s="217">
        <v>11.137246420525999</v>
      </c>
      <c r="J292" s="217">
        <v>93.057133854461796</v>
      </c>
      <c r="K292" s="217">
        <v>2.63115786994394</v>
      </c>
    </row>
    <row r="293" spans="1:11" x14ac:dyDescent="0.25">
      <c r="A293" s="217" t="s">
        <v>247</v>
      </c>
      <c r="B293" s="217" t="s">
        <v>248</v>
      </c>
      <c r="C293" s="217" t="s">
        <v>21</v>
      </c>
      <c r="D293" s="217"/>
      <c r="E293" s="217"/>
      <c r="F293" s="217"/>
      <c r="G293" s="217"/>
      <c r="H293" s="217">
        <v>22.440055900000001</v>
      </c>
      <c r="I293" s="217">
        <v>64.883116017765502</v>
      </c>
      <c r="J293" s="217">
        <v>100</v>
      </c>
      <c r="K293" s="217">
        <v>0</v>
      </c>
    </row>
    <row r="294" spans="1:11" x14ac:dyDescent="0.25">
      <c r="A294" s="217" t="s">
        <v>247</v>
      </c>
      <c r="B294" s="217" t="s">
        <v>248</v>
      </c>
      <c r="C294" s="217" t="s">
        <v>22</v>
      </c>
      <c r="D294" s="217">
        <v>43.791641300000002</v>
      </c>
      <c r="E294" s="217">
        <v>52.908681643324599</v>
      </c>
      <c r="F294" s="217">
        <v>16.525486919269799</v>
      </c>
      <c r="G294" s="217">
        <v>47.845780929911797</v>
      </c>
      <c r="H294" s="217">
        <v>221.20291839999999</v>
      </c>
      <c r="I294" s="217">
        <v>13.0764268403566</v>
      </c>
      <c r="J294" s="217">
        <v>83.474513080730205</v>
      </c>
      <c r="K294" s="217">
        <v>9.4720507819533406</v>
      </c>
    </row>
    <row r="295" spans="1:11" x14ac:dyDescent="0.25">
      <c r="A295" s="217" t="s">
        <v>249</v>
      </c>
      <c r="B295" s="217" t="s">
        <v>250</v>
      </c>
      <c r="C295" s="217" t="s">
        <v>21</v>
      </c>
      <c r="D295" s="217"/>
      <c r="E295" s="217"/>
      <c r="F295" s="217"/>
      <c r="G295" s="217"/>
      <c r="H295" s="217">
        <v>234.5686163</v>
      </c>
      <c r="I295" s="217">
        <v>32.7484827414495</v>
      </c>
      <c r="J295" s="217">
        <v>100</v>
      </c>
      <c r="K295" s="217">
        <v>0</v>
      </c>
    </row>
    <row r="296" spans="1:11" x14ac:dyDescent="0.25">
      <c r="A296" s="217" t="s">
        <v>249</v>
      </c>
      <c r="B296" s="217" t="s">
        <v>250</v>
      </c>
      <c r="C296" s="217" t="s">
        <v>22</v>
      </c>
      <c r="D296" s="217">
        <v>38.219470399999999</v>
      </c>
      <c r="E296" s="217">
        <v>73.286981572002702</v>
      </c>
      <c r="F296" s="217">
        <v>2.4442974952192902</v>
      </c>
      <c r="G296" s="217">
        <v>72.6586322055051</v>
      </c>
      <c r="H296" s="217">
        <v>1525.3983165</v>
      </c>
      <c r="I296" s="217">
        <v>13.9080932392453</v>
      </c>
      <c r="J296" s="217">
        <v>97.555702504780697</v>
      </c>
      <c r="K296" s="217">
        <v>1.82049135156679</v>
      </c>
    </row>
    <row r="297" spans="1:11" x14ac:dyDescent="0.25">
      <c r="A297" s="217" t="s">
        <v>253</v>
      </c>
      <c r="B297" s="217" t="s">
        <v>254</v>
      </c>
      <c r="C297" s="217" t="s">
        <v>22</v>
      </c>
      <c r="D297" s="217">
        <v>44.537823099999997</v>
      </c>
      <c r="E297" s="217">
        <v>56.859702565641904</v>
      </c>
      <c r="F297" s="217">
        <v>11.9440062772441</v>
      </c>
      <c r="G297" s="217">
        <v>53.706964797899701</v>
      </c>
      <c r="H297" s="217">
        <v>328.3506539</v>
      </c>
      <c r="I297" s="217">
        <v>16.406316260074799</v>
      </c>
      <c r="J297" s="217">
        <v>88.0559937227559</v>
      </c>
      <c r="K297" s="217">
        <v>7.2848683838323396</v>
      </c>
    </row>
    <row r="298" spans="1:11" x14ac:dyDescent="0.25">
      <c r="A298" s="217" t="s">
        <v>257</v>
      </c>
      <c r="B298" s="217" t="s">
        <v>258</v>
      </c>
      <c r="C298" s="217" t="s">
        <v>21</v>
      </c>
      <c r="D298" s="217"/>
      <c r="E298" s="217"/>
      <c r="F298" s="217"/>
      <c r="G298" s="217"/>
      <c r="H298" s="217">
        <v>91.855340400000003</v>
      </c>
      <c r="I298" s="217">
        <v>39.065520215606497</v>
      </c>
      <c r="J298" s="217">
        <v>100</v>
      </c>
      <c r="K298" s="217">
        <v>0</v>
      </c>
    </row>
    <row r="299" spans="1:11" x14ac:dyDescent="0.25">
      <c r="A299" s="217" t="s">
        <v>257</v>
      </c>
      <c r="B299" s="217" t="s">
        <v>258</v>
      </c>
      <c r="C299" s="217" t="s">
        <v>22</v>
      </c>
      <c r="D299" s="217">
        <v>118.1638162</v>
      </c>
      <c r="E299" s="217">
        <v>43.377241480449698</v>
      </c>
      <c r="F299" s="217">
        <v>6.5996662259915597</v>
      </c>
      <c r="G299" s="217">
        <v>46.0426792102283</v>
      </c>
      <c r="H299" s="217">
        <v>1672.2875816999999</v>
      </c>
      <c r="I299" s="217">
        <v>13.300481938650201</v>
      </c>
      <c r="J299" s="217">
        <v>93.400333774008402</v>
      </c>
      <c r="K299" s="217">
        <v>3.25337504331775</v>
      </c>
    </row>
    <row r="300" spans="1:11" x14ac:dyDescent="0.25">
      <c r="A300" s="217" t="s">
        <v>309</v>
      </c>
      <c r="B300" s="217" t="s">
        <v>310</v>
      </c>
      <c r="C300" s="217" t="s">
        <v>22</v>
      </c>
      <c r="D300" s="217"/>
      <c r="E300" s="217"/>
      <c r="F300" s="217"/>
      <c r="G300" s="217"/>
      <c r="H300" s="217">
        <v>39.083287599999998</v>
      </c>
      <c r="I300" s="217">
        <v>31.070820664533901</v>
      </c>
      <c r="J300" s="217">
        <v>100</v>
      </c>
      <c r="K300" s="217">
        <v>0</v>
      </c>
    </row>
    <row r="301" spans="1:11" x14ac:dyDescent="0.25">
      <c r="A301" s="217" t="s">
        <v>313</v>
      </c>
      <c r="B301" s="217" t="s">
        <v>314</v>
      </c>
      <c r="C301" s="217" t="s">
        <v>22</v>
      </c>
      <c r="D301" s="217">
        <v>21.123377999999999</v>
      </c>
      <c r="E301" s="217">
        <v>31.814827919713998</v>
      </c>
      <c r="F301" s="217">
        <v>100</v>
      </c>
      <c r="G301" s="217">
        <v>0</v>
      </c>
      <c r="H301" s="217"/>
      <c r="I301" s="217"/>
      <c r="J301" s="217"/>
      <c r="K301" s="217"/>
    </row>
    <row r="302" spans="1:11" x14ac:dyDescent="0.25">
      <c r="A302" s="217" t="s">
        <v>269</v>
      </c>
      <c r="B302" s="217" t="s">
        <v>270</v>
      </c>
      <c r="C302" s="217" t="s">
        <v>21</v>
      </c>
      <c r="D302" s="217">
        <v>17.929008799999998</v>
      </c>
      <c r="E302" s="217">
        <v>100</v>
      </c>
      <c r="F302" s="217">
        <v>51.361492990695098</v>
      </c>
      <c r="G302" s="217">
        <v>73.534510678910095</v>
      </c>
      <c r="H302" s="217">
        <v>16.978482700000001</v>
      </c>
      <c r="I302" s="217">
        <v>100</v>
      </c>
      <c r="J302" s="217">
        <v>48.638507009304902</v>
      </c>
      <c r="K302" s="217">
        <v>77.651278524780807</v>
      </c>
    </row>
    <row r="303" spans="1:11" x14ac:dyDescent="0.25">
      <c r="A303" s="217" t="s">
        <v>269</v>
      </c>
      <c r="B303" s="217" t="s">
        <v>270</v>
      </c>
      <c r="C303" s="217" t="s">
        <v>22</v>
      </c>
      <c r="D303" s="217">
        <v>19.792517799999999</v>
      </c>
      <c r="E303" s="217">
        <v>100</v>
      </c>
      <c r="F303" s="217">
        <v>6.8420748520836101</v>
      </c>
      <c r="G303" s="217">
        <v>78.918624204351502</v>
      </c>
      <c r="H303" s="217">
        <v>269.48402809999999</v>
      </c>
      <c r="I303" s="217">
        <v>24.197879933127901</v>
      </c>
      <c r="J303" s="217">
        <v>93.157925147916401</v>
      </c>
      <c r="K303" s="217">
        <v>5.7962554787718696</v>
      </c>
    </row>
    <row r="304" spans="1:11" x14ac:dyDescent="0.25">
      <c r="A304" s="217" t="s">
        <v>271</v>
      </c>
      <c r="B304" s="217" t="s">
        <v>272</v>
      </c>
      <c r="C304" s="217" t="s">
        <v>22</v>
      </c>
      <c r="D304" s="217"/>
      <c r="E304" s="217"/>
      <c r="F304" s="217"/>
      <c r="G304" s="217"/>
      <c r="H304" s="217">
        <v>73.449044400000005</v>
      </c>
      <c r="I304" s="217">
        <v>26.010447863634798</v>
      </c>
      <c r="J304" s="217">
        <v>100</v>
      </c>
      <c r="K304" s="217">
        <v>0</v>
      </c>
    </row>
    <row r="305" spans="1:11" x14ac:dyDescent="0.25">
      <c r="A305" s="217" t="s">
        <v>273</v>
      </c>
      <c r="B305" s="217" t="s">
        <v>274</v>
      </c>
      <c r="C305" s="217" t="s">
        <v>21</v>
      </c>
      <c r="D305" s="217">
        <v>29.582286</v>
      </c>
      <c r="E305" s="217">
        <v>100</v>
      </c>
      <c r="F305" s="217">
        <v>24.355533593468898</v>
      </c>
      <c r="G305" s="217">
        <v>95.684690550708197</v>
      </c>
      <c r="H305" s="217">
        <v>91.877939400000002</v>
      </c>
      <c r="I305" s="217">
        <v>68.315864258534305</v>
      </c>
      <c r="J305" s="217">
        <v>75.644466406531095</v>
      </c>
      <c r="K305" s="217">
        <v>30.807959997550299</v>
      </c>
    </row>
    <row r="306" spans="1:11" x14ac:dyDescent="0.25">
      <c r="A306" s="217" t="s">
        <v>273</v>
      </c>
      <c r="B306" s="217" t="s">
        <v>274</v>
      </c>
      <c r="C306" s="217" t="s">
        <v>22</v>
      </c>
      <c r="D306" s="217">
        <v>182.3460528</v>
      </c>
      <c r="E306" s="217">
        <v>39.696053242219399</v>
      </c>
      <c r="F306" s="217">
        <v>27.7683949095772</v>
      </c>
      <c r="G306" s="217">
        <v>36.391881980713599</v>
      </c>
      <c r="H306" s="217">
        <v>474.32154860000003</v>
      </c>
      <c r="I306" s="217">
        <v>23.449494665561701</v>
      </c>
      <c r="J306" s="217">
        <v>72.231605090422804</v>
      </c>
      <c r="K306" s="217">
        <v>13.9903321970782</v>
      </c>
    </row>
    <row r="307" spans="1:11" x14ac:dyDescent="0.25">
      <c r="A307" s="217" t="s">
        <v>279</v>
      </c>
      <c r="B307" s="217" t="s">
        <v>280</v>
      </c>
      <c r="C307" s="217" t="s">
        <v>22</v>
      </c>
      <c r="D307" s="217">
        <v>65.258098099999998</v>
      </c>
      <c r="E307" s="217">
        <v>63.654346399356101</v>
      </c>
      <c r="F307" s="217">
        <v>39.257190972279297</v>
      </c>
      <c r="G307" s="217">
        <v>62.927525659596903</v>
      </c>
      <c r="H307" s="217">
        <v>100.9741169</v>
      </c>
      <c r="I307" s="217">
        <v>40.992604455558599</v>
      </c>
      <c r="J307" s="217">
        <v>60.742809027720597</v>
      </c>
      <c r="K307" s="217">
        <v>40.669141446923</v>
      </c>
    </row>
    <row r="308" spans="1:11" x14ac:dyDescent="0.25">
      <c r="A308" s="217" t="s">
        <v>281</v>
      </c>
      <c r="B308" s="217" t="s">
        <v>282</v>
      </c>
      <c r="C308" s="217" t="s">
        <v>21</v>
      </c>
      <c r="D308" s="217">
        <v>30.6883248</v>
      </c>
      <c r="E308" s="217">
        <v>99.999999999999901</v>
      </c>
      <c r="F308" s="217">
        <v>3.5922856629830102</v>
      </c>
      <c r="G308" s="217">
        <v>102.109401365156</v>
      </c>
      <c r="H308" s="217">
        <v>823.59576279999999</v>
      </c>
      <c r="I308" s="217">
        <v>25.091227964915898</v>
      </c>
      <c r="J308" s="217">
        <v>96.407714337016998</v>
      </c>
      <c r="K308" s="217">
        <v>3.8047384600112499</v>
      </c>
    </row>
    <row r="309" spans="1:11" x14ac:dyDescent="0.25">
      <c r="A309" s="217" t="s">
        <v>281</v>
      </c>
      <c r="B309" s="217" t="s">
        <v>282</v>
      </c>
      <c r="C309" s="217" t="s">
        <v>22</v>
      </c>
      <c r="D309" s="217">
        <v>163.93006020000001</v>
      </c>
      <c r="E309" s="217">
        <v>51.772861890319099</v>
      </c>
      <c r="F309" s="217">
        <v>6.2808534645979197</v>
      </c>
      <c r="G309" s="217">
        <v>53.617235934710997</v>
      </c>
      <c r="H309" s="217">
        <v>2446.0665131000001</v>
      </c>
      <c r="I309" s="217">
        <v>14.0752433668208</v>
      </c>
      <c r="J309" s="217">
        <v>93.719146535402103</v>
      </c>
      <c r="K309" s="217">
        <v>3.59331059374813</v>
      </c>
    </row>
    <row r="310" spans="1:11" x14ac:dyDescent="0.25">
      <c r="A310" s="217" t="s">
        <v>283</v>
      </c>
      <c r="B310" s="217" t="s">
        <v>284</v>
      </c>
      <c r="C310" s="217" t="s">
        <v>21</v>
      </c>
      <c r="D310" s="217"/>
      <c r="E310" s="217"/>
      <c r="F310" s="217"/>
      <c r="G310" s="217"/>
      <c r="H310" s="217">
        <v>550.01703429999998</v>
      </c>
      <c r="I310" s="217">
        <v>34.434914363425598</v>
      </c>
      <c r="J310" s="217">
        <v>100</v>
      </c>
      <c r="K310" s="217">
        <v>0</v>
      </c>
    </row>
    <row r="311" spans="1:11" x14ac:dyDescent="0.25">
      <c r="A311" s="217" t="s">
        <v>283</v>
      </c>
      <c r="B311" s="217" t="s">
        <v>284</v>
      </c>
      <c r="C311" s="217" t="s">
        <v>22</v>
      </c>
      <c r="D311" s="217">
        <v>66.509467700000002</v>
      </c>
      <c r="E311" s="217">
        <v>56.712162598636603</v>
      </c>
      <c r="F311" s="217">
        <v>5.0154798686059801</v>
      </c>
      <c r="G311" s="217">
        <v>58.180387045896097</v>
      </c>
      <c r="H311" s="217">
        <v>1259.5743656</v>
      </c>
      <c r="I311" s="217">
        <v>17.521079946769699</v>
      </c>
      <c r="J311" s="217">
        <v>94.984520131394007</v>
      </c>
      <c r="K311" s="217">
        <v>3.0721064819061001</v>
      </c>
    </row>
    <row r="312" spans="1:11" x14ac:dyDescent="0.25">
      <c r="A312" s="217" t="s">
        <v>287</v>
      </c>
      <c r="B312" s="217" t="s">
        <v>288</v>
      </c>
      <c r="C312" s="217" t="s">
        <v>21</v>
      </c>
      <c r="D312" s="217"/>
      <c r="E312" s="217"/>
      <c r="F312" s="217"/>
      <c r="G312" s="217"/>
      <c r="H312" s="217">
        <v>47.449765300000003</v>
      </c>
      <c r="I312" s="217">
        <v>52.121926676205803</v>
      </c>
      <c r="J312" s="217">
        <v>100</v>
      </c>
      <c r="K312" s="217">
        <v>1.1573392616749599E-14</v>
      </c>
    </row>
    <row r="313" spans="1:11" x14ac:dyDescent="0.25">
      <c r="A313" s="217" t="s">
        <v>287</v>
      </c>
      <c r="B313" s="217" t="s">
        <v>288</v>
      </c>
      <c r="C313" s="217" t="s">
        <v>22</v>
      </c>
      <c r="D313" s="217">
        <v>9.0462696999999999</v>
      </c>
      <c r="E313" s="217">
        <v>100</v>
      </c>
      <c r="F313" s="217">
        <v>20.6712542199087</v>
      </c>
      <c r="G313" s="217">
        <v>95.928961206034899</v>
      </c>
      <c r="H313" s="217">
        <v>34.7162887</v>
      </c>
      <c r="I313" s="217">
        <v>35.912785930275298</v>
      </c>
      <c r="J313" s="217">
        <v>79.328745780091296</v>
      </c>
      <c r="K313" s="217">
        <v>24.996890151758301</v>
      </c>
    </row>
    <row r="314" spans="1:11" x14ac:dyDescent="0.25">
      <c r="A314" s="217" t="s">
        <v>289</v>
      </c>
      <c r="B314" s="217" t="s">
        <v>290</v>
      </c>
      <c r="C314" s="217" t="s">
        <v>21</v>
      </c>
      <c r="D314" s="217"/>
      <c r="E314" s="217"/>
      <c r="F314" s="217"/>
      <c r="G314" s="217"/>
      <c r="H314" s="217">
        <v>116.6637604</v>
      </c>
      <c r="I314" s="217">
        <v>53.302868862379903</v>
      </c>
      <c r="J314" s="217">
        <v>100</v>
      </c>
      <c r="K314" s="217">
        <v>0</v>
      </c>
    </row>
    <row r="315" spans="1:11" x14ac:dyDescent="0.25">
      <c r="A315" s="217" t="s">
        <v>289</v>
      </c>
      <c r="B315" s="217" t="s">
        <v>290</v>
      </c>
      <c r="C315" s="217" t="s">
        <v>22</v>
      </c>
      <c r="D315" s="217">
        <v>67.697586599999994</v>
      </c>
      <c r="E315" s="217">
        <v>60.721372495369202</v>
      </c>
      <c r="F315" s="217">
        <v>3.8714068055562101</v>
      </c>
      <c r="G315" s="217">
        <v>63.435367902166902</v>
      </c>
      <c r="H315" s="217">
        <v>1680.9583929999999</v>
      </c>
      <c r="I315" s="217">
        <v>11.6685202788439</v>
      </c>
      <c r="J315" s="217">
        <v>96.128593194443795</v>
      </c>
      <c r="K315" s="217">
        <v>2.5547457509614899</v>
      </c>
    </row>
    <row r="316" spans="1:11" x14ac:dyDescent="0.25">
      <c r="A316" t="s">
        <v>25</v>
      </c>
    </row>
    <row r="317" spans="1:11" x14ac:dyDescent="0.25">
      <c r="A317" t="s">
        <v>26</v>
      </c>
    </row>
    <row r="318" spans="1:11" x14ac:dyDescent="0.25">
      <c r="A318" t="s">
        <v>27</v>
      </c>
    </row>
    <row r="319" spans="1:11" x14ac:dyDescent="0.25">
      <c r="A319" t="s">
        <v>28</v>
      </c>
    </row>
    <row r="320" spans="1:11" x14ac:dyDescent="0.25">
      <c r="A320" t="s">
        <v>29</v>
      </c>
    </row>
    <row r="323" spans="1:11" x14ac:dyDescent="0.25">
      <c r="K323" s="7" t="str">
        <f>HYPERLINK("#'Indice'!A1", "Ir al índice")</f>
        <v>Ir al índice</v>
      </c>
    </row>
    <row r="324" spans="1:11" ht="17.25" x14ac:dyDescent="0.3">
      <c r="A324" s="4" t="s">
        <v>600</v>
      </c>
    </row>
    <row r="325" spans="1:11" x14ac:dyDescent="0.25">
      <c r="A325" s="5" t="s">
        <v>31</v>
      </c>
      <c r="B325" s="5" t="s">
        <v>76</v>
      </c>
      <c r="C325" s="5" t="s">
        <v>678</v>
      </c>
      <c r="D325" s="5" t="s">
        <v>11</v>
      </c>
      <c r="E325" s="5" t="s">
        <v>12</v>
      </c>
      <c r="F325" s="5" t="s">
        <v>13</v>
      </c>
      <c r="G325" s="5" t="s">
        <v>14</v>
      </c>
      <c r="H325" s="5" t="s">
        <v>15</v>
      </c>
      <c r="I325" s="5" t="s">
        <v>16</v>
      </c>
      <c r="J325" s="5" t="s">
        <v>17</v>
      </c>
      <c r="K325" s="5" t="s">
        <v>18</v>
      </c>
    </row>
    <row r="326" spans="1:11" x14ac:dyDescent="0.25">
      <c r="A326" s="218" t="s">
        <v>79</v>
      </c>
      <c r="B326" s="218" t="s">
        <v>80</v>
      </c>
      <c r="C326" s="218" t="s">
        <v>21</v>
      </c>
      <c r="D326" s="218">
        <v>5.0954775000000003</v>
      </c>
      <c r="E326" s="218"/>
      <c r="F326" s="218">
        <v>50</v>
      </c>
      <c r="G326" s="218"/>
      <c r="H326" s="218">
        <v>5.0954775000000003</v>
      </c>
      <c r="I326" s="218"/>
      <c r="J326" s="218">
        <v>50</v>
      </c>
      <c r="K326" s="218"/>
    </row>
    <row r="327" spans="1:11" x14ac:dyDescent="0.25">
      <c r="A327" s="218" t="s">
        <v>79</v>
      </c>
      <c r="B327" s="218" t="s">
        <v>80</v>
      </c>
      <c r="C327" s="218" t="s">
        <v>22</v>
      </c>
      <c r="D327" s="218">
        <v>10.190955000000001</v>
      </c>
      <c r="E327" s="218"/>
      <c r="F327" s="218">
        <v>33.3333333333333</v>
      </c>
      <c r="G327" s="218"/>
      <c r="H327" s="218">
        <v>20.381910000000001</v>
      </c>
      <c r="I327" s="218"/>
      <c r="J327" s="218">
        <v>66.6666666666667</v>
      </c>
      <c r="K327" s="218"/>
    </row>
    <row r="328" spans="1:11" x14ac:dyDescent="0.25">
      <c r="A328" s="218" t="s">
        <v>85</v>
      </c>
      <c r="B328" s="218" t="s">
        <v>86</v>
      </c>
      <c r="C328" s="218" t="s">
        <v>21</v>
      </c>
      <c r="D328" s="218">
        <v>37.366109799999997</v>
      </c>
      <c r="E328" s="218"/>
      <c r="F328" s="218">
        <v>91.283697692919702</v>
      </c>
      <c r="G328" s="218"/>
      <c r="H328" s="218">
        <v>3.5679351000000001</v>
      </c>
      <c r="I328" s="218"/>
      <c r="J328" s="218">
        <v>8.7163023070803405</v>
      </c>
      <c r="K328" s="218"/>
    </row>
    <row r="329" spans="1:11" x14ac:dyDescent="0.25">
      <c r="A329" s="218" t="s">
        <v>85</v>
      </c>
      <c r="B329" s="218" t="s">
        <v>86</v>
      </c>
      <c r="C329" s="218" t="s">
        <v>22</v>
      </c>
      <c r="D329" s="218">
        <v>99.446147400000001</v>
      </c>
      <c r="E329" s="218"/>
      <c r="F329" s="218">
        <v>44.701228989034803</v>
      </c>
      <c r="G329" s="218"/>
      <c r="H329" s="218">
        <v>123.02233870000001</v>
      </c>
      <c r="I329" s="218"/>
      <c r="J329" s="218">
        <v>55.298771010965197</v>
      </c>
      <c r="K329" s="218"/>
    </row>
    <row r="330" spans="1:11" x14ac:dyDescent="0.25">
      <c r="A330" s="218" t="s">
        <v>97</v>
      </c>
      <c r="B330" s="218" t="s">
        <v>98</v>
      </c>
      <c r="C330" s="218" t="s">
        <v>21</v>
      </c>
      <c r="D330" s="218">
        <v>5.9548043000000002</v>
      </c>
      <c r="E330" s="218"/>
      <c r="F330" s="218">
        <v>62.395070151757302</v>
      </c>
      <c r="G330" s="218"/>
      <c r="H330" s="218">
        <v>3.5889053</v>
      </c>
      <c r="I330" s="218"/>
      <c r="J330" s="218">
        <v>37.604929848242698</v>
      </c>
      <c r="K330" s="218"/>
    </row>
    <row r="331" spans="1:11" x14ac:dyDescent="0.25">
      <c r="A331" s="218" t="s">
        <v>97</v>
      </c>
      <c r="B331" s="218" t="s">
        <v>98</v>
      </c>
      <c r="C331" s="218" t="s">
        <v>22</v>
      </c>
      <c r="D331" s="218">
        <v>55.137320199999998</v>
      </c>
      <c r="E331" s="218"/>
      <c r="F331" s="218">
        <v>47.046567367708299</v>
      </c>
      <c r="G331" s="218"/>
      <c r="H331" s="218">
        <v>62.060008500000002</v>
      </c>
      <c r="I331" s="218"/>
      <c r="J331" s="218">
        <v>52.953432632291701</v>
      </c>
      <c r="K331" s="218"/>
    </row>
    <row r="332" spans="1:11" x14ac:dyDescent="0.25">
      <c r="A332" s="218" t="s">
        <v>113</v>
      </c>
      <c r="B332" s="218" t="s">
        <v>114</v>
      </c>
      <c r="C332" s="218" t="s">
        <v>21</v>
      </c>
      <c r="D332" s="218">
        <v>23.733938800000001</v>
      </c>
      <c r="E332" s="218"/>
      <c r="F332" s="218">
        <v>31.5489076371259</v>
      </c>
      <c r="G332" s="218"/>
      <c r="H332" s="218">
        <v>51.4950963</v>
      </c>
      <c r="I332" s="218"/>
      <c r="J332" s="218">
        <v>68.451092362874107</v>
      </c>
      <c r="K332" s="218"/>
    </row>
    <row r="333" spans="1:11" x14ac:dyDescent="0.25">
      <c r="A333" s="218" t="s">
        <v>113</v>
      </c>
      <c r="B333" s="218" t="s">
        <v>114</v>
      </c>
      <c r="C333" s="218" t="s">
        <v>22</v>
      </c>
      <c r="D333" s="218">
        <v>112.04844660000001</v>
      </c>
      <c r="E333" s="218"/>
      <c r="F333" s="218">
        <v>45.318270109676298</v>
      </c>
      <c r="G333" s="218"/>
      <c r="H333" s="218">
        <v>135.19939919999999</v>
      </c>
      <c r="I333" s="218"/>
      <c r="J333" s="218">
        <v>54.681729890323702</v>
      </c>
      <c r="K333" s="218"/>
    </row>
    <row r="334" spans="1:11" x14ac:dyDescent="0.25">
      <c r="A334" s="218" t="s">
        <v>115</v>
      </c>
      <c r="B334" s="218" t="s">
        <v>116</v>
      </c>
      <c r="C334" s="218" t="s">
        <v>21</v>
      </c>
      <c r="D334" s="218">
        <v>16.241691599999999</v>
      </c>
      <c r="E334" s="218"/>
      <c r="F334" s="218">
        <v>20</v>
      </c>
      <c r="G334" s="218"/>
      <c r="H334" s="218">
        <v>64.966766399999997</v>
      </c>
      <c r="I334" s="218"/>
      <c r="J334" s="218">
        <v>80</v>
      </c>
      <c r="K334" s="218"/>
    </row>
    <row r="335" spans="1:11" x14ac:dyDescent="0.25">
      <c r="A335" s="218" t="s">
        <v>115</v>
      </c>
      <c r="B335" s="218" t="s">
        <v>116</v>
      </c>
      <c r="C335" s="218" t="s">
        <v>22</v>
      </c>
      <c r="D335" s="218">
        <v>64.966766399999997</v>
      </c>
      <c r="E335" s="218"/>
      <c r="F335" s="218">
        <v>16.5898617511521</v>
      </c>
      <c r="G335" s="218"/>
      <c r="H335" s="218">
        <v>326.63846439999998</v>
      </c>
      <c r="I335" s="218"/>
      <c r="J335" s="218">
        <v>83.4101382488479</v>
      </c>
      <c r="K335" s="218"/>
    </row>
    <row r="336" spans="1:11" x14ac:dyDescent="0.25">
      <c r="A336" t="s">
        <v>25</v>
      </c>
    </row>
    <row r="337" spans="1:11" x14ac:dyDescent="0.25">
      <c r="A337" t="s">
        <v>26</v>
      </c>
    </row>
    <row r="338" spans="1:11" x14ac:dyDescent="0.25">
      <c r="A338" t="s">
        <v>27</v>
      </c>
    </row>
    <row r="339" spans="1:11" x14ac:dyDescent="0.25">
      <c r="A339" t="s">
        <v>28</v>
      </c>
    </row>
    <row r="340" spans="1:11" x14ac:dyDescent="0.25">
      <c r="A340" t="s">
        <v>29</v>
      </c>
    </row>
    <row r="343" spans="1:11" x14ac:dyDescent="0.25">
      <c r="K343" s="7" t="str">
        <f>HYPERLINK("#'Indice'!A1", "Ir al índice")</f>
        <v>Ir al índice</v>
      </c>
    </row>
    <row r="344" spans="1:11" ht="17.25" x14ac:dyDescent="0.3">
      <c r="A344" s="14" t="s">
        <v>601</v>
      </c>
    </row>
    <row r="345" spans="1:11" x14ac:dyDescent="0.25">
      <c r="A345" s="5" t="s">
        <v>31</v>
      </c>
      <c r="B345" s="5" t="s">
        <v>10</v>
      </c>
      <c r="C345" s="5" t="s">
        <v>678</v>
      </c>
      <c r="D345" s="5" t="s">
        <v>11</v>
      </c>
      <c r="E345" s="5" t="s">
        <v>12</v>
      </c>
      <c r="F345" s="5" t="s">
        <v>13</v>
      </c>
      <c r="G345" s="5" t="s">
        <v>14</v>
      </c>
      <c r="H345" s="5" t="s">
        <v>15</v>
      </c>
      <c r="I345" s="5" t="s">
        <v>16</v>
      </c>
      <c r="J345" s="5" t="s">
        <v>17</v>
      </c>
      <c r="K345" s="5" t="s">
        <v>18</v>
      </c>
    </row>
    <row r="346" spans="1:11" x14ac:dyDescent="0.25">
      <c r="A346" s="219" t="s">
        <v>19</v>
      </c>
      <c r="B346" s="219" t="s">
        <v>20</v>
      </c>
      <c r="C346" s="219" t="s">
        <v>21</v>
      </c>
      <c r="D346" s="219">
        <v>88.392021999999997</v>
      </c>
      <c r="E346" s="219"/>
      <c r="F346" s="219">
        <v>40.713724868954998</v>
      </c>
      <c r="G346" s="219"/>
      <c r="H346" s="219">
        <v>128.71418059999999</v>
      </c>
      <c r="I346" s="219"/>
      <c r="J346" s="219">
        <v>59.286275131045002</v>
      </c>
      <c r="K346" s="219"/>
    </row>
    <row r="347" spans="1:11" x14ac:dyDescent="0.25">
      <c r="A347" s="219" t="s">
        <v>19</v>
      </c>
      <c r="B347" s="219" t="s">
        <v>20</v>
      </c>
      <c r="C347" s="219" t="s">
        <v>22</v>
      </c>
      <c r="D347" s="219">
        <v>341.7896356</v>
      </c>
      <c r="E347" s="219"/>
      <c r="F347" s="219">
        <v>33.8710165287007</v>
      </c>
      <c r="G347" s="219"/>
      <c r="H347" s="219">
        <v>667.30212080000001</v>
      </c>
      <c r="I347" s="219"/>
      <c r="J347" s="219">
        <v>66.128983471299307</v>
      </c>
      <c r="K347" s="219"/>
    </row>
    <row r="348" spans="1:11" x14ac:dyDescent="0.25">
      <c r="A348" s="219" t="s">
        <v>32</v>
      </c>
      <c r="B348" s="219" t="s">
        <v>33</v>
      </c>
      <c r="C348" s="219" t="s">
        <v>21</v>
      </c>
      <c r="D348" s="219">
        <v>14.605159</v>
      </c>
      <c r="E348" s="219">
        <v>100</v>
      </c>
      <c r="F348" s="219">
        <v>15.5033386291227</v>
      </c>
      <c r="G348" s="219">
        <v>87.656728063721403</v>
      </c>
      <c r="H348" s="219">
        <v>79.601381599999996</v>
      </c>
      <c r="I348" s="219">
        <v>47.5225353154622</v>
      </c>
      <c r="J348" s="219">
        <v>84.496661370877305</v>
      </c>
      <c r="K348" s="219">
        <v>16.083143596975098</v>
      </c>
    </row>
    <row r="349" spans="1:11" x14ac:dyDescent="0.25">
      <c r="A349" s="219" t="s">
        <v>32</v>
      </c>
      <c r="B349" s="219" t="s">
        <v>33</v>
      </c>
      <c r="C349" s="219" t="s">
        <v>22</v>
      </c>
      <c r="D349" s="219">
        <v>164.58290959999999</v>
      </c>
      <c r="E349" s="219">
        <v>26.664145337795699</v>
      </c>
      <c r="F349" s="219">
        <v>24.143487447471401</v>
      </c>
      <c r="G349" s="219">
        <v>22.4657034571838</v>
      </c>
      <c r="H349" s="219">
        <v>517.1036527</v>
      </c>
      <c r="I349" s="219">
        <v>16.427668142972902</v>
      </c>
      <c r="J349" s="219">
        <v>75.856512552528599</v>
      </c>
      <c r="K349" s="219">
        <v>7.1503475596974697</v>
      </c>
    </row>
    <row r="350" spans="1:11" x14ac:dyDescent="0.25">
      <c r="A350" s="219" t="s">
        <v>34</v>
      </c>
      <c r="B350" s="219" t="s">
        <v>35</v>
      </c>
      <c r="C350" s="219" t="s">
        <v>21</v>
      </c>
      <c r="D350" s="219">
        <v>41.079552999999997</v>
      </c>
      <c r="E350" s="219">
        <v>43.424909585993497</v>
      </c>
      <c r="F350" s="219">
        <v>74.0780793002602</v>
      </c>
      <c r="G350" s="219">
        <v>18.6791636368248</v>
      </c>
      <c r="H350" s="219">
        <v>14.3748451</v>
      </c>
      <c r="I350" s="219">
        <v>57.972331080749797</v>
      </c>
      <c r="J350" s="219">
        <v>25.9219206997398</v>
      </c>
      <c r="K350" s="219">
        <v>53.380171214131302</v>
      </c>
    </row>
    <row r="351" spans="1:11" x14ac:dyDescent="0.25">
      <c r="A351" s="219" t="s">
        <v>34</v>
      </c>
      <c r="B351" s="219" t="s">
        <v>35</v>
      </c>
      <c r="C351" s="219" t="s">
        <v>22</v>
      </c>
      <c r="D351" s="219">
        <v>422.73059189999998</v>
      </c>
      <c r="E351" s="219">
        <v>16.1056540612114</v>
      </c>
      <c r="F351" s="219">
        <v>40.324882183489997</v>
      </c>
      <c r="G351" s="219">
        <v>11.262646757831099</v>
      </c>
      <c r="H351" s="219">
        <v>625.58144030000005</v>
      </c>
      <c r="I351" s="219">
        <v>10.9569043679752</v>
      </c>
      <c r="J351" s="219">
        <v>59.675117816510003</v>
      </c>
      <c r="K351" s="219">
        <v>7.6106243305673704</v>
      </c>
    </row>
    <row r="352" spans="1:11" x14ac:dyDescent="0.25">
      <c r="A352" s="219" t="s">
        <v>36</v>
      </c>
      <c r="B352" s="219" t="s">
        <v>37</v>
      </c>
      <c r="C352" s="219" t="s">
        <v>21</v>
      </c>
      <c r="D352" s="219"/>
      <c r="E352" s="219"/>
      <c r="F352" s="219"/>
      <c r="G352" s="219"/>
      <c r="H352" s="219">
        <v>14.711800999999999</v>
      </c>
      <c r="I352" s="219">
        <v>26.173949036256101</v>
      </c>
      <c r="J352" s="219">
        <v>100</v>
      </c>
      <c r="K352" s="219">
        <v>2.9058920865416902E-15</v>
      </c>
    </row>
    <row r="353" spans="1:11" x14ac:dyDescent="0.25">
      <c r="A353" s="219" t="s">
        <v>36</v>
      </c>
      <c r="B353" s="219" t="s">
        <v>37</v>
      </c>
      <c r="C353" s="219" t="s">
        <v>22</v>
      </c>
      <c r="D353" s="219">
        <v>3.3950309999999999</v>
      </c>
      <c r="E353" s="219">
        <v>56.4374448853346</v>
      </c>
      <c r="F353" s="219">
        <v>2</v>
      </c>
      <c r="G353" s="219">
        <v>58.4274584526365</v>
      </c>
      <c r="H353" s="219">
        <v>166.35651899999999</v>
      </c>
      <c r="I353" s="219">
        <v>10.5040318759287</v>
      </c>
      <c r="J353" s="219">
        <v>98</v>
      </c>
      <c r="K353" s="219">
        <v>1.1923971112783001</v>
      </c>
    </row>
    <row r="354" spans="1:11" x14ac:dyDescent="0.25">
      <c r="A354" s="219" t="s">
        <v>38</v>
      </c>
      <c r="B354" s="219" t="s">
        <v>39</v>
      </c>
      <c r="C354" s="219" t="s">
        <v>21</v>
      </c>
      <c r="D354" s="219"/>
      <c r="E354" s="219"/>
      <c r="F354" s="219"/>
      <c r="G354" s="219"/>
      <c r="H354" s="219">
        <v>33.015836200000003</v>
      </c>
      <c r="I354" s="219">
        <v>69.576097476252002</v>
      </c>
      <c r="J354" s="219">
        <v>100</v>
      </c>
      <c r="K354" s="219">
        <v>0</v>
      </c>
    </row>
    <row r="355" spans="1:11" x14ac:dyDescent="0.25">
      <c r="A355" s="219" t="s">
        <v>38</v>
      </c>
      <c r="B355" s="219" t="s">
        <v>39</v>
      </c>
      <c r="C355" s="219" t="s">
        <v>22</v>
      </c>
      <c r="D355" s="219">
        <v>32.917988000000001</v>
      </c>
      <c r="E355" s="219">
        <v>56.465026224240397</v>
      </c>
      <c r="F355" s="219">
        <v>8.7043365207832206</v>
      </c>
      <c r="G355" s="219">
        <v>57.126139249103602</v>
      </c>
      <c r="H355" s="219">
        <v>345.26118650000001</v>
      </c>
      <c r="I355" s="219">
        <v>12.566105425052299</v>
      </c>
      <c r="J355" s="219">
        <v>91.295663479216799</v>
      </c>
      <c r="K355" s="219">
        <v>5.4465362450705799</v>
      </c>
    </row>
    <row r="356" spans="1:11" x14ac:dyDescent="0.25">
      <c r="A356" s="219" t="s">
        <v>40</v>
      </c>
      <c r="B356" s="219" t="s">
        <v>41</v>
      </c>
      <c r="C356" s="219" t="s">
        <v>21</v>
      </c>
      <c r="D356" s="219"/>
      <c r="E356" s="219"/>
      <c r="F356" s="219"/>
      <c r="G356" s="219"/>
      <c r="H356" s="219">
        <v>4.3187331000000002</v>
      </c>
      <c r="I356" s="219">
        <v>68.313005106397299</v>
      </c>
      <c r="J356" s="219">
        <v>100</v>
      </c>
      <c r="K356" s="219">
        <v>0</v>
      </c>
    </row>
    <row r="357" spans="1:11" x14ac:dyDescent="0.25">
      <c r="A357" s="219" t="s">
        <v>40</v>
      </c>
      <c r="B357" s="219" t="s">
        <v>41</v>
      </c>
      <c r="C357" s="219" t="s">
        <v>22</v>
      </c>
      <c r="D357" s="219"/>
      <c r="E357" s="219"/>
      <c r="F357" s="219"/>
      <c r="G357" s="219"/>
      <c r="H357" s="219">
        <v>9.9461732000000005</v>
      </c>
      <c r="I357" s="219">
        <v>34.9910950286203</v>
      </c>
      <c r="J357" s="219">
        <v>100</v>
      </c>
      <c r="K357" s="219">
        <v>0</v>
      </c>
    </row>
    <row r="358" spans="1:11" x14ac:dyDescent="0.25">
      <c r="A358" s="219" t="s">
        <v>42</v>
      </c>
      <c r="B358" s="219" t="s">
        <v>43</v>
      </c>
      <c r="C358" s="219" t="s">
        <v>21</v>
      </c>
      <c r="D358" s="219">
        <v>6.3610262999999998</v>
      </c>
      <c r="E358" s="219">
        <v>58.450138218991498</v>
      </c>
      <c r="F358" s="219">
        <v>22.180644214951901</v>
      </c>
      <c r="G358" s="219">
        <v>54.329017972411002</v>
      </c>
      <c r="H358" s="219">
        <v>22.317249400000001</v>
      </c>
      <c r="I358" s="219">
        <v>39.590694304158298</v>
      </c>
      <c r="J358" s="219">
        <v>77.819355785048103</v>
      </c>
      <c r="K358" s="219">
        <v>15.4852556415702</v>
      </c>
    </row>
    <row r="359" spans="1:11" x14ac:dyDescent="0.25">
      <c r="A359" s="219" t="s">
        <v>42</v>
      </c>
      <c r="B359" s="219" t="s">
        <v>43</v>
      </c>
      <c r="C359" s="219" t="s">
        <v>22</v>
      </c>
      <c r="D359" s="219">
        <v>10.722224600000001</v>
      </c>
      <c r="E359" s="219">
        <v>56.747389958280102</v>
      </c>
      <c r="F359" s="219">
        <v>13.9740568584357</v>
      </c>
      <c r="G359" s="219">
        <v>60.2140460364596</v>
      </c>
      <c r="H359" s="219">
        <v>66.007279999999994</v>
      </c>
      <c r="I359" s="219">
        <v>28.451695783834499</v>
      </c>
      <c r="J359" s="219">
        <v>86.025943141564397</v>
      </c>
      <c r="K359" s="219">
        <v>9.7811714961994998</v>
      </c>
    </row>
    <row r="360" spans="1:11" x14ac:dyDescent="0.25">
      <c r="A360" s="219" t="s">
        <v>44</v>
      </c>
      <c r="B360" s="219" t="s">
        <v>45</v>
      </c>
      <c r="C360" s="219" t="s">
        <v>22</v>
      </c>
      <c r="D360" s="219"/>
      <c r="E360" s="219"/>
      <c r="F360" s="219"/>
      <c r="G360" s="219"/>
      <c r="H360" s="219">
        <v>16.298384800000001</v>
      </c>
      <c r="I360" s="219">
        <v>23.288963296726799</v>
      </c>
      <c r="J360" s="219">
        <v>100</v>
      </c>
      <c r="K360" s="219">
        <v>2.5855943271676299E-15</v>
      </c>
    </row>
    <row r="361" spans="1:11" x14ac:dyDescent="0.25">
      <c r="A361" t="s">
        <v>25</v>
      </c>
    </row>
    <row r="362" spans="1:11" x14ac:dyDescent="0.25">
      <c r="A362" t="s">
        <v>26</v>
      </c>
    </row>
    <row r="363" spans="1:11" x14ac:dyDescent="0.25">
      <c r="A363" t="s">
        <v>27</v>
      </c>
    </row>
    <row r="364" spans="1:11" x14ac:dyDescent="0.25">
      <c r="A364" t="s">
        <v>28</v>
      </c>
    </row>
    <row r="365" spans="1:11" x14ac:dyDescent="0.25">
      <c r="A365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65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602</v>
      </c>
    </row>
    <row r="9" spans="1:11" x14ac:dyDescent="0.25">
      <c r="A9" t="s">
        <v>603</v>
      </c>
    </row>
    <row r="10" spans="1:11" x14ac:dyDescent="0.25">
      <c r="A10" t="s">
        <v>339</v>
      </c>
    </row>
    <row r="11" spans="1:11" x14ac:dyDescent="0.25">
      <c r="A11" t="s">
        <v>604</v>
      </c>
    </row>
    <row r="12" spans="1:11" x14ac:dyDescent="0.25">
      <c r="A12" s="3" t="s">
        <v>6</v>
      </c>
    </row>
    <row r="13" spans="1:11" x14ac:dyDescent="0.25">
      <c r="A13" s="3" t="s">
        <v>593</v>
      </c>
    </row>
    <row r="15" spans="1:11" ht="17.25" x14ac:dyDescent="0.3">
      <c r="A15" s="4" t="s">
        <v>605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20" t="s">
        <v>19</v>
      </c>
      <c r="B17" s="220" t="s">
        <v>20</v>
      </c>
      <c r="C17" s="220" t="s">
        <v>21</v>
      </c>
      <c r="D17" s="220">
        <v>13907.456444199999</v>
      </c>
      <c r="E17" s="220">
        <v>6.3563816440103302</v>
      </c>
      <c r="F17" s="220">
        <v>90.547205108083702</v>
      </c>
      <c r="G17" s="220">
        <v>2.2935201268225698</v>
      </c>
      <c r="H17" s="220">
        <v>1451.8872567999999</v>
      </c>
      <c r="I17" s="220">
        <v>23.175161298029501</v>
      </c>
      <c r="J17" s="220">
        <v>9.45279489191633</v>
      </c>
      <c r="K17" s="220">
        <v>21.969358239277401</v>
      </c>
    </row>
    <row r="18" spans="1:11" x14ac:dyDescent="0.25">
      <c r="A18" s="220" t="s">
        <v>19</v>
      </c>
      <c r="B18" s="220" t="s">
        <v>20</v>
      </c>
      <c r="C18" s="220" t="s">
        <v>22</v>
      </c>
      <c r="D18" s="220">
        <v>117864.8790836</v>
      </c>
      <c r="E18" s="220">
        <v>2.0609057411013501</v>
      </c>
      <c r="F18" s="220">
        <v>92.336750389849996</v>
      </c>
      <c r="G18" s="220">
        <v>0.69745705687760395</v>
      </c>
      <c r="H18" s="220">
        <v>9781.8905785000006</v>
      </c>
      <c r="I18" s="220">
        <v>8.5343726627346506</v>
      </c>
      <c r="J18" s="220">
        <v>7.6632496101500402</v>
      </c>
      <c r="K18" s="220">
        <v>8.4038653893313295</v>
      </c>
    </row>
    <row r="19" spans="1:11" x14ac:dyDescent="0.25">
      <c r="A19" s="220" t="s">
        <v>19</v>
      </c>
      <c r="B19" s="220" t="s">
        <v>23</v>
      </c>
      <c r="C19" s="220" t="s">
        <v>21</v>
      </c>
      <c r="D19" s="220">
        <v>164.3070524</v>
      </c>
      <c r="E19" s="220"/>
      <c r="F19" s="220">
        <v>75.680496656616498</v>
      </c>
      <c r="G19" s="220"/>
      <c r="H19" s="220">
        <v>52.7991502</v>
      </c>
      <c r="I19" s="220"/>
      <c r="J19" s="220">
        <v>24.319503343383499</v>
      </c>
      <c r="K19" s="220"/>
    </row>
    <row r="20" spans="1:11" x14ac:dyDescent="0.25">
      <c r="A20" s="220" t="s">
        <v>19</v>
      </c>
      <c r="B20" s="220" t="s">
        <v>23</v>
      </c>
      <c r="C20" s="220" t="s">
        <v>22</v>
      </c>
      <c r="D20" s="220">
        <v>709.08317280000006</v>
      </c>
      <c r="E20" s="220"/>
      <c r="F20" s="220">
        <v>70.269444607267403</v>
      </c>
      <c r="G20" s="220"/>
      <c r="H20" s="220">
        <v>300.00858360000001</v>
      </c>
      <c r="I20" s="220"/>
      <c r="J20" s="220">
        <v>29.730555392732601</v>
      </c>
      <c r="K20" s="220"/>
    </row>
    <row r="21" spans="1:11" x14ac:dyDescent="0.25">
      <c r="A21" s="220" t="s">
        <v>19</v>
      </c>
      <c r="B21" s="220" t="s">
        <v>24</v>
      </c>
      <c r="C21" s="220" t="s">
        <v>21</v>
      </c>
      <c r="D21" s="220">
        <v>13743.1493918</v>
      </c>
      <c r="E21" s="220">
        <v>6.4294229163939303</v>
      </c>
      <c r="F21" s="220">
        <v>90.760360833411596</v>
      </c>
      <c r="G21" s="220">
        <v>2.3191130838791501</v>
      </c>
      <c r="H21" s="220">
        <v>1399.0881065999999</v>
      </c>
      <c r="I21" s="220">
        <v>24.019323718248099</v>
      </c>
      <c r="J21" s="220">
        <v>9.2396391665883897</v>
      </c>
      <c r="K21" s="220">
        <v>22.780493535666501</v>
      </c>
    </row>
    <row r="22" spans="1:11" x14ac:dyDescent="0.25">
      <c r="A22" s="220" t="s">
        <v>19</v>
      </c>
      <c r="B22" s="220" t="s">
        <v>24</v>
      </c>
      <c r="C22" s="220" t="s">
        <v>22</v>
      </c>
      <c r="D22" s="220">
        <v>117155.79591080001</v>
      </c>
      <c r="E22" s="220">
        <v>2.07208453907396</v>
      </c>
      <c r="F22" s="220">
        <v>92.512590129802703</v>
      </c>
      <c r="G22" s="220">
        <v>0.69992796758173603</v>
      </c>
      <c r="H22" s="220">
        <v>9481.8819949000008</v>
      </c>
      <c r="I22" s="220">
        <v>8.7812798386916207</v>
      </c>
      <c r="J22" s="220">
        <v>7.4874098701972596</v>
      </c>
      <c r="K22" s="220">
        <v>8.6481373809938198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606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21" t="s">
        <v>19</v>
      </c>
      <c r="B33" s="221" t="s">
        <v>20</v>
      </c>
      <c r="C33" s="221" t="s">
        <v>21</v>
      </c>
      <c r="D33" s="221">
        <v>13907.456444199999</v>
      </c>
      <c r="E33" s="221">
        <v>6.3563816440103302</v>
      </c>
      <c r="F33" s="221">
        <v>90.547205108083702</v>
      </c>
      <c r="G33" s="221">
        <v>2.2935201268225698</v>
      </c>
      <c r="H33" s="221">
        <v>1451.8872567999999</v>
      </c>
      <c r="I33" s="221">
        <v>23.175161298029501</v>
      </c>
      <c r="J33" s="221">
        <v>9.45279489191633</v>
      </c>
      <c r="K33" s="221">
        <v>21.969358239277401</v>
      </c>
    </row>
    <row r="34" spans="1:11" x14ac:dyDescent="0.25">
      <c r="A34" s="221" t="s">
        <v>19</v>
      </c>
      <c r="B34" s="221" t="s">
        <v>20</v>
      </c>
      <c r="C34" s="221" t="s">
        <v>22</v>
      </c>
      <c r="D34" s="221">
        <v>117864.8790836</v>
      </c>
      <c r="E34" s="221">
        <v>2.0609057411013501</v>
      </c>
      <c r="F34" s="221">
        <v>92.336750389849996</v>
      </c>
      <c r="G34" s="221">
        <v>0.69745705687760395</v>
      </c>
      <c r="H34" s="221">
        <v>9781.8905785000006</v>
      </c>
      <c r="I34" s="221">
        <v>8.5343726627346506</v>
      </c>
      <c r="J34" s="221">
        <v>7.6632496101500402</v>
      </c>
      <c r="K34" s="221">
        <v>8.4038653893313295</v>
      </c>
    </row>
    <row r="35" spans="1:11" x14ac:dyDescent="0.25">
      <c r="A35" s="221" t="s">
        <v>32</v>
      </c>
      <c r="B35" s="221" t="s">
        <v>33</v>
      </c>
      <c r="C35" s="221" t="s">
        <v>21</v>
      </c>
      <c r="D35" s="221">
        <v>86.319576799999993</v>
      </c>
      <c r="E35" s="221">
        <v>49.131715907077002</v>
      </c>
      <c r="F35" s="221">
        <v>91.628008257422394</v>
      </c>
      <c r="G35" s="221">
        <v>9.5598195224103506</v>
      </c>
      <c r="H35" s="221">
        <v>7.8869638000000002</v>
      </c>
      <c r="I35" s="221">
        <v>100</v>
      </c>
      <c r="J35" s="221">
        <v>8.3719917425775794</v>
      </c>
      <c r="K35" s="221">
        <v>104.628295042871</v>
      </c>
    </row>
    <row r="36" spans="1:11" x14ac:dyDescent="0.25">
      <c r="A36" s="221" t="s">
        <v>32</v>
      </c>
      <c r="B36" s="221" t="s">
        <v>33</v>
      </c>
      <c r="C36" s="221" t="s">
        <v>22</v>
      </c>
      <c r="D36" s="221">
        <v>2678.4036222</v>
      </c>
      <c r="E36" s="221">
        <v>10.8522909490062</v>
      </c>
      <c r="F36" s="221">
        <v>82.350374527797797</v>
      </c>
      <c r="G36" s="221">
        <v>5.2892034110882999</v>
      </c>
      <c r="H36" s="221">
        <v>574.04500059999998</v>
      </c>
      <c r="I36" s="221">
        <v>24.2910512554907</v>
      </c>
      <c r="J36" s="221">
        <v>17.649625472202199</v>
      </c>
      <c r="K36" s="221">
        <v>24.678590633146101</v>
      </c>
    </row>
    <row r="37" spans="1:11" x14ac:dyDescent="0.25">
      <c r="A37" s="221" t="s">
        <v>34</v>
      </c>
      <c r="B37" s="221" t="s">
        <v>35</v>
      </c>
      <c r="C37" s="221" t="s">
        <v>21</v>
      </c>
      <c r="D37" s="221">
        <v>49.211385499999999</v>
      </c>
      <c r="E37" s="221">
        <v>40.612445277437203</v>
      </c>
      <c r="F37" s="221">
        <v>51.860608174181003</v>
      </c>
      <c r="G37" s="221">
        <v>28.2025347308136</v>
      </c>
      <c r="H37" s="221">
        <v>45.680261999999999</v>
      </c>
      <c r="I37" s="221">
        <v>45.591274435107003</v>
      </c>
      <c r="J37" s="221">
        <v>48.139391825818997</v>
      </c>
      <c r="K37" s="221">
        <v>30.382614896455799</v>
      </c>
    </row>
    <row r="38" spans="1:11" x14ac:dyDescent="0.25">
      <c r="A38" s="221" t="s">
        <v>34</v>
      </c>
      <c r="B38" s="221" t="s">
        <v>35</v>
      </c>
      <c r="C38" s="221" t="s">
        <v>22</v>
      </c>
      <c r="D38" s="221">
        <v>2095.0775486000002</v>
      </c>
      <c r="E38" s="221">
        <v>9.5227726620006496</v>
      </c>
      <c r="F38" s="221">
        <v>81.903008621030693</v>
      </c>
      <c r="G38" s="221">
        <v>4.3997889313907201</v>
      </c>
      <c r="H38" s="221">
        <v>462.9207275</v>
      </c>
      <c r="I38" s="221">
        <v>19.214446544141499</v>
      </c>
      <c r="J38" s="221">
        <v>18.0969913789693</v>
      </c>
      <c r="K38" s="221">
        <v>19.912478446399899</v>
      </c>
    </row>
    <row r="39" spans="1:11" x14ac:dyDescent="0.25">
      <c r="A39" s="221" t="s">
        <v>36</v>
      </c>
      <c r="B39" s="221" t="s">
        <v>37</v>
      </c>
      <c r="C39" s="221" t="s">
        <v>21</v>
      </c>
      <c r="D39" s="221">
        <v>275.60947700000003</v>
      </c>
      <c r="E39" s="221">
        <v>49.948923438150999</v>
      </c>
      <c r="F39" s="221">
        <v>99.591070217189298</v>
      </c>
      <c r="G39" s="221">
        <v>0.45750442173123901</v>
      </c>
      <c r="H39" s="221">
        <v>1.131677</v>
      </c>
      <c r="I39" s="221">
        <v>99.999999999999801</v>
      </c>
      <c r="J39" s="221">
        <v>0.40892978281069098</v>
      </c>
      <c r="K39" s="221">
        <v>111.42097471145399</v>
      </c>
    </row>
    <row r="40" spans="1:11" x14ac:dyDescent="0.25">
      <c r="A40" s="221" t="s">
        <v>36</v>
      </c>
      <c r="B40" s="221" t="s">
        <v>37</v>
      </c>
      <c r="C40" s="221" t="s">
        <v>22</v>
      </c>
      <c r="D40" s="221">
        <v>4804.0869312000004</v>
      </c>
      <c r="E40" s="221">
        <v>10.107035174140799</v>
      </c>
      <c r="F40" s="221">
        <v>96.425314632466595</v>
      </c>
      <c r="G40" s="221">
        <v>1.7235256573143001</v>
      </c>
      <c r="H40" s="221">
        <v>178.0974148</v>
      </c>
      <c r="I40" s="221">
        <v>47.306240088952499</v>
      </c>
      <c r="J40" s="221">
        <v>3.5746853675333701</v>
      </c>
      <c r="K40" s="221">
        <v>46.491225575563597</v>
      </c>
    </row>
    <row r="41" spans="1:11" x14ac:dyDescent="0.25">
      <c r="A41" s="221" t="s">
        <v>38</v>
      </c>
      <c r="B41" s="221" t="s">
        <v>39</v>
      </c>
      <c r="C41" s="221" t="s">
        <v>21</v>
      </c>
      <c r="D41" s="221">
        <v>33.015836200000003</v>
      </c>
      <c r="E41" s="221">
        <v>69.576097476252002</v>
      </c>
      <c r="F41" s="221">
        <v>100</v>
      </c>
      <c r="G41" s="221">
        <v>0</v>
      </c>
      <c r="H41" s="221"/>
      <c r="I41" s="221"/>
      <c r="J41" s="221"/>
      <c r="K41" s="221"/>
    </row>
    <row r="42" spans="1:11" x14ac:dyDescent="0.25">
      <c r="A42" s="221" t="s">
        <v>38</v>
      </c>
      <c r="B42" s="221" t="s">
        <v>39</v>
      </c>
      <c r="C42" s="221" t="s">
        <v>22</v>
      </c>
      <c r="D42" s="221">
        <v>339.5100726</v>
      </c>
      <c r="E42" s="221">
        <v>13.0509930755616</v>
      </c>
      <c r="F42" s="221">
        <v>89.774925615318395</v>
      </c>
      <c r="G42" s="221">
        <v>5.3165142562751297</v>
      </c>
      <c r="H42" s="221">
        <v>38.669101900000001</v>
      </c>
      <c r="I42" s="221">
        <v>44.862778159042499</v>
      </c>
      <c r="J42" s="221">
        <v>10.2250743846816</v>
      </c>
      <c r="K42" s="221">
        <v>46.678356942313798</v>
      </c>
    </row>
    <row r="43" spans="1:11" x14ac:dyDescent="0.25">
      <c r="A43" s="221" t="s">
        <v>40</v>
      </c>
      <c r="B43" s="221" t="s">
        <v>41</v>
      </c>
      <c r="C43" s="221" t="s">
        <v>21</v>
      </c>
      <c r="D43" s="221">
        <v>48.569487299999999</v>
      </c>
      <c r="E43" s="221">
        <v>91.310401580592597</v>
      </c>
      <c r="F43" s="221">
        <v>29.668088902385101</v>
      </c>
      <c r="G43" s="221">
        <v>83.115282935303199</v>
      </c>
      <c r="H43" s="221">
        <v>115.1400373</v>
      </c>
      <c r="I43" s="221">
        <v>70.993877096258799</v>
      </c>
      <c r="J43" s="221">
        <v>70.331911097614906</v>
      </c>
      <c r="K43" s="221">
        <v>35.0604947994238</v>
      </c>
    </row>
    <row r="44" spans="1:11" x14ac:dyDescent="0.25">
      <c r="A44" s="221" t="s">
        <v>40</v>
      </c>
      <c r="B44" s="221" t="s">
        <v>41</v>
      </c>
      <c r="C44" s="221" t="s">
        <v>22</v>
      </c>
      <c r="D44" s="221">
        <v>4389.6694475000004</v>
      </c>
      <c r="E44" s="221">
        <v>9.5070330060491806</v>
      </c>
      <c r="F44" s="221">
        <v>97.946683966214593</v>
      </c>
      <c r="G44" s="221">
        <v>2.0195869023472599</v>
      </c>
      <c r="H44" s="221">
        <v>92.023316100000002</v>
      </c>
      <c r="I44" s="221">
        <v>100</v>
      </c>
      <c r="J44" s="221">
        <v>2.0533160337854302</v>
      </c>
      <c r="K44" s="221">
        <v>96.337746752911798</v>
      </c>
    </row>
    <row r="45" spans="1:11" x14ac:dyDescent="0.25">
      <c r="A45" s="221" t="s">
        <v>42</v>
      </c>
      <c r="B45" s="221" t="s">
        <v>43</v>
      </c>
      <c r="C45" s="221" t="s">
        <v>21</v>
      </c>
      <c r="D45" s="221">
        <v>648.96643319999998</v>
      </c>
      <c r="E45" s="221">
        <v>68.654110747462298</v>
      </c>
      <c r="F45" s="221">
        <v>45.5213617249903</v>
      </c>
      <c r="G45" s="221">
        <v>55.521214488001398</v>
      </c>
      <c r="H45" s="221">
        <v>776.66410289999999</v>
      </c>
      <c r="I45" s="221">
        <v>69.012518228610503</v>
      </c>
      <c r="J45" s="221">
        <v>54.4786382750097</v>
      </c>
      <c r="K45" s="221">
        <v>46.392519492882599</v>
      </c>
    </row>
    <row r="46" spans="1:11" x14ac:dyDescent="0.25">
      <c r="A46" s="221" t="s">
        <v>42</v>
      </c>
      <c r="B46" s="221" t="s">
        <v>43</v>
      </c>
      <c r="C46" s="221" t="s">
        <v>22</v>
      </c>
      <c r="D46" s="221">
        <v>8302.4321999000003</v>
      </c>
      <c r="E46" s="221">
        <v>14.3820606476213</v>
      </c>
      <c r="F46" s="221">
        <v>89.200409644278906</v>
      </c>
      <c r="G46" s="221">
        <v>4.9981822489738299</v>
      </c>
      <c r="H46" s="221">
        <v>1005.1844725</v>
      </c>
      <c r="I46" s="221">
        <v>46.7674606208247</v>
      </c>
      <c r="J46" s="221">
        <v>10.799590355721101</v>
      </c>
      <c r="K46" s="221">
        <v>41.283038467199297</v>
      </c>
    </row>
    <row r="47" spans="1:11" x14ac:dyDescent="0.25">
      <c r="A47" s="221" t="s">
        <v>44</v>
      </c>
      <c r="B47" s="221" t="s">
        <v>45</v>
      </c>
      <c r="C47" s="221" t="s">
        <v>22</v>
      </c>
      <c r="D47" s="221">
        <v>16.298384800000001</v>
      </c>
      <c r="E47" s="221">
        <v>23.288963296726799</v>
      </c>
      <c r="F47" s="221">
        <v>100</v>
      </c>
      <c r="G47" s="221">
        <v>2.5855943271676299E-15</v>
      </c>
      <c r="H47" s="221"/>
      <c r="I47" s="221"/>
      <c r="J47" s="221"/>
      <c r="K47" s="221"/>
    </row>
    <row r="48" spans="1:11" x14ac:dyDescent="0.25">
      <c r="A48" t="s">
        <v>25</v>
      </c>
    </row>
    <row r="49" spans="1:11" x14ac:dyDescent="0.25">
      <c r="A49" t="s">
        <v>26</v>
      </c>
    </row>
    <row r="50" spans="1:11" x14ac:dyDescent="0.25">
      <c r="A50" t="s">
        <v>27</v>
      </c>
    </row>
    <row r="51" spans="1:11" x14ac:dyDescent="0.25">
      <c r="A51" t="s">
        <v>28</v>
      </c>
    </row>
    <row r="52" spans="1:11" x14ac:dyDescent="0.25">
      <c r="A52" t="s">
        <v>29</v>
      </c>
    </row>
    <row r="55" spans="1:11" x14ac:dyDescent="0.25">
      <c r="K55" s="7" t="str">
        <f>HYPERLINK("#'Indice'!A1", "Ir al índice")</f>
        <v>Ir al índice</v>
      </c>
    </row>
    <row r="56" spans="1:11" ht="17.25" x14ac:dyDescent="0.3">
      <c r="A56" s="4" t="s">
        <v>607</v>
      </c>
    </row>
    <row r="57" spans="1:11" x14ac:dyDescent="0.25">
      <c r="A57" s="5" t="s">
        <v>31</v>
      </c>
      <c r="B57" s="5" t="s">
        <v>10</v>
      </c>
      <c r="C57" s="5" t="s">
        <v>678</v>
      </c>
      <c r="D57" s="5" t="s">
        <v>11</v>
      </c>
      <c r="E57" s="5" t="s">
        <v>12</v>
      </c>
      <c r="F57" s="5" t="s">
        <v>13</v>
      </c>
      <c r="G57" s="5" t="s">
        <v>14</v>
      </c>
      <c r="H57" s="5" t="s">
        <v>15</v>
      </c>
      <c r="I57" s="5" t="s">
        <v>16</v>
      </c>
      <c r="J57" s="5" t="s">
        <v>17</v>
      </c>
      <c r="K57" s="5" t="s">
        <v>18</v>
      </c>
    </row>
    <row r="58" spans="1:11" x14ac:dyDescent="0.25">
      <c r="A58" s="222" t="s">
        <v>19</v>
      </c>
      <c r="B58" s="222" t="s">
        <v>20</v>
      </c>
      <c r="C58" s="222" t="s">
        <v>21</v>
      </c>
      <c r="D58" s="222">
        <v>13743.1493918</v>
      </c>
      <c r="E58" s="222">
        <v>6.4294229163939303</v>
      </c>
      <c r="F58" s="222">
        <v>90.760360833411596</v>
      </c>
      <c r="G58" s="222">
        <v>2.3191130838791501</v>
      </c>
      <c r="H58" s="222">
        <v>1399.0881065999999</v>
      </c>
      <c r="I58" s="222">
        <v>24.019323718248099</v>
      </c>
      <c r="J58" s="222">
        <v>9.2396391665883897</v>
      </c>
      <c r="K58" s="222">
        <v>22.780493535666501</v>
      </c>
    </row>
    <row r="59" spans="1:11" x14ac:dyDescent="0.25">
      <c r="A59" s="222" t="s">
        <v>19</v>
      </c>
      <c r="B59" s="222" t="s">
        <v>20</v>
      </c>
      <c r="C59" s="222" t="s">
        <v>22</v>
      </c>
      <c r="D59" s="222">
        <v>117155.79591080001</v>
      </c>
      <c r="E59" s="222">
        <v>2.07208453907396</v>
      </c>
      <c r="F59" s="222">
        <v>92.512590129802703</v>
      </c>
      <c r="G59" s="222">
        <v>0.69992796758173603</v>
      </c>
      <c r="H59" s="222">
        <v>9481.8819949000008</v>
      </c>
      <c r="I59" s="222">
        <v>8.7812798386916207</v>
      </c>
      <c r="J59" s="222">
        <v>7.4874098701972596</v>
      </c>
      <c r="K59" s="222">
        <v>8.6481373809938198</v>
      </c>
    </row>
    <row r="60" spans="1:11" x14ac:dyDescent="0.25">
      <c r="A60" s="222" t="s">
        <v>47</v>
      </c>
      <c r="B60" s="222" t="s">
        <v>48</v>
      </c>
      <c r="C60" s="222" t="s">
        <v>21</v>
      </c>
      <c r="D60" s="222">
        <v>11.4239572</v>
      </c>
      <c r="E60" s="222">
        <v>58.361120042234496</v>
      </c>
      <c r="F60" s="222">
        <v>100</v>
      </c>
      <c r="G60" s="222">
        <v>0</v>
      </c>
      <c r="H60" s="222"/>
      <c r="I60" s="222"/>
      <c r="J60" s="222"/>
      <c r="K60" s="222"/>
    </row>
    <row r="61" spans="1:11" x14ac:dyDescent="0.25">
      <c r="A61" s="222" t="s">
        <v>47</v>
      </c>
      <c r="B61" s="222" t="s">
        <v>48</v>
      </c>
      <c r="C61" s="222" t="s">
        <v>22</v>
      </c>
      <c r="D61" s="222">
        <v>87.874930199999994</v>
      </c>
      <c r="E61" s="222">
        <v>16.2230361911218</v>
      </c>
      <c r="F61" s="222">
        <v>91.687828321201195</v>
      </c>
      <c r="G61" s="222">
        <v>8.82155507737553</v>
      </c>
      <c r="H61" s="222">
        <v>7.9665046000000004</v>
      </c>
      <c r="I61" s="222">
        <v>100</v>
      </c>
      <c r="J61" s="222">
        <v>8.3121716787987801</v>
      </c>
      <c r="K61" s="222">
        <v>97.306607552806895</v>
      </c>
    </row>
    <row r="62" spans="1:11" x14ac:dyDescent="0.25">
      <c r="A62" s="222" t="s">
        <v>49</v>
      </c>
      <c r="B62" s="222" t="s">
        <v>50</v>
      </c>
      <c r="C62" s="222" t="s">
        <v>21</v>
      </c>
      <c r="D62" s="222">
        <v>90.956865699999994</v>
      </c>
      <c r="E62" s="222">
        <v>55.171298384331301</v>
      </c>
      <c r="F62" s="222">
        <v>83.798006141439103</v>
      </c>
      <c r="G62" s="222">
        <v>19.2364163689431</v>
      </c>
      <c r="H62" s="222">
        <v>17.586129400000001</v>
      </c>
      <c r="I62" s="222">
        <v>100</v>
      </c>
      <c r="J62" s="222">
        <v>16.201993858560801</v>
      </c>
      <c r="K62" s="222">
        <v>99.49228169669</v>
      </c>
    </row>
    <row r="63" spans="1:11" x14ac:dyDescent="0.25">
      <c r="A63" s="222" t="s">
        <v>49</v>
      </c>
      <c r="B63" s="222" t="s">
        <v>50</v>
      </c>
      <c r="C63" s="222" t="s">
        <v>22</v>
      </c>
      <c r="D63" s="222">
        <v>745.15902559999995</v>
      </c>
      <c r="E63" s="222">
        <v>12.9319999724667</v>
      </c>
      <c r="F63" s="222">
        <v>82.159734272702806</v>
      </c>
      <c r="G63" s="222">
        <v>8.9097572470792006</v>
      </c>
      <c r="H63" s="222">
        <v>161.80474709999999</v>
      </c>
      <c r="I63" s="222">
        <v>49.472297081185602</v>
      </c>
      <c r="J63" s="222">
        <v>17.840265727297201</v>
      </c>
      <c r="K63" s="222">
        <v>41.032084333489102</v>
      </c>
    </row>
    <row r="64" spans="1:11" x14ac:dyDescent="0.25">
      <c r="A64" s="222" t="s">
        <v>32</v>
      </c>
      <c r="B64" s="222" t="s">
        <v>33</v>
      </c>
      <c r="C64" s="222" t="s">
        <v>22</v>
      </c>
      <c r="D64" s="222">
        <v>2110.1944188000002</v>
      </c>
      <c r="E64" s="222">
        <v>12.974932737276299</v>
      </c>
      <c r="F64" s="222">
        <v>82.084392454024993</v>
      </c>
      <c r="G64" s="222">
        <v>6.5223937564137602</v>
      </c>
      <c r="H64" s="222">
        <v>460.56764170000002</v>
      </c>
      <c r="I64" s="222">
        <v>29.371977399821301</v>
      </c>
      <c r="J64" s="222">
        <v>17.915607545975</v>
      </c>
      <c r="K64" s="222">
        <v>29.883816525185701</v>
      </c>
    </row>
    <row r="65" spans="1:11" x14ac:dyDescent="0.25">
      <c r="A65" s="222" t="s">
        <v>34</v>
      </c>
      <c r="B65" s="222" t="s">
        <v>35</v>
      </c>
      <c r="C65" s="222" t="s">
        <v>21</v>
      </c>
      <c r="D65" s="222">
        <v>23.192752299999999</v>
      </c>
      <c r="E65" s="222">
        <v>70.022933342037703</v>
      </c>
      <c r="F65" s="222">
        <v>58.809254328979598</v>
      </c>
      <c r="G65" s="222">
        <v>51.121700192770803</v>
      </c>
      <c r="H65" s="222">
        <v>16.2444971</v>
      </c>
      <c r="I65" s="222">
        <v>99.999999999999801</v>
      </c>
      <c r="J65" s="222">
        <v>41.190745671020402</v>
      </c>
      <c r="K65" s="222">
        <v>72.9879738613635</v>
      </c>
    </row>
    <row r="66" spans="1:11" x14ac:dyDescent="0.25">
      <c r="A66" s="222" t="s">
        <v>34</v>
      </c>
      <c r="B66" s="222" t="s">
        <v>35</v>
      </c>
      <c r="C66" s="222" t="s">
        <v>22</v>
      </c>
      <c r="D66" s="222">
        <v>1218.2315145</v>
      </c>
      <c r="E66" s="222">
        <v>14.3473927318447</v>
      </c>
      <c r="F66" s="222">
        <v>80.694350857494797</v>
      </c>
      <c r="G66" s="222">
        <v>6.9706883451530599</v>
      </c>
      <c r="H66" s="222">
        <v>291.45472940000002</v>
      </c>
      <c r="I66" s="222">
        <v>27.581607334111201</v>
      </c>
      <c r="J66" s="222">
        <v>19.305649142505199</v>
      </c>
      <c r="K66" s="222">
        <v>29.1362992712628</v>
      </c>
    </row>
    <row r="67" spans="1:11" x14ac:dyDescent="0.25">
      <c r="A67" s="222" t="s">
        <v>51</v>
      </c>
      <c r="B67" s="222" t="s">
        <v>52</v>
      </c>
      <c r="C67" s="222" t="s">
        <v>21</v>
      </c>
      <c r="D67" s="222">
        <v>139.91118710000001</v>
      </c>
      <c r="E67" s="222">
        <v>26.709700901990001</v>
      </c>
      <c r="F67" s="222">
        <v>100</v>
      </c>
      <c r="G67" s="222">
        <v>0</v>
      </c>
      <c r="H67" s="222"/>
      <c r="I67" s="222"/>
      <c r="J67" s="222"/>
      <c r="K67" s="222"/>
    </row>
    <row r="68" spans="1:11" x14ac:dyDescent="0.25">
      <c r="A68" s="222" t="s">
        <v>51</v>
      </c>
      <c r="B68" s="222" t="s">
        <v>52</v>
      </c>
      <c r="C68" s="222" t="s">
        <v>22</v>
      </c>
      <c r="D68" s="222">
        <v>981.34709569999995</v>
      </c>
      <c r="E68" s="222">
        <v>9.7095756553715606</v>
      </c>
      <c r="F68" s="222">
        <v>96.559365812329403</v>
      </c>
      <c r="G68" s="222">
        <v>1.8684998728517701</v>
      </c>
      <c r="H68" s="222">
        <v>34.967673400000002</v>
      </c>
      <c r="I68" s="222">
        <v>51.177363243058402</v>
      </c>
      <c r="J68" s="222">
        <v>3.4406341876705899</v>
      </c>
      <c r="K68" s="222">
        <v>52.438345055547998</v>
      </c>
    </row>
    <row r="69" spans="1:11" x14ac:dyDescent="0.25">
      <c r="A69" s="222" t="s">
        <v>53</v>
      </c>
      <c r="B69" s="222" t="s">
        <v>54</v>
      </c>
      <c r="C69" s="222" t="s">
        <v>21</v>
      </c>
      <c r="D69" s="222">
        <v>215.1606539</v>
      </c>
      <c r="E69" s="222">
        <v>41.950388382401897</v>
      </c>
      <c r="F69" s="222">
        <v>79.517399202422595</v>
      </c>
      <c r="G69" s="222">
        <v>24.026566637381801</v>
      </c>
      <c r="H69" s="222">
        <v>55.422458800000001</v>
      </c>
      <c r="I69" s="222">
        <v>100</v>
      </c>
      <c r="J69" s="222">
        <v>20.482600797577401</v>
      </c>
      <c r="K69" s="222">
        <v>93.275756806931795</v>
      </c>
    </row>
    <row r="70" spans="1:11" x14ac:dyDescent="0.25">
      <c r="A70" s="222" t="s">
        <v>53</v>
      </c>
      <c r="B70" s="222" t="s">
        <v>54</v>
      </c>
      <c r="C70" s="222" t="s">
        <v>22</v>
      </c>
      <c r="D70" s="222">
        <v>343.86246199999999</v>
      </c>
      <c r="E70" s="222">
        <v>29.7622032749629</v>
      </c>
      <c r="F70" s="222">
        <v>76.638385322114402</v>
      </c>
      <c r="G70" s="222">
        <v>20.504273952839998</v>
      </c>
      <c r="H70" s="222">
        <v>104.8193057</v>
      </c>
      <c r="I70" s="222">
        <v>69.409094631045306</v>
      </c>
      <c r="J70" s="222">
        <v>23.361614677885601</v>
      </c>
      <c r="K70" s="222">
        <v>67.264804664185505</v>
      </c>
    </row>
    <row r="71" spans="1:11" x14ac:dyDescent="0.25">
      <c r="A71" s="222" t="s">
        <v>36</v>
      </c>
      <c r="B71" s="222" t="s">
        <v>37</v>
      </c>
      <c r="C71" s="222" t="s">
        <v>21</v>
      </c>
      <c r="D71" s="222">
        <v>262.02935300000001</v>
      </c>
      <c r="E71" s="222">
        <v>52.517884672415803</v>
      </c>
      <c r="F71" s="222">
        <v>100</v>
      </c>
      <c r="G71" s="222">
        <v>0</v>
      </c>
      <c r="H71" s="222"/>
      <c r="I71" s="222"/>
      <c r="J71" s="222"/>
      <c r="K71" s="222"/>
    </row>
    <row r="72" spans="1:11" x14ac:dyDescent="0.25">
      <c r="A72" s="222" t="s">
        <v>36</v>
      </c>
      <c r="B72" s="222" t="s">
        <v>37</v>
      </c>
      <c r="C72" s="222" t="s">
        <v>22</v>
      </c>
      <c r="D72" s="222">
        <v>4647.9155051999996</v>
      </c>
      <c r="E72" s="222">
        <v>10.4404839478429</v>
      </c>
      <c r="F72" s="222">
        <v>96.581411153694603</v>
      </c>
      <c r="G72" s="222">
        <v>1.7783757447709001</v>
      </c>
      <c r="H72" s="222">
        <v>164.51729080000001</v>
      </c>
      <c r="I72" s="222">
        <v>51.131417674980497</v>
      </c>
      <c r="J72" s="222">
        <v>3.4185888463054201</v>
      </c>
      <c r="K72" s="222">
        <v>50.2423797401377</v>
      </c>
    </row>
    <row r="73" spans="1:11" x14ac:dyDescent="0.25">
      <c r="A73" s="222" t="s">
        <v>55</v>
      </c>
      <c r="B73" s="222" t="s">
        <v>56</v>
      </c>
      <c r="C73" s="222" t="s">
        <v>21</v>
      </c>
      <c r="D73" s="222">
        <v>125.05775180000001</v>
      </c>
      <c r="E73" s="222">
        <v>54.2241297952447</v>
      </c>
      <c r="F73" s="222">
        <v>100</v>
      </c>
      <c r="G73" s="222">
        <v>0</v>
      </c>
      <c r="H73" s="222"/>
      <c r="I73" s="222"/>
      <c r="J73" s="222"/>
      <c r="K73" s="222"/>
    </row>
    <row r="74" spans="1:11" x14ac:dyDescent="0.25">
      <c r="A74" s="222" t="s">
        <v>55</v>
      </c>
      <c r="B74" s="222" t="s">
        <v>56</v>
      </c>
      <c r="C74" s="222" t="s">
        <v>22</v>
      </c>
      <c r="D74" s="222">
        <v>912.60329969999998</v>
      </c>
      <c r="E74" s="222">
        <v>19.602324153291601</v>
      </c>
      <c r="F74" s="222">
        <v>94.816225856026406</v>
      </c>
      <c r="G74" s="222">
        <v>5.5913320954188599</v>
      </c>
      <c r="H74" s="222">
        <v>49.893669000000003</v>
      </c>
      <c r="I74" s="222">
        <v>100</v>
      </c>
      <c r="J74" s="222">
        <v>5.1837741439735696</v>
      </c>
      <c r="K74" s="222">
        <v>102.27085364272899</v>
      </c>
    </row>
    <row r="75" spans="1:11" x14ac:dyDescent="0.25">
      <c r="A75" s="222" t="s">
        <v>57</v>
      </c>
      <c r="B75" s="222" t="s">
        <v>58</v>
      </c>
      <c r="C75" s="222" t="s">
        <v>21</v>
      </c>
      <c r="D75" s="222">
        <v>24.124250799999999</v>
      </c>
      <c r="E75" s="222">
        <v>50.495748623101498</v>
      </c>
      <c r="F75" s="222">
        <v>100</v>
      </c>
      <c r="G75" s="222">
        <v>0</v>
      </c>
      <c r="H75" s="222"/>
      <c r="I75" s="222"/>
      <c r="J75" s="222"/>
      <c r="K75" s="222"/>
    </row>
    <row r="76" spans="1:11" x14ac:dyDescent="0.25">
      <c r="A76" s="222" t="s">
        <v>57</v>
      </c>
      <c r="B76" s="222" t="s">
        <v>58</v>
      </c>
      <c r="C76" s="222" t="s">
        <v>22</v>
      </c>
      <c r="D76" s="222">
        <v>219.13227240000001</v>
      </c>
      <c r="E76" s="222">
        <v>17.331075529243801</v>
      </c>
      <c r="F76" s="222">
        <v>86.532661314799398</v>
      </c>
      <c r="G76" s="222">
        <v>8.2908984847842007</v>
      </c>
      <c r="H76" s="222">
        <v>34.104215500000002</v>
      </c>
      <c r="I76" s="222">
        <v>51.255105270102703</v>
      </c>
      <c r="J76" s="222">
        <v>13.4673386852006</v>
      </c>
      <c r="K76" s="222">
        <v>53.272107232857401</v>
      </c>
    </row>
    <row r="77" spans="1:11" x14ac:dyDescent="0.25">
      <c r="A77" s="222" t="s">
        <v>59</v>
      </c>
      <c r="B77" s="222" t="s">
        <v>60</v>
      </c>
      <c r="C77" s="222" t="s">
        <v>21</v>
      </c>
      <c r="D77" s="222">
        <v>220.6043176</v>
      </c>
      <c r="E77" s="222">
        <v>49.044509250112199</v>
      </c>
      <c r="F77" s="222">
        <v>100</v>
      </c>
      <c r="G77" s="222">
        <v>0</v>
      </c>
      <c r="H77" s="222"/>
      <c r="I77" s="222"/>
      <c r="J77" s="222"/>
      <c r="K77" s="222"/>
    </row>
    <row r="78" spans="1:11" x14ac:dyDescent="0.25">
      <c r="A78" s="222" t="s">
        <v>59</v>
      </c>
      <c r="B78" s="222" t="s">
        <v>60</v>
      </c>
      <c r="C78" s="222" t="s">
        <v>22</v>
      </c>
      <c r="D78" s="222">
        <v>1397.7109184000001</v>
      </c>
      <c r="E78" s="222">
        <v>13.5266994915686</v>
      </c>
      <c r="F78" s="222">
        <v>92.127984710231402</v>
      </c>
      <c r="G78" s="222">
        <v>6.00662887004429</v>
      </c>
      <c r="H78" s="222">
        <v>119.4295279</v>
      </c>
      <c r="I78" s="222">
        <v>69.324816607506307</v>
      </c>
      <c r="J78" s="222">
        <v>7.8720152897686297</v>
      </c>
      <c r="K78" s="222">
        <v>70.296943327677397</v>
      </c>
    </row>
    <row r="79" spans="1:11" x14ac:dyDescent="0.25">
      <c r="A79" s="222" t="s">
        <v>40</v>
      </c>
      <c r="B79" s="222" t="s">
        <v>41</v>
      </c>
      <c r="C79" s="222" t="s">
        <v>21</v>
      </c>
      <c r="D79" s="222">
        <v>44.250754200000003</v>
      </c>
      <c r="E79" s="222">
        <v>100</v>
      </c>
      <c r="F79" s="222">
        <v>27.762428295614601</v>
      </c>
      <c r="G79" s="222">
        <v>90.471010442491007</v>
      </c>
      <c r="H79" s="222">
        <v>115.1400373</v>
      </c>
      <c r="I79" s="222">
        <v>70.993877096258799</v>
      </c>
      <c r="J79" s="222">
        <v>72.237571704385402</v>
      </c>
      <c r="K79" s="222">
        <v>34.7699248601538</v>
      </c>
    </row>
    <row r="80" spans="1:11" x14ac:dyDescent="0.25">
      <c r="A80" s="222" t="s">
        <v>40</v>
      </c>
      <c r="B80" s="222" t="s">
        <v>41</v>
      </c>
      <c r="C80" s="222" t="s">
        <v>22</v>
      </c>
      <c r="D80" s="222">
        <v>4379.7232743000004</v>
      </c>
      <c r="E80" s="222">
        <v>9.5282917452810203</v>
      </c>
      <c r="F80" s="222">
        <v>97.942116928147101</v>
      </c>
      <c r="G80" s="222">
        <v>2.0240223702524101</v>
      </c>
      <c r="H80" s="222">
        <v>92.023316100000002</v>
      </c>
      <c r="I80" s="222">
        <v>100</v>
      </c>
      <c r="J80" s="222">
        <v>2.05788307185288</v>
      </c>
      <c r="K80" s="222">
        <v>96.330563365759403</v>
      </c>
    </row>
    <row r="81" spans="1:11" x14ac:dyDescent="0.25">
      <c r="A81" s="222" t="s">
        <v>61</v>
      </c>
      <c r="B81" s="222" t="s">
        <v>62</v>
      </c>
      <c r="C81" s="222" t="s">
        <v>21</v>
      </c>
      <c r="D81" s="222">
        <v>21.865627700000001</v>
      </c>
      <c r="E81" s="222">
        <v>72.832964096743694</v>
      </c>
      <c r="F81" s="222">
        <v>100</v>
      </c>
      <c r="G81" s="222">
        <v>0</v>
      </c>
      <c r="H81" s="222"/>
      <c r="I81" s="222"/>
      <c r="J81" s="222"/>
      <c r="K81" s="222"/>
    </row>
    <row r="82" spans="1:11" x14ac:dyDescent="0.25">
      <c r="A82" s="222" t="s">
        <v>61</v>
      </c>
      <c r="B82" s="222" t="s">
        <v>62</v>
      </c>
      <c r="C82" s="222" t="s">
        <v>22</v>
      </c>
      <c r="D82" s="222">
        <v>519.57103059999997</v>
      </c>
      <c r="E82" s="222">
        <v>10.965609446445001</v>
      </c>
      <c r="F82" s="222">
        <v>98.6711648231325</v>
      </c>
      <c r="G82" s="222">
        <v>1.35939119747793</v>
      </c>
      <c r="H82" s="222">
        <v>6.9972241999999998</v>
      </c>
      <c r="I82" s="222">
        <v>100</v>
      </c>
      <c r="J82" s="222">
        <v>1.3288351768675599</v>
      </c>
      <c r="K82" s="222">
        <v>100.940067843214</v>
      </c>
    </row>
    <row r="83" spans="1:11" x14ac:dyDescent="0.25">
      <c r="A83" s="222" t="s">
        <v>42</v>
      </c>
      <c r="B83" s="222" t="s">
        <v>43</v>
      </c>
      <c r="C83" s="222" t="s">
        <v>21</v>
      </c>
      <c r="D83" s="222">
        <v>620.28815750000001</v>
      </c>
      <c r="E83" s="222">
        <v>71.811341912282899</v>
      </c>
      <c r="F83" s="222">
        <v>44.4029602931734</v>
      </c>
      <c r="G83" s="222">
        <v>57.970352270237498</v>
      </c>
      <c r="H83" s="222">
        <v>776.66410289999999</v>
      </c>
      <c r="I83" s="222">
        <v>69.012518228610503</v>
      </c>
      <c r="J83" s="222">
        <v>55.5970397068266</v>
      </c>
      <c r="K83" s="222">
        <v>46.298422786718398</v>
      </c>
    </row>
    <row r="84" spans="1:11" x14ac:dyDescent="0.25">
      <c r="A84" s="222" t="s">
        <v>42</v>
      </c>
      <c r="B84" s="222" t="s">
        <v>43</v>
      </c>
      <c r="C84" s="222" t="s">
        <v>22</v>
      </c>
      <c r="D84" s="222">
        <v>8232.7981061999999</v>
      </c>
      <c r="E84" s="222">
        <v>14.502463561414899</v>
      </c>
      <c r="F84" s="222">
        <v>89.187506645280806</v>
      </c>
      <c r="G84" s="222">
        <v>5.0397415642989802</v>
      </c>
      <c r="H84" s="222">
        <v>998.08906160000004</v>
      </c>
      <c r="I84" s="222">
        <v>47.097329478719601</v>
      </c>
      <c r="J84" s="222">
        <v>10.8124933547192</v>
      </c>
      <c r="K84" s="222">
        <v>41.5706136883067</v>
      </c>
    </row>
    <row r="85" spans="1:11" x14ac:dyDescent="0.25">
      <c r="A85" s="222" t="s">
        <v>63</v>
      </c>
      <c r="B85" s="222" t="s">
        <v>64</v>
      </c>
      <c r="C85" s="222" t="s">
        <v>21</v>
      </c>
      <c r="D85" s="222">
        <v>23.045062099999999</v>
      </c>
      <c r="E85" s="222">
        <v>48.790033889203201</v>
      </c>
      <c r="F85" s="222">
        <v>77.047439155639097</v>
      </c>
      <c r="G85" s="222">
        <v>26.5028523561875</v>
      </c>
      <c r="H85" s="222">
        <v>6.8651625000000003</v>
      </c>
      <c r="I85" s="222">
        <v>100</v>
      </c>
      <c r="J85" s="222">
        <v>22.952560844360899</v>
      </c>
      <c r="K85" s="222">
        <v>88.965101463435403</v>
      </c>
    </row>
    <row r="86" spans="1:11" x14ac:dyDescent="0.25">
      <c r="A86" s="222" t="s">
        <v>63</v>
      </c>
      <c r="B86" s="222" t="s">
        <v>64</v>
      </c>
      <c r="C86" s="222" t="s">
        <v>22</v>
      </c>
      <c r="D86" s="222">
        <v>136.49037899999999</v>
      </c>
      <c r="E86" s="222">
        <v>17.794092392335301</v>
      </c>
      <c r="F86" s="222">
        <v>95.449394800453504</v>
      </c>
      <c r="G86" s="222">
        <v>4.6998631718416704</v>
      </c>
      <c r="H86" s="222">
        <v>6.5072578999999999</v>
      </c>
      <c r="I86" s="222">
        <v>99.999999999999901</v>
      </c>
      <c r="J86" s="222">
        <v>4.5506051995464798</v>
      </c>
      <c r="K86" s="222">
        <v>98.580095553429999</v>
      </c>
    </row>
    <row r="87" spans="1:11" x14ac:dyDescent="0.25">
      <c r="A87" s="222" t="s">
        <v>65</v>
      </c>
      <c r="B87" s="222" t="s">
        <v>66</v>
      </c>
      <c r="C87" s="222" t="s">
        <v>21</v>
      </c>
      <c r="D87" s="222">
        <v>18.026486999999999</v>
      </c>
      <c r="E87" s="222">
        <v>42.179454834959699</v>
      </c>
      <c r="F87" s="222">
        <v>100</v>
      </c>
      <c r="G87" s="222">
        <v>0</v>
      </c>
      <c r="H87" s="222"/>
      <c r="I87" s="222"/>
      <c r="J87" s="222"/>
      <c r="K87" s="222"/>
    </row>
    <row r="88" spans="1:11" x14ac:dyDescent="0.25">
      <c r="A88" s="222" t="s">
        <v>65</v>
      </c>
      <c r="B88" s="222" t="s">
        <v>66</v>
      </c>
      <c r="C88" s="222" t="s">
        <v>22</v>
      </c>
      <c r="D88" s="222">
        <v>171.4195775</v>
      </c>
      <c r="E88" s="222">
        <v>9.1876387566498003</v>
      </c>
      <c r="F88" s="222">
        <v>96.285401821105907</v>
      </c>
      <c r="G88" s="222">
        <v>3.8406993181417599</v>
      </c>
      <c r="H88" s="222">
        <v>6.6132023999999996</v>
      </c>
      <c r="I88" s="222">
        <v>100</v>
      </c>
      <c r="J88" s="222">
        <v>3.7145981788941298</v>
      </c>
      <c r="K88" s="222">
        <v>99.554045770684198</v>
      </c>
    </row>
    <row r="89" spans="1:11" x14ac:dyDescent="0.25">
      <c r="A89" s="222" t="s">
        <v>67</v>
      </c>
      <c r="B89" s="222" t="s">
        <v>68</v>
      </c>
      <c r="C89" s="222" t="s">
        <v>21</v>
      </c>
      <c r="D89" s="222">
        <v>4.9401919000000003</v>
      </c>
      <c r="E89" s="222">
        <v>100</v>
      </c>
      <c r="F89" s="222">
        <v>52.7570838264256</v>
      </c>
      <c r="G89" s="222">
        <v>68.748541216181707</v>
      </c>
      <c r="H89" s="222">
        <v>4.4238432999999997</v>
      </c>
      <c r="I89" s="222">
        <v>100</v>
      </c>
      <c r="J89" s="222">
        <v>47.2429161735744</v>
      </c>
      <c r="K89" s="222">
        <v>76.772833805618106</v>
      </c>
    </row>
    <row r="90" spans="1:11" x14ac:dyDescent="0.25">
      <c r="A90" s="222" t="s">
        <v>67</v>
      </c>
      <c r="B90" s="222" t="s">
        <v>68</v>
      </c>
      <c r="C90" s="222" t="s">
        <v>22</v>
      </c>
      <c r="D90" s="222">
        <v>107.35885330000001</v>
      </c>
      <c r="E90" s="222">
        <v>17.493348668562</v>
      </c>
      <c r="F90" s="222">
        <v>84.329429166347495</v>
      </c>
      <c r="G90" s="222">
        <v>10.5821464013632</v>
      </c>
      <c r="H90" s="222">
        <v>19.950028499999998</v>
      </c>
      <c r="I90" s="222">
        <v>55.476564773258801</v>
      </c>
      <c r="J90" s="222">
        <v>15.6705708336525</v>
      </c>
      <c r="K90" s="222">
        <v>56.946640607709902</v>
      </c>
    </row>
    <row r="91" spans="1:11" x14ac:dyDescent="0.25">
      <c r="A91" s="222" t="s">
        <v>69</v>
      </c>
      <c r="B91" s="222" t="s">
        <v>70</v>
      </c>
      <c r="C91" s="222" t="s">
        <v>21</v>
      </c>
      <c r="D91" s="222">
        <v>31.853794600000001</v>
      </c>
      <c r="E91" s="222">
        <v>69.827625961465799</v>
      </c>
      <c r="F91" s="222">
        <v>100</v>
      </c>
      <c r="G91" s="222">
        <v>0</v>
      </c>
      <c r="H91" s="222"/>
      <c r="I91" s="222"/>
      <c r="J91" s="222"/>
      <c r="K91" s="222"/>
    </row>
    <row r="92" spans="1:11" x14ac:dyDescent="0.25">
      <c r="A92" s="222" t="s">
        <v>69</v>
      </c>
      <c r="B92" s="222" t="s">
        <v>70</v>
      </c>
      <c r="C92" s="222" t="s">
        <v>22</v>
      </c>
      <c r="D92" s="222">
        <v>749.96120610000003</v>
      </c>
      <c r="E92" s="222">
        <v>12.569041978104501</v>
      </c>
      <c r="F92" s="222">
        <v>96.798624832798296</v>
      </c>
      <c r="G92" s="222">
        <v>1.9548371480418201</v>
      </c>
      <c r="H92" s="222">
        <v>24.803112500000001</v>
      </c>
      <c r="I92" s="222">
        <v>60.809000039542099</v>
      </c>
      <c r="J92" s="222">
        <v>3.2013751672017201</v>
      </c>
      <c r="K92" s="222">
        <v>59.107582779158498</v>
      </c>
    </row>
    <row r="93" spans="1:11" x14ac:dyDescent="0.25">
      <c r="A93" s="222" t="s">
        <v>71</v>
      </c>
      <c r="B93" s="222" t="s">
        <v>72</v>
      </c>
      <c r="C93" s="222" t="s">
        <v>21</v>
      </c>
      <c r="D93" s="222">
        <v>6.2050577999999996</v>
      </c>
      <c r="E93" s="222">
        <v>45.871260879560502</v>
      </c>
      <c r="F93" s="222">
        <v>100</v>
      </c>
      <c r="G93" s="222">
        <v>0</v>
      </c>
      <c r="H93" s="222"/>
      <c r="I93" s="222"/>
      <c r="J93" s="222"/>
      <c r="K93" s="222"/>
    </row>
    <row r="94" spans="1:11" x14ac:dyDescent="0.25">
      <c r="A94" s="222" t="s">
        <v>71</v>
      </c>
      <c r="B94" s="222" t="s">
        <v>72</v>
      </c>
      <c r="C94" s="222" t="s">
        <v>22</v>
      </c>
      <c r="D94" s="222">
        <v>39.818649399999998</v>
      </c>
      <c r="E94" s="222">
        <v>15.6074300164225</v>
      </c>
      <c r="F94" s="222">
        <v>100</v>
      </c>
      <c r="G94" s="222">
        <v>0</v>
      </c>
      <c r="H94" s="222"/>
      <c r="I94" s="222"/>
      <c r="J94" s="222"/>
      <c r="K94" s="222"/>
    </row>
    <row r="95" spans="1:11" x14ac:dyDescent="0.25">
      <c r="A95" t="s">
        <v>25</v>
      </c>
    </row>
    <row r="96" spans="1:11" x14ac:dyDescent="0.25">
      <c r="A96" t="s">
        <v>26</v>
      </c>
    </row>
    <row r="97" spans="1:11" x14ac:dyDescent="0.25">
      <c r="A97" t="s">
        <v>27</v>
      </c>
    </row>
    <row r="98" spans="1:11" x14ac:dyDescent="0.25">
      <c r="A98" t="s">
        <v>28</v>
      </c>
    </row>
    <row r="99" spans="1:11" x14ac:dyDescent="0.25">
      <c r="A99" t="s">
        <v>29</v>
      </c>
    </row>
    <row r="102" spans="1:11" x14ac:dyDescent="0.25">
      <c r="K102" s="7" t="str">
        <f>HYPERLINK("#'Indice'!A1", "Ir al índice")</f>
        <v>Ir al índice</v>
      </c>
    </row>
    <row r="103" spans="1:11" ht="17.25" x14ac:dyDescent="0.3">
      <c r="A103" s="4" t="s">
        <v>608</v>
      </c>
    </row>
    <row r="104" spans="1:11" x14ac:dyDescent="0.25">
      <c r="A104" s="5" t="s">
        <v>31</v>
      </c>
      <c r="B104" s="5" t="s">
        <v>76</v>
      </c>
      <c r="C104" s="5" t="s">
        <v>678</v>
      </c>
      <c r="D104" s="5" t="s">
        <v>11</v>
      </c>
      <c r="E104" s="5" t="s">
        <v>12</v>
      </c>
      <c r="F104" s="5" t="s">
        <v>13</v>
      </c>
      <c r="G104" s="5" t="s">
        <v>14</v>
      </c>
      <c r="H104" s="5" t="s">
        <v>15</v>
      </c>
      <c r="I104" s="5" t="s">
        <v>16</v>
      </c>
      <c r="J104" s="5" t="s">
        <v>17</v>
      </c>
      <c r="K104" s="5" t="s">
        <v>18</v>
      </c>
    </row>
    <row r="105" spans="1:11" x14ac:dyDescent="0.25">
      <c r="A105" s="223" t="s">
        <v>77</v>
      </c>
      <c r="B105" s="223" t="s">
        <v>78</v>
      </c>
      <c r="C105" s="223" t="s">
        <v>21</v>
      </c>
      <c r="D105" s="223">
        <v>662.09515150000004</v>
      </c>
      <c r="E105" s="223">
        <v>34.586187233134297</v>
      </c>
      <c r="F105" s="223">
        <v>100</v>
      </c>
      <c r="G105" s="223">
        <v>3.8398381400222404E-15</v>
      </c>
      <c r="H105" s="223"/>
      <c r="I105" s="223"/>
      <c r="J105" s="223"/>
      <c r="K105" s="223"/>
    </row>
    <row r="106" spans="1:11" x14ac:dyDescent="0.25">
      <c r="A106" s="223" t="s">
        <v>77</v>
      </c>
      <c r="B106" s="223" t="s">
        <v>78</v>
      </c>
      <c r="C106" s="223" t="s">
        <v>22</v>
      </c>
      <c r="D106" s="223">
        <v>5315.2579744000004</v>
      </c>
      <c r="E106" s="223">
        <v>9.7499616740134893</v>
      </c>
      <c r="F106" s="223">
        <v>93.722039887843096</v>
      </c>
      <c r="G106" s="223">
        <v>2.7593961197518699</v>
      </c>
      <c r="H106" s="223">
        <v>356.04194690000003</v>
      </c>
      <c r="I106" s="223">
        <v>42.728755139185303</v>
      </c>
      <c r="J106" s="223">
        <v>6.2779601121569097</v>
      </c>
      <c r="K106" s="223">
        <v>41.194309709127999</v>
      </c>
    </row>
    <row r="107" spans="1:11" x14ac:dyDescent="0.25">
      <c r="A107" s="223" t="s">
        <v>79</v>
      </c>
      <c r="B107" s="223" t="s">
        <v>80</v>
      </c>
      <c r="C107" s="223" t="s">
        <v>21</v>
      </c>
      <c r="D107" s="223">
        <v>148.1351933</v>
      </c>
      <c r="E107" s="223">
        <v>23.484375174417799</v>
      </c>
      <c r="F107" s="223">
        <v>95.149814560489105</v>
      </c>
      <c r="G107" s="223">
        <v>5.0483183099532898</v>
      </c>
      <c r="H107" s="223">
        <v>7.5510726000000004</v>
      </c>
      <c r="I107" s="223">
        <v>100</v>
      </c>
      <c r="J107" s="223">
        <v>4.8501854395108897</v>
      </c>
      <c r="K107" s="223">
        <v>99.036739321624395</v>
      </c>
    </row>
    <row r="108" spans="1:11" x14ac:dyDescent="0.25">
      <c r="A108" s="223" t="s">
        <v>79</v>
      </c>
      <c r="B108" s="223" t="s">
        <v>80</v>
      </c>
      <c r="C108" s="223" t="s">
        <v>22</v>
      </c>
      <c r="D108" s="223">
        <v>907.54299430000003</v>
      </c>
      <c r="E108" s="223">
        <v>7.9246318624654197</v>
      </c>
      <c r="F108" s="223">
        <v>90.155938639469795</v>
      </c>
      <c r="G108" s="223">
        <v>3.0467038466593501</v>
      </c>
      <c r="H108" s="223">
        <v>99.093959400000003</v>
      </c>
      <c r="I108" s="223">
        <v>29.449751810878599</v>
      </c>
      <c r="J108" s="223">
        <v>9.8440613605301994</v>
      </c>
      <c r="K108" s="223">
        <v>27.9029594587231</v>
      </c>
    </row>
    <row r="109" spans="1:11" x14ac:dyDescent="0.25">
      <c r="A109" s="223" t="s">
        <v>81</v>
      </c>
      <c r="B109" s="223" t="s">
        <v>82</v>
      </c>
      <c r="C109" s="223" t="s">
        <v>21</v>
      </c>
      <c r="D109" s="223">
        <v>316.88172909999997</v>
      </c>
      <c r="E109" s="223">
        <v>26.242415890397002</v>
      </c>
      <c r="F109" s="223">
        <v>91.543956160534293</v>
      </c>
      <c r="G109" s="223">
        <v>6.6425096434840301</v>
      </c>
      <c r="H109" s="223">
        <v>29.2708105</v>
      </c>
      <c r="I109" s="223">
        <v>71.702156662382905</v>
      </c>
      <c r="J109" s="223">
        <v>8.4560438394657407</v>
      </c>
      <c r="K109" s="223">
        <v>71.910886833510901</v>
      </c>
    </row>
    <row r="110" spans="1:11" x14ac:dyDescent="0.25">
      <c r="A110" s="223" t="s">
        <v>81</v>
      </c>
      <c r="B110" s="223" t="s">
        <v>82</v>
      </c>
      <c r="C110" s="223" t="s">
        <v>22</v>
      </c>
      <c r="D110" s="223">
        <v>1934.5033638</v>
      </c>
      <c r="E110" s="223">
        <v>11.5337781836473</v>
      </c>
      <c r="F110" s="223">
        <v>92.161372575898994</v>
      </c>
      <c r="G110" s="223">
        <v>2.26167220549423</v>
      </c>
      <c r="H110" s="223">
        <v>164.5358646</v>
      </c>
      <c r="I110" s="223">
        <v>24.185293401432599</v>
      </c>
      <c r="J110" s="223">
        <v>7.8386274241009799</v>
      </c>
      <c r="K110" s="223">
        <v>26.591238937346901</v>
      </c>
    </row>
    <row r="111" spans="1:11" x14ac:dyDescent="0.25">
      <c r="A111" s="223" t="s">
        <v>83</v>
      </c>
      <c r="B111" s="223" t="s">
        <v>84</v>
      </c>
      <c r="C111" s="223" t="s">
        <v>21</v>
      </c>
      <c r="D111" s="223">
        <v>1177.5418738000001</v>
      </c>
      <c r="E111" s="223">
        <v>18.220275594634401</v>
      </c>
      <c r="F111" s="223">
        <v>91.913567104947802</v>
      </c>
      <c r="G111" s="223">
        <v>5.1453409636718002</v>
      </c>
      <c r="H111" s="223">
        <v>103.5985616</v>
      </c>
      <c r="I111" s="223">
        <v>61.756041070381599</v>
      </c>
      <c r="J111" s="223">
        <v>8.08643289505215</v>
      </c>
      <c r="K111" s="223">
        <v>58.483962963651699</v>
      </c>
    </row>
    <row r="112" spans="1:11" x14ac:dyDescent="0.25">
      <c r="A112" s="223" t="s">
        <v>83</v>
      </c>
      <c r="B112" s="223" t="s">
        <v>84</v>
      </c>
      <c r="C112" s="223" t="s">
        <v>22</v>
      </c>
      <c r="D112" s="223">
        <v>13993.122249100001</v>
      </c>
      <c r="E112" s="223">
        <v>5.8267272164315802</v>
      </c>
      <c r="F112" s="223">
        <v>94.784485135066902</v>
      </c>
      <c r="G112" s="223">
        <v>1.1964020341107799</v>
      </c>
      <c r="H112" s="223">
        <v>769.97134070000004</v>
      </c>
      <c r="I112" s="223">
        <v>21.5525554691766</v>
      </c>
      <c r="J112" s="223">
        <v>5.2155148649330698</v>
      </c>
      <c r="K112" s="223">
        <v>21.742887088711601</v>
      </c>
    </row>
    <row r="113" spans="1:11" x14ac:dyDescent="0.25">
      <c r="A113" s="223" t="s">
        <v>85</v>
      </c>
      <c r="B113" s="223" t="s">
        <v>86</v>
      </c>
      <c r="C113" s="223" t="s">
        <v>21</v>
      </c>
      <c r="D113" s="223">
        <v>2551.8203469999999</v>
      </c>
      <c r="E113" s="223">
        <v>12.8931241885935</v>
      </c>
      <c r="F113" s="223">
        <v>95.164358979488497</v>
      </c>
      <c r="G113" s="223">
        <v>2.7344189219011499</v>
      </c>
      <c r="H113" s="223">
        <v>129.6671073</v>
      </c>
      <c r="I113" s="223">
        <v>54.854490719828</v>
      </c>
      <c r="J113" s="223">
        <v>4.8356410205114901</v>
      </c>
      <c r="K113" s="223">
        <v>53.8127670727268</v>
      </c>
    </row>
    <row r="114" spans="1:11" x14ac:dyDescent="0.25">
      <c r="A114" s="223" t="s">
        <v>85</v>
      </c>
      <c r="B114" s="223" t="s">
        <v>86</v>
      </c>
      <c r="C114" s="223" t="s">
        <v>22</v>
      </c>
      <c r="D114" s="223">
        <v>12084.8559683</v>
      </c>
      <c r="E114" s="223">
        <v>5.3772730881555502</v>
      </c>
      <c r="F114" s="223">
        <v>95.672604432959403</v>
      </c>
      <c r="G114" s="223">
        <v>1.1175836773432799</v>
      </c>
      <c r="H114" s="223">
        <v>546.61365660000001</v>
      </c>
      <c r="I114" s="223">
        <v>24.315369499991299</v>
      </c>
      <c r="J114" s="223">
        <v>4.3273955670405799</v>
      </c>
      <c r="K114" s="223">
        <v>24.708196749463699</v>
      </c>
    </row>
    <row r="115" spans="1:11" x14ac:dyDescent="0.25">
      <c r="A115" s="223" t="s">
        <v>87</v>
      </c>
      <c r="B115" s="223" t="s">
        <v>88</v>
      </c>
      <c r="C115" s="223" t="s">
        <v>21</v>
      </c>
      <c r="D115" s="223">
        <v>315.74660469999998</v>
      </c>
      <c r="E115" s="223">
        <v>35.171537013128301</v>
      </c>
      <c r="F115" s="223">
        <v>94.819326215439403</v>
      </c>
      <c r="G115" s="223">
        <v>5.5332817680263897</v>
      </c>
      <c r="H115" s="223">
        <v>17.251548</v>
      </c>
      <c r="I115" s="223">
        <v>99.999999999999901</v>
      </c>
      <c r="J115" s="223">
        <v>5.1806737845606099</v>
      </c>
      <c r="K115" s="223">
        <v>101.27293684617401</v>
      </c>
    </row>
    <row r="116" spans="1:11" x14ac:dyDescent="0.25">
      <c r="A116" s="223" t="s">
        <v>87</v>
      </c>
      <c r="B116" s="223" t="s">
        <v>88</v>
      </c>
      <c r="C116" s="223" t="s">
        <v>22</v>
      </c>
      <c r="D116" s="223">
        <v>4248.5103756999997</v>
      </c>
      <c r="E116" s="223">
        <v>8.95896373752492</v>
      </c>
      <c r="F116" s="223">
        <v>95.236515307249604</v>
      </c>
      <c r="G116" s="223">
        <v>3.1583245095279202</v>
      </c>
      <c r="H116" s="223">
        <v>212.4995237</v>
      </c>
      <c r="I116" s="223">
        <v>64.986376683402</v>
      </c>
      <c r="J116" s="223">
        <v>4.7634846927504197</v>
      </c>
      <c r="K116" s="223">
        <v>63.144491878957503</v>
      </c>
    </row>
    <row r="117" spans="1:11" x14ac:dyDescent="0.25">
      <c r="A117" s="223" t="s">
        <v>89</v>
      </c>
      <c r="B117" s="223" t="s">
        <v>90</v>
      </c>
      <c r="C117" s="223" t="s">
        <v>21</v>
      </c>
      <c r="D117" s="223">
        <v>1747.6166056</v>
      </c>
      <c r="E117" s="223">
        <v>21.736319394173801</v>
      </c>
      <c r="F117" s="223">
        <v>94.194831799880006</v>
      </c>
      <c r="G117" s="223">
        <v>4.2474213908075598</v>
      </c>
      <c r="H117" s="223">
        <v>107.7045115</v>
      </c>
      <c r="I117" s="223">
        <v>69.389357417642699</v>
      </c>
      <c r="J117" s="223">
        <v>5.8051682001199802</v>
      </c>
      <c r="K117" s="223">
        <v>68.918785760946903</v>
      </c>
    </row>
    <row r="118" spans="1:11" x14ac:dyDescent="0.25">
      <c r="A118" s="223" t="s">
        <v>89</v>
      </c>
      <c r="B118" s="223" t="s">
        <v>90</v>
      </c>
      <c r="C118" s="223" t="s">
        <v>22</v>
      </c>
      <c r="D118" s="223">
        <v>14418.875905000001</v>
      </c>
      <c r="E118" s="223">
        <v>7.6183878470262698</v>
      </c>
      <c r="F118" s="223">
        <v>99.049221953822993</v>
      </c>
      <c r="G118" s="223">
        <v>0.72370758591596196</v>
      </c>
      <c r="H118" s="223">
        <v>138.40745430000001</v>
      </c>
      <c r="I118" s="223">
        <v>74.637571115244796</v>
      </c>
      <c r="J118" s="223">
        <v>0.95077804617698602</v>
      </c>
      <c r="K118" s="223">
        <v>75.393698450744395</v>
      </c>
    </row>
    <row r="119" spans="1:11" x14ac:dyDescent="0.25">
      <c r="A119" s="223" t="s">
        <v>91</v>
      </c>
      <c r="B119" s="223" t="s">
        <v>92</v>
      </c>
      <c r="C119" s="223" t="s">
        <v>21</v>
      </c>
      <c r="D119" s="223">
        <v>679.53751790000001</v>
      </c>
      <c r="E119" s="223">
        <v>27.105601267873801</v>
      </c>
      <c r="F119" s="223">
        <v>92.718288590556497</v>
      </c>
      <c r="G119" s="223">
        <v>7.6507400667900596</v>
      </c>
      <c r="H119" s="223">
        <v>53.368069800000001</v>
      </c>
      <c r="I119" s="223">
        <v>100</v>
      </c>
      <c r="J119" s="223">
        <v>7.2817114094435196</v>
      </c>
      <c r="K119" s="223">
        <v>97.417143519861597</v>
      </c>
    </row>
    <row r="120" spans="1:11" x14ac:dyDescent="0.25">
      <c r="A120" s="223" t="s">
        <v>91</v>
      </c>
      <c r="B120" s="223" t="s">
        <v>92</v>
      </c>
      <c r="C120" s="223" t="s">
        <v>22</v>
      </c>
      <c r="D120" s="223">
        <v>8199.2400362999997</v>
      </c>
      <c r="E120" s="223">
        <v>7.1527718731131698</v>
      </c>
      <c r="F120" s="223">
        <v>96.063404889533004</v>
      </c>
      <c r="G120" s="223">
        <v>1.60850027741492</v>
      </c>
      <c r="H120" s="223">
        <v>335.99775349999999</v>
      </c>
      <c r="I120" s="223">
        <v>39.855363716393697</v>
      </c>
      <c r="J120" s="223">
        <v>3.93659511046702</v>
      </c>
      <c r="K120" s="223">
        <v>39.251690630663802</v>
      </c>
    </row>
    <row r="121" spans="1:11" x14ac:dyDescent="0.25">
      <c r="A121" s="223" t="s">
        <v>93</v>
      </c>
      <c r="B121" s="223" t="s">
        <v>94</v>
      </c>
      <c r="C121" s="223" t="s">
        <v>21</v>
      </c>
      <c r="D121" s="223">
        <v>275.06151060000002</v>
      </c>
      <c r="E121" s="223">
        <v>35.683164404925797</v>
      </c>
      <c r="F121" s="223">
        <v>95.756238445770506</v>
      </c>
      <c r="G121" s="223">
        <v>4.5397309081166499</v>
      </c>
      <c r="H121" s="223">
        <v>12.1902811</v>
      </c>
      <c r="I121" s="223">
        <v>100</v>
      </c>
      <c r="J121" s="223">
        <v>4.2437615542294997</v>
      </c>
      <c r="K121" s="223">
        <v>102.434491137704</v>
      </c>
    </row>
    <row r="122" spans="1:11" x14ac:dyDescent="0.25">
      <c r="A122" s="223" t="s">
        <v>93</v>
      </c>
      <c r="B122" s="223" t="s">
        <v>94</v>
      </c>
      <c r="C122" s="223" t="s">
        <v>22</v>
      </c>
      <c r="D122" s="223">
        <v>3006.8666899999998</v>
      </c>
      <c r="E122" s="223">
        <v>8.5126984402980401</v>
      </c>
      <c r="F122" s="223">
        <v>95.062450572139298</v>
      </c>
      <c r="G122" s="223">
        <v>2.3419787523386</v>
      </c>
      <c r="H122" s="223">
        <v>156.1768376</v>
      </c>
      <c r="I122" s="223">
        <v>47.234427900409401</v>
      </c>
      <c r="J122" s="223">
        <v>4.9375494278607404</v>
      </c>
      <c r="K122" s="223">
        <v>45.090027479815497</v>
      </c>
    </row>
    <row r="123" spans="1:11" x14ac:dyDescent="0.25">
      <c r="A123" s="223" t="s">
        <v>95</v>
      </c>
      <c r="B123" s="223" t="s">
        <v>96</v>
      </c>
      <c r="C123" s="223" t="s">
        <v>21</v>
      </c>
      <c r="D123" s="223">
        <v>699.42584099999999</v>
      </c>
      <c r="E123" s="223">
        <v>32.326086774573398</v>
      </c>
      <c r="F123" s="223">
        <v>100</v>
      </c>
      <c r="G123" s="223">
        <v>0</v>
      </c>
      <c r="H123" s="223"/>
      <c r="I123" s="223"/>
      <c r="J123" s="223"/>
      <c r="K123" s="223"/>
    </row>
    <row r="124" spans="1:11" x14ac:dyDescent="0.25">
      <c r="A124" s="223" t="s">
        <v>95</v>
      </c>
      <c r="B124" s="223" t="s">
        <v>96</v>
      </c>
      <c r="C124" s="223" t="s">
        <v>22</v>
      </c>
      <c r="D124" s="223">
        <v>7266.0520650999997</v>
      </c>
      <c r="E124" s="223">
        <v>9.4860624447114308</v>
      </c>
      <c r="F124" s="223">
        <v>93.001387022820495</v>
      </c>
      <c r="G124" s="223">
        <v>2.2447008721976598</v>
      </c>
      <c r="H124" s="223">
        <v>546.79062220000003</v>
      </c>
      <c r="I124" s="223">
        <v>30.1810851176261</v>
      </c>
      <c r="J124" s="223">
        <v>6.9986129771795298</v>
      </c>
      <c r="K124" s="223">
        <v>29.8288096864942</v>
      </c>
    </row>
    <row r="125" spans="1:11" x14ac:dyDescent="0.25">
      <c r="A125" s="223" t="s">
        <v>97</v>
      </c>
      <c r="B125" s="223" t="s">
        <v>98</v>
      </c>
      <c r="C125" s="223" t="s">
        <v>21</v>
      </c>
      <c r="D125" s="223">
        <v>929.48926830000005</v>
      </c>
      <c r="E125" s="223">
        <v>34.214128107098098</v>
      </c>
      <c r="F125" s="223">
        <v>79.2718680468721</v>
      </c>
      <c r="G125" s="223">
        <v>22.122945761145999</v>
      </c>
      <c r="H125" s="223">
        <v>243.0443066</v>
      </c>
      <c r="I125" s="223">
        <v>99.086738912568805</v>
      </c>
      <c r="J125" s="223">
        <v>20.7281319531279</v>
      </c>
      <c r="K125" s="223">
        <v>84.606140155386001</v>
      </c>
    </row>
    <row r="126" spans="1:11" x14ac:dyDescent="0.25">
      <c r="A126" s="223" t="s">
        <v>97</v>
      </c>
      <c r="B126" s="223" t="s">
        <v>98</v>
      </c>
      <c r="C126" s="223" t="s">
        <v>22</v>
      </c>
      <c r="D126" s="223">
        <v>8549.1928647999994</v>
      </c>
      <c r="E126" s="223">
        <v>10.0012015194388</v>
      </c>
      <c r="F126" s="223">
        <v>87.158614625437707</v>
      </c>
      <c r="G126" s="223">
        <v>3.7817102358757801</v>
      </c>
      <c r="H126" s="223">
        <v>1259.5826665</v>
      </c>
      <c r="I126" s="223">
        <v>24.466715756149298</v>
      </c>
      <c r="J126" s="223">
        <v>12.8413853745623</v>
      </c>
      <c r="K126" s="223">
        <v>25.6676842458679</v>
      </c>
    </row>
    <row r="127" spans="1:11" x14ac:dyDescent="0.25">
      <c r="A127" s="223" t="s">
        <v>99</v>
      </c>
      <c r="B127" s="223" t="s">
        <v>100</v>
      </c>
      <c r="C127" s="223" t="s">
        <v>21</v>
      </c>
      <c r="D127" s="223">
        <v>121.4602254</v>
      </c>
      <c r="E127" s="223">
        <v>54.9369988173557</v>
      </c>
      <c r="F127" s="223">
        <v>100</v>
      </c>
      <c r="G127" s="223">
        <v>0</v>
      </c>
      <c r="H127" s="223"/>
      <c r="I127" s="223"/>
      <c r="J127" s="223"/>
      <c r="K127" s="223"/>
    </row>
    <row r="128" spans="1:11" x14ac:dyDescent="0.25">
      <c r="A128" s="223" t="s">
        <v>99</v>
      </c>
      <c r="B128" s="223" t="s">
        <v>100</v>
      </c>
      <c r="C128" s="223" t="s">
        <v>22</v>
      </c>
      <c r="D128" s="223">
        <v>582.43758030000004</v>
      </c>
      <c r="E128" s="223">
        <v>19.307814132251401</v>
      </c>
      <c r="F128" s="223">
        <v>88.695951963863706</v>
      </c>
      <c r="G128" s="223">
        <v>8.6695995895444398</v>
      </c>
      <c r="H128" s="223">
        <v>74.230021100000002</v>
      </c>
      <c r="I128" s="223">
        <v>71.921111659672306</v>
      </c>
      <c r="J128" s="223">
        <v>11.304048036136299</v>
      </c>
      <c r="K128" s="223">
        <v>68.025046096937402</v>
      </c>
    </row>
    <row r="129" spans="1:11" x14ac:dyDescent="0.25">
      <c r="A129" s="223" t="s">
        <v>101</v>
      </c>
      <c r="B129" s="223" t="s">
        <v>102</v>
      </c>
      <c r="C129" s="223" t="s">
        <v>22</v>
      </c>
      <c r="D129" s="223">
        <v>352.49254259999998</v>
      </c>
      <c r="E129" s="223">
        <v>18.309543693255801</v>
      </c>
      <c r="F129" s="223">
        <v>85.562306179465807</v>
      </c>
      <c r="G129" s="223">
        <v>8.8773447084630508</v>
      </c>
      <c r="H129" s="223">
        <v>59.479222</v>
      </c>
      <c r="I129" s="223">
        <v>51.228164448919202</v>
      </c>
      <c r="J129" s="223">
        <v>14.4376938205342</v>
      </c>
      <c r="K129" s="223">
        <v>52.609931714016</v>
      </c>
    </row>
    <row r="130" spans="1:11" x14ac:dyDescent="0.25">
      <c r="A130" s="223" t="s">
        <v>103</v>
      </c>
      <c r="B130" s="223" t="s">
        <v>104</v>
      </c>
      <c r="C130" s="223" t="s">
        <v>21</v>
      </c>
      <c r="D130" s="223">
        <v>91.855340400000003</v>
      </c>
      <c r="E130" s="223">
        <v>39.065520215606497</v>
      </c>
      <c r="F130" s="223">
        <v>100</v>
      </c>
      <c r="G130" s="223">
        <v>0</v>
      </c>
      <c r="H130" s="223"/>
      <c r="I130" s="223"/>
      <c r="J130" s="223"/>
      <c r="K130" s="223"/>
    </row>
    <row r="131" spans="1:11" x14ac:dyDescent="0.25">
      <c r="A131" s="223" t="s">
        <v>103</v>
      </c>
      <c r="B131" s="223" t="s">
        <v>104</v>
      </c>
      <c r="C131" s="223" t="s">
        <v>22</v>
      </c>
      <c r="D131" s="223">
        <v>1688.6051648</v>
      </c>
      <c r="E131" s="223">
        <v>13.280965446553401</v>
      </c>
      <c r="F131" s="223">
        <v>94.311700768898007</v>
      </c>
      <c r="G131" s="223">
        <v>3.1516910371807398</v>
      </c>
      <c r="H131" s="223">
        <v>101.84623310000001</v>
      </c>
      <c r="I131" s="223">
        <v>49.246291089689898</v>
      </c>
      <c r="J131" s="223">
        <v>5.6882992311019596</v>
      </c>
      <c r="K131" s="223">
        <v>52.254870909283198</v>
      </c>
    </row>
    <row r="132" spans="1:11" x14ac:dyDescent="0.25">
      <c r="A132" s="223" t="s">
        <v>105</v>
      </c>
      <c r="B132" s="223" t="s">
        <v>106</v>
      </c>
      <c r="C132" s="223" t="s">
        <v>21</v>
      </c>
      <c r="D132" s="223">
        <v>118.3989957</v>
      </c>
      <c r="E132" s="223">
        <v>36.094901309599997</v>
      </c>
      <c r="F132" s="223">
        <v>83.749058888493195</v>
      </c>
      <c r="G132" s="223">
        <v>17.499312659427599</v>
      </c>
      <c r="H132" s="223">
        <v>22.974528100000001</v>
      </c>
      <c r="I132" s="223">
        <v>100</v>
      </c>
      <c r="J132" s="223">
        <v>16.250941111506801</v>
      </c>
      <c r="K132" s="223">
        <v>90.182528898886005</v>
      </c>
    </row>
    <row r="133" spans="1:11" x14ac:dyDescent="0.25">
      <c r="A133" s="223" t="s">
        <v>105</v>
      </c>
      <c r="B133" s="223" t="s">
        <v>106</v>
      </c>
      <c r="C133" s="223" t="s">
        <v>22</v>
      </c>
      <c r="D133" s="223">
        <v>2605.7421619000002</v>
      </c>
      <c r="E133" s="223">
        <v>10.0142381037783</v>
      </c>
      <c r="F133" s="223">
        <v>98.149975419006296</v>
      </c>
      <c r="G133" s="223">
        <v>0.94527809780946503</v>
      </c>
      <c r="H133" s="223">
        <v>49.1155197</v>
      </c>
      <c r="I133" s="223">
        <v>48.983993352492199</v>
      </c>
      <c r="J133" s="223">
        <v>1.8500245809937199</v>
      </c>
      <c r="K133" s="223">
        <v>50.150156391051198</v>
      </c>
    </row>
    <row r="134" spans="1:11" x14ac:dyDescent="0.25">
      <c r="A134" s="223" t="s">
        <v>107</v>
      </c>
      <c r="B134" s="223" t="s">
        <v>108</v>
      </c>
      <c r="C134" s="223" t="s">
        <v>21</v>
      </c>
      <c r="D134" s="223">
        <v>169.070728</v>
      </c>
      <c r="E134" s="223">
        <v>33.8720587308445</v>
      </c>
      <c r="F134" s="223">
        <v>100</v>
      </c>
      <c r="G134" s="223">
        <v>0</v>
      </c>
      <c r="H134" s="223"/>
      <c r="I134" s="223"/>
      <c r="J134" s="223"/>
      <c r="K134" s="223"/>
    </row>
    <row r="135" spans="1:11" x14ac:dyDescent="0.25">
      <c r="A135" s="223" t="s">
        <v>107</v>
      </c>
      <c r="B135" s="223" t="s">
        <v>108</v>
      </c>
      <c r="C135" s="223" t="s">
        <v>22</v>
      </c>
      <c r="D135" s="223">
        <v>1414.2573659</v>
      </c>
      <c r="E135" s="223">
        <v>10.2489094792091</v>
      </c>
      <c r="F135" s="223">
        <v>96.9309233540572</v>
      </c>
      <c r="G135" s="223">
        <v>2.2228016261305998</v>
      </c>
      <c r="H135" s="223">
        <v>44.778942600000001</v>
      </c>
      <c r="I135" s="223">
        <v>69.617263738514495</v>
      </c>
      <c r="J135" s="223">
        <v>3.06907664594284</v>
      </c>
      <c r="K135" s="223">
        <v>70.202943396204702</v>
      </c>
    </row>
    <row r="136" spans="1:11" x14ac:dyDescent="0.25">
      <c r="A136" s="223" t="s">
        <v>109</v>
      </c>
      <c r="B136" s="223" t="s">
        <v>110</v>
      </c>
      <c r="C136" s="223" t="s">
        <v>21</v>
      </c>
      <c r="D136" s="223">
        <v>135.37091839999999</v>
      </c>
      <c r="E136" s="223">
        <v>30.143344271468202</v>
      </c>
      <c r="F136" s="223">
        <v>86.460914326658596</v>
      </c>
      <c r="G136" s="223">
        <v>11.838194378074901</v>
      </c>
      <c r="H136" s="223">
        <v>21.198</v>
      </c>
      <c r="I136" s="223">
        <v>79.049566317577003</v>
      </c>
      <c r="J136" s="223">
        <v>13.5390856733414</v>
      </c>
      <c r="K136" s="223">
        <v>75.598983166228507</v>
      </c>
    </row>
    <row r="137" spans="1:11" x14ac:dyDescent="0.25">
      <c r="A137" s="223" t="s">
        <v>109</v>
      </c>
      <c r="B137" s="223" t="s">
        <v>110</v>
      </c>
      <c r="C137" s="223" t="s">
        <v>22</v>
      </c>
      <c r="D137" s="223">
        <v>870.84770400000002</v>
      </c>
      <c r="E137" s="223">
        <v>10.490714348096899</v>
      </c>
      <c r="F137" s="223">
        <v>93.168309365750304</v>
      </c>
      <c r="G137" s="223">
        <v>2.5622132006839999</v>
      </c>
      <c r="H137" s="223">
        <v>63.856070199999998</v>
      </c>
      <c r="I137" s="223">
        <v>37.729022253990799</v>
      </c>
      <c r="J137" s="223">
        <v>6.8316906342497203</v>
      </c>
      <c r="K137" s="223">
        <v>34.9426057066404</v>
      </c>
    </row>
    <row r="138" spans="1:11" x14ac:dyDescent="0.25">
      <c r="A138" s="223" t="s">
        <v>111</v>
      </c>
      <c r="B138" s="223" t="s">
        <v>112</v>
      </c>
      <c r="C138" s="223" t="s">
        <v>21</v>
      </c>
      <c r="D138" s="223">
        <v>807.95906820000005</v>
      </c>
      <c r="E138" s="223">
        <v>20.2954048474068</v>
      </c>
      <c r="F138" s="223">
        <v>72.171386787177894</v>
      </c>
      <c r="G138" s="223">
        <v>12.1413689766625</v>
      </c>
      <c r="H138" s="223">
        <v>311.54147649999999</v>
      </c>
      <c r="I138" s="223">
        <v>36.934765627888602</v>
      </c>
      <c r="J138" s="223">
        <v>27.828613212822098</v>
      </c>
      <c r="K138" s="223">
        <v>31.4877148149377</v>
      </c>
    </row>
    <row r="139" spans="1:11" x14ac:dyDescent="0.25">
      <c r="A139" s="223" t="s">
        <v>111</v>
      </c>
      <c r="B139" s="223" t="s">
        <v>112</v>
      </c>
      <c r="C139" s="223" t="s">
        <v>22</v>
      </c>
      <c r="D139" s="223">
        <v>9921.0395530000005</v>
      </c>
      <c r="E139" s="223">
        <v>5.19185658943515</v>
      </c>
      <c r="F139" s="223">
        <v>92.363375263701201</v>
      </c>
      <c r="G139" s="223">
        <v>2.0773777409468002</v>
      </c>
      <c r="H139" s="223">
        <v>820.27379189999999</v>
      </c>
      <c r="I139" s="223">
        <v>25.332895788816302</v>
      </c>
      <c r="J139" s="223">
        <v>7.6366247362988204</v>
      </c>
      <c r="K139" s="223">
        <v>25.125448280770598</v>
      </c>
    </row>
    <row r="140" spans="1:11" x14ac:dyDescent="0.25">
      <c r="A140" s="223" t="s">
        <v>113</v>
      </c>
      <c r="B140" s="223" t="s">
        <v>114</v>
      </c>
      <c r="C140" s="223" t="s">
        <v>21</v>
      </c>
      <c r="D140" s="223">
        <v>2895.0227589000001</v>
      </c>
      <c r="E140" s="223">
        <v>14.4308355681382</v>
      </c>
      <c r="F140" s="223">
        <v>88.497405753564294</v>
      </c>
      <c r="G140" s="223">
        <v>4.9807032419516899</v>
      </c>
      <c r="H140" s="223">
        <v>376.28529159999999</v>
      </c>
      <c r="I140" s="223">
        <v>39.950161061094498</v>
      </c>
      <c r="J140" s="223">
        <v>11.5025942464357</v>
      </c>
      <c r="K140" s="223">
        <v>38.319991672980798</v>
      </c>
    </row>
    <row r="141" spans="1:11" x14ac:dyDescent="0.25">
      <c r="A141" s="223" t="s">
        <v>113</v>
      </c>
      <c r="B141" s="223" t="s">
        <v>114</v>
      </c>
      <c r="C141" s="223" t="s">
        <v>22</v>
      </c>
      <c r="D141" s="223">
        <v>20160.751735900001</v>
      </c>
      <c r="E141" s="223">
        <v>5.1735338085164599</v>
      </c>
      <c r="F141" s="223">
        <v>83.666963791928296</v>
      </c>
      <c r="G141" s="223">
        <v>2.9234218955857498</v>
      </c>
      <c r="H141" s="223">
        <v>3935.6787095</v>
      </c>
      <c r="I141" s="223">
        <v>16.0516195786638</v>
      </c>
      <c r="J141" s="223">
        <v>16.3330362080717</v>
      </c>
      <c r="K141" s="223">
        <v>14.9754051096529</v>
      </c>
    </row>
    <row r="142" spans="1:11" x14ac:dyDescent="0.25">
      <c r="A142" s="223" t="s">
        <v>115</v>
      </c>
      <c r="B142" s="223" t="s">
        <v>116</v>
      </c>
      <c r="C142" s="223" t="s">
        <v>21</v>
      </c>
      <c r="D142" s="223">
        <v>64.966766399999997</v>
      </c>
      <c r="E142" s="223">
        <v>24.273969375147299</v>
      </c>
      <c r="F142" s="223">
        <v>80</v>
      </c>
      <c r="G142" s="223">
        <v>9.3203372722604207</v>
      </c>
      <c r="H142" s="223">
        <v>16.241691599999999</v>
      </c>
      <c r="I142" s="223">
        <v>40.618119722996198</v>
      </c>
      <c r="J142" s="223">
        <v>20</v>
      </c>
      <c r="K142" s="223">
        <v>37.281349089041697</v>
      </c>
    </row>
    <row r="143" spans="1:11" x14ac:dyDescent="0.25">
      <c r="A143" s="223" t="s">
        <v>115</v>
      </c>
      <c r="B143" s="223" t="s">
        <v>116</v>
      </c>
      <c r="C143" s="223" t="s">
        <v>22</v>
      </c>
      <c r="D143" s="223">
        <v>344.6847884</v>
      </c>
      <c r="E143" s="223">
        <v>20.379757306597899</v>
      </c>
      <c r="F143" s="223">
        <v>88.018433179723502</v>
      </c>
      <c r="G143" s="223">
        <v>3.1269682035491302</v>
      </c>
      <c r="H143" s="223">
        <v>46.920442399999999</v>
      </c>
      <c r="I143" s="223">
        <v>23.308857779718799</v>
      </c>
      <c r="J143" s="223">
        <v>11.9815668202765</v>
      </c>
      <c r="K143" s="223">
        <v>22.9711894953032</v>
      </c>
    </row>
    <row r="144" spans="1:11" x14ac:dyDescent="0.25">
      <c r="A144" t="s">
        <v>25</v>
      </c>
    </row>
    <row r="145" spans="1:11" x14ac:dyDescent="0.25">
      <c r="A145" t="s">
        <v>26</v>
      </c>
    </row>
    <row r="146" spans="1:11" x14ac:dyDescent="0.25">
      <c r="A146" t="s">
        <v>27</v>
      </c>
    </row>
    <row r="147" spans="1:11" x14ac:dyDescent="0.25">
      <c r="A147" t="s">
        <v>28</v>
      </c>
    </row>
    <row r="148" spans="1:11" x14ac:dyDescent="0.25">
      <c r="A148" t="s">
        <v>29</v>
      </c>
    </row>
    <row r="151" spans="1:11" x14ac:dyDescent="0.25">
      <c r="K151" s="7" t="str">
        <f>HYPERLINK("#'Indice'!A1", "Ir al índice")</f>
        <v>Ir al índice</v>
      </c>
    </row>
    <row r="152" spans="1:11" ht="17.25" x14ac:dyDescent="0.3">
      <c r="A152" s="4" t="s">
        <v>609</v>
      </c>
    </row>
    <row r="153" spans="1:11" x14ac:dyDescent="0.25">
      <c r="A153" s="5" t="s">
        <v>31</v>
      </c>
      <c r="B153" s="5" t="s">
        <v>76</v>
      </c>
      <c r="C153" s="5" t="s">
        <v>678</v>
      </c>
      <c r="D153" s="5" t="s">
        <v>11</v>
      </c>
      <c r="E153" s="5" t="s">
        <v>12</v>
      </c>
      <c r="F153" s="5" t="s">
        <v>13</v>
      </c>
      <c r="G153" s="5" t="s">
        <v>14</v>
      </c>
      <c r="H153" s="5" t="s">
        <v>15</v>
      </c>
      <c r="I153" s="5" t="s">
        <v>16</v>
      </c>
      <c r="J153" s="5" t="s">
        <v>17</v>
      </c>
      <c r="K153" s="5" t="s">
        <v>18</v>
      </c>
    </row>
    <row r="154" spans="1:11" x14ac:dyDescent="0.25">
      <c r="A154" s="224" t="s">
        <v>77</v>
      </c>
      <c r="B154" s="224" t="s">
        <v>78</v>
      </c>
      <c r="C154" s="224" t="s">
        <v>21</v>
      </c>
      <c r="D154" s="224">
        <v>662.09515150000004</v>
      </c>
      <c r="E154" s="224">
        <v>34.586187233134297</v>
      </c>
      <c r="F154" s="224">
        <v>100</v>
      </c>
      <c r="G154" s="224">
        <v>3.8398381400222404E-15</v>
      </c>
      <c r="H154" s="224"/>
      <c r="I154" s="224"/>
      <c r="J154" s="224"/>
      <c r="K154" s="224"/>
    </row>
    <row r="155" spans="1:11" x14ac:dyDescent="0.25">
      <c r="A155" s="224" t="s">
        <v>77</v>
      </c>
      <c r="B155" s="224" t="s">
        <v>78</v>
      </c>
      <c r="C155" s="224" t="s">
        <v>22</v>
      </c>
      <c r="D155" s="224">
        <v>5315.2579744000004</v>
      </c>
      <c r="E155" s="224">
        <v>9.7499616740134893</v>
      </c>
      <c r="F155" s="224">
        <v>93.722039887843096</v>
      </c>
      <c r="G155" s="224">
        <v>2.7593961197518699</v>
      </c>
      <c r="H155" s="224">
        <v>356.04194690000003</v>
      </c>
      <c r="I155" s="224">
        <v>42.728755139185303</v>
      </c>
      <c r="J155" s="224">
        <v>6.2779601121569097</v>
      </c>
      <c r="K155" s="224">
        <v>41.194309709127999</v>
      </c>
    </row>
    <row r="156" spans="1:11" x14ac:dyDescent="0.25">
      <c r="A156" s="224" t="s">
        <v>79</v>
      </c>
      <c r="B156" s="224" t="s">
        <v>80</v>
      </c>
      <c r="C156" s="224" t="s">
        <v>21</v>
      </c>
      <c r="D156" s="224">
        <v>137.94423829999999</v>
      </c>
      <c r="E156" s="224">
        <v>25.113916152519799</v>
      </c>
      <c r="F156" s="224">
        <v>94.810092123731806</v>
      </c>
      <c r="G156" s="224">
        <v>5.4268023199925697</v>
      </c>
      <c r="H156" s="224">
        <v>7.5510726000000004</v>
      </c>
      <c r="I156" s="224">
        <v>100</v>
      </c>
      <c r="J156" s="224">
        <v>5.1899078762682</v>
      </c>
      <c r="K156" s="224">
        <v>99.137718850173499</v>
      </c>
    </row>
    <row r="157" spans="1:11" x14ac:dyDescent="0.25">
      <c r="A157" s="224" t="s">
        <v>79</v>
      </c>
      <c r="B157" s="224" t="s">
        <v>80</v>
      </c>
      <c r="C157" s="224" t="s">
        <v>22</v>
      </c>
      <c r="D157" s="224">
        <v>883.7640993</v>
      </c>
      <c r="E157" s="224">
        <v>8.1185420642870092</v>
      </c>
      <c r="F157" s="224">
        <v>90.543654820562793</v>
      </c>
      <c r="G157" s="224">
        <v>3.1002384718418599</v>
      </c>
      <c r="H157" s="224">
        <v>92.299989400000001</v>
      </c>
      <c r="I157" s="224">
        <v>31.294519128024898</v>
      </c>
      <c r="J157" s="224">
        <v>9.4563451794371893</v>
      </c>
      <c r="K157" s="224">
        <v>29.684504608215398</v>
      </c>
    </row>
    <row r="158" spans="1:11" x14ac:dyDescent="0.25">
      <c r="A158" s="224" t="s">
        <v>81</v>
      </c>
      <c r="B158" s="224" t="s">
        <v>82</v>
      </c>
      <c r="C158" s="224" t="s">
        <v>21</v>
      </c>
      <c r="D158" s="224">
        <v>316.88172909999997</v>
      </c>
      <c r="E158" s="224">
        <v>26.242415890397002</v>
      </c>
      <c r="F158" s="224">
        <v>91.543956160534293</v>
      </c>
      <c r="G158" s="224">
        <v>6.6425096434840301</v>
      </c>
      <c r="H158" s="224">
        <v>29.2708105</v>
      </c>
      <c r="I158" s="224">
        <v>71.702156662382905</v>
      </c>
      <c r="J158" s="224">
        <v>8.4560438394657407</v>
      </c>
      <c r="K158" s="224">
        <v>71.910886833510901</v>
      </c>
    </row>
    <row r="159" spans="1:11" x14ac:dyDescent="0.25">
      <c r="A159" s="224" t="s">
        <v>81</v>
      </c>
      <c r="B159" s="224" t="s">
        <v>82</v>
      </c>
      <c r="C159" s="224" t="s">
        <v>22</v>
      </c>
      <c r="D159" s="224">
        <v>1934.5033638</v>
      </c>
      <c r="E159" s="224">
        <v>11.5337781836473</v>
      </c>
      <c r="F159" s="224">
        <v>92.161372575898994</v>
      </c>
      <c r="G159" s="224">
        <v>2.26167220549423</v>
      </c>
      <c r="H159" s="224">
        <v>164.5358646</v>
      </c>
      <c r="I159" s="224">
        <v>24.185293401432599</v>
      </c>
      <c r="J159" s="224">
        <v>7.8386274241009799</v>
      </c>
      <c r="K159" s="224">
        <v>26.591238937346901</v>
      </c>
    </row>
    <row r="160" spans="1:11" x14ac:dyDescent="0.25">
      <c r="A160" s="224" t="s">
        <v>83</v>
      </c>
      <c r="B160" s="224" t="s">
        <v>84</v>
      </c>
      <c r="C160" s="224" t="s">
        <v>21</v>
      </c>
      <c r="D160" s="224">
        <v>1177.5418738000001</v>
      </c>
      <c r="E160" s="224">
        <v>18.220275594634401</v>
      </c>
      <c r="F160" s="224">
        <v>91.913567104947802</v>
      </c>
      <c r="G160" s="224">
        <v>5.1453409636718002</v>
      </c>
      <c r="H160" s="224">
        <v>103.5985616</v>
      </c>
      <c r="I160" s="224">
        <v>61.756041070381599</v>
      </c>
      <c r="J160" s="224">
        <v>8.08643289505215</v>
      </c>
      <c r="K160" s="224">
        <v>58.483962963651699</v>
      </c>
    </row>
    <row r="161" spans="1:11" x14ac:dyDescent="0.25">
      <c r="A161" s="224" t="s">
        <v>83</v>
      </c>
      <c r="B161" s="224" t="s">
        <v>84</v>
      </c>
      <c r="C161" s="224" t="s">
        <v>22</v>
      </c>
      <c r="D161" s="224">
        <v>13993.122249100001</v>
      </c>
      <c r="E161" s="224">
        <v>5.8267272164315802</v>
      </c>
      <c r="F161" s="224">
        <v>94.784485135066902</v>
      </c>
      <c r="G161" s="224">
        <v>1.1964020341107799</v>
      </c>
      <c r="H161" s="224">
        <v>769.97134070000004</v>
      </c>
      <c r="I161" s="224">
        <v>21.5525554691766</v>
      </c>
      <c r="J161" s="224">
        <v>5.2155148649330698</v>
      </c>
      <c r="K161" s="224">
        <v>21.742887088711601</v>
      </c>
    </row>
    <row r="162" spans="1:11" x14ac:dyDescent="0.25">
      <c r="A162" s="224" t="s">
        <v>85</v>
      </c>
      <c r="B162" s="224" t="s">
        <v>86</v>
      </c>
      <c r="C162" s="224" t="s">
        <v>21</v>
      </c>
      <c r="D162" s="224">
        <v>2535.9817416000001</v>
      </c>
      <c r="E162" s="224">
        <v>12.9674600005828</v>
      </c>
      <c r="F162" s="224">
        <v>96.039782137042195</v>
      </c>
      <c r="G162" s="224">
        <v>2.7097940188665199</v>
      </c>
      <c r="H162" s="224">
        <v>104.5716678</v>
      </c>
      <c r="I162" s="224">
        <v>66.9851228310973</v>
      </c>
      <c r="J162" s="224">
        <v>3.9602178629578</v>
      </c>
      <c r="K162" s="224">
        <v>65.715583388088504</v>
      </c>
    </row>
    <row r="163" spans="1:11" x14ac:dyDescent="0.25">
      <c r="A163" s="224" t="s">
        <v>85</v>
      </c>
      <c r="B163" s="224" t="s">
        <v>86</v>
      </c>
      <c r="C163" s="224" t="s">
        <v>22</v>
      </c>
      <c r="D163" s="224">
        <v>11965.0700825</v>
      </c>
      <c r="E163" s="224">
        <v>5.4267476176208902</v>
      </c>
      <c r="F163" s="224">
        <v>96.422507731811507</v>
      </c>
      <c r="G163" s="224">
        <v>1.09801666830428</v>
      </c>
      <c r="H163" s="224">
        <v>443.93105630000002</v>
      </c>
      <c r="I163" s="224">
        <v>29.249322082253801</v>
      </c>
      <c r="J163" s="224">
        <v>3.5774922681885601</v>
      </c>
      <c r="K163" s="224">
        <v>29.594339484858299</v>
      </c>
    </row>
    <row r="164" spans="1:11" x14ac:dyDescent="0.25">
      <c r="A164" s="224" t="s">
        <v>87</v>
      </c>
      <c r="B164" s="224" t="s">
        <v>88</v>
      </c>
      <c r="C164" s="224" t="s">
        <v>21</v>
      </c>
      <c r="D164" s="224">
        <v>315.74660469999998</v>
      </c>
      <c r="E164" s="224">
        <v>35.171537013128301</v>
      </c>
      <c r="F164" s="224">
        <v>94.819326215439403</v>
      </c>
      <c r="G164" s="224">
        <v>5.5332817680263897</v>
      </c>
      <c r="H164" s="224">
        <v>17.251548</v>
      </c>
      <c r="I164" s="224">
        <v>99.999999999999901</v>
      </c>
      <c r="J164" s="224">
        <v>5.1806737845606099</v>
      </c>
      <c r="K164" s="224">
        <v>101.27293684617401</v>
      </c>
    </row>
    <row r="165" spans="1:11" x14ac:dyDescent="0.25">
      <c r="A165" s="224" t="s">
        <v>87</v>
      </c>
      <c r="B165" s="224" t="s">
        <v>88</v>
      </c>
      <c r="C165" s="224" t="s">
        <v>22</v>
      </c>
      <c r="D165" s="224">
        <v>4248.5103756999997</v>
      </c>
      <c r="E165" s="224">
        <v>8.95896373752492</v>
      </c>
      <c r="F165" s="224">
        <v>95.236515307249604</v>
      </c>
      <c r="G165" s="224">
        <v>3.1583245095279202</v>
      </c>
      <c r="H165" s="224">
        <v>212.4995237</v>
      </c>
      <c r="I165" s="224">
        <v>64.986376683402</v>
      </c>
      <c r="J165" s="224">
        <v>4.7634846927504197</v>
      </c>
      <c r="K165" s="224">
        <v>63.144491878957503</v>
      </c>
    </row>
    <row r="166" spans="1:11" x14ac:dyDescent="0.25">
      <c r="A166" s="224" t="s">
        <v>89</v>
      </c>
      <c r="B166" s="224" t="s">
        <v>90</v>
      </c>
      <c r="C166" s="224" t="s">
        <v>21</v>
      </c>
      <c r="D166" s="224">
        <v>1747.6166056</v>
      </c>
      <c r="E166" s="224">
        <v>21.736319394173801</v>
      </c>
      <c r="F166" s="224">
        <v>94.194831799880006</v>
      </c>
      <c r="G166" s="224">
        <v>4.2474213908075598</v>
      </c>
      <c r="H166" s="224">
        <v>107.7045115</v>
      </c>
      <c r="I166" s="224">
        <v>69.389357417642699</v>
      </c>
      <c r="J166" s="224">
        <v>5.8051682001199802</v>
      </c>
      <c r="K166" s="224">
        <v>68.918785760946903</v>
      </c>
    </row>
    <row r="167" spans="1:11" x14ac:dyDescent="0.25">
      <c r="A167" s="224" t="s">
        <v>89</v>
      </c>
      <c r="B167" s="224" t="s">
        <v>90</v>
      </c>
      <c r="C167" s="224" t="s">
        <v>22</v>
      </c>
      <c r="D167" s="224">
        <v>14418.875905000001</v>
      </c>
      <c r="E167" s="224">
        <v>7.6183878470262698</v>
      </c>
      <c r="F167" s="224">
        <v>99.049221953822993</v>
      </c>
      <c r="G167" s="224">
        <v>0.72370758591596196</v>
      </c>
      <c r="H167" s="224">
        <v>138.40745430000001</v>
      </c>
      <c r="I167" s="224">
        <v>74.637571115244796</v>
      </c>
      <c r="J167" s="224">
        <v>0.95077804617698602</v>
      </c>
      <c r="K167" s="224">
        <v>75.393698450744395</v>
      </c>
    </row>
    <row r="168" spans="1:11" x14ac:dyDescent="0.25">
      <c r="A168" s="224" t="s">
        <v>91</v>
      </c>
      <c r="B168" s="224" t="s">
        <v>92</v>
      </c>
      <c r="C168" s="224" t="s">
        <v>21</v>
      </c>
      <c r="D168" s="224">
        <v>679.53751790000001</v>
      </c>
      <c r="E168" s="224">
        <v>27.105601267873801</v>
      </c>
      <c r="F168" s="224">
        <v>92.718288590556497</v>
      </c>
      <c r="G168" s="224">
        <v>7.6507400667900596</v>
      </c>
      <c r="H168" s="224">
        <v>53.368069800000001</v>
      </c>
      <c r="I168" s="224">
        <v>100</v>
      </c>
      <c r="J168" s="224">
        <v>7.2817114094435196</v>
      </c>
      <c r="K168" s="224">
        <v>97.417143519861597</v>
      </c>
    </row>
    <row r="169" spans="1:11" x14ac:dyDescent="0.25">
      <c r="A169" s="224" t="s">
        <v>91</v>
      </c>
      <c r="B169" s="224" t="s">
        <v>92</v>
      </c>
      <c r="C169" s="224" t="s">
        <v>22</v>
      </c>
      <c r="D169" s="224">
        <v>8199.2400362999997</v>
      </c>
      <c r="E169" s="224">
        <v>7.1527718731131698</v>
      </c>
      <c r="F169" s="224">
        <v>96.063404889533004</v>
      </c>
      <c r="G169" s="224">
        <v>1.60850027741492</v>
      </c>
      <c r="H169" s="224">
        <v>335.99775349999999</v>
      </c>
      <c r="I169" s="224">
        <v>39.855363716393697</v>
      </c>
      <c r="J169" s="224">
        <v>3.93659511046702</v>
      </c>
      <c r="K169" s="224">
        <v>39.251690630663802</v>
      </c>
    </row>
    <row r="170" spans="1:11" x14ac:dyDescent="0.25">
      <c r="A170" s="224" t="s">
        <v>93</v>
      </c>
      <c r="B170" s="224" t="s">
        <v>94</v>
      </c>
      <c r="C170" s="224" t="s">
        <v>21</v>
      </c>
      <c r="D170" s="224">
        <v>275.06151060000002</v>
      </c>
      <c r="E170" s="224">
        <v>35.683164404925797</v>
      </c>
      <c r="F170" s="224">
        <v>95.756238445770506</v>
      </c>
      <c r="G170" s="224">
        <v>4.5397309081166499</v>
      </c>
      <c r="H170" s="224">
        <v>12.1902811</v>
      </c>
      <c r="I170" s="224">
        <v>100</v>
      </c>
      <c r="J170" s="224">
        <v>4.2437615542294997</v>
      </c>
      <c r="K170" s="224">
        <v>102.434491137704</v>
      </c>
    </row>
    <row r="171" spans="1:11" x14ac:dyDescent="0.25">
      <c r="A171" s="224" t="s">
        <v>93</v>
      </c>
      <c r="B171" s="224" t="s">
        <v>94</v>
      </c>
      <c r="C171" s="224" t="s">
        <v>22</v>
      </c>
      <c r="D171" s="224">
        <v>3006.8666899999998</v>
      </c>
      <c r="E171" s="224">
        <v>8.5126984402980401</v>
      </c>
      <c r="F171" s="224">
        <v>95.062450572139298</v>
      </c>
      <c r="G171" s="224">
        <v>2.3419787523386</v>
      </c>
      <c r="H171" s="224">
        <v>156.1768376</v>
      </c>
      <c r="I171" s="224">
        <v>47.234427900409401</v>
      </c>
      <c r="J171" s="224">
        <v>4.9375494278607404</v>
      </c>
      <c r="K171" s="224">
        <v>45.090027479815497</v>
      </c>
    </row>
    <row r="172" spans="1:11" x14ac:dyDescent="0.25">
      <c r="A172" s="224" t="s">
        <v>95</v>
      </c>
      <c r="B172" s="224" t="s">
        <v>96</v>
      </c>
      <c r="C172" s="224" t="s">
        <v>21</v>
      </c>
      <c r="D172" s="224">
        <v>699.42584099999999</v>
      </c>
      <c r="E172" s="224">
        <v>32.326086774573398</v>
      </c>
      <c r="F172" s="224">
        <v>100</v>
      </c>
      <c r="G172" s="224">
        <v>0</v>
      </c>
      <c r="H172" s="224"/>
      <c r="I172" s="224"/>
      <c r="J172" s="224"/>
      <c r="K172" s="224"/>
    </row>
    <row r="173" spans="1:11" x14ac:dyDescent="0.25">
      <c r="A173" s="224" t="s">
        <v>95</v>
      </c>
      <c r="B173" s="224" t="s">
        <v>96</v>
      </c>
      <c r="C173" s="224" t="s">
        <v>22</v>
      </c>
      <c r="D173" s="224">
        <v>7266.0520650999997</v>
      </c>
      <c r="E173" s="224">
        <v>9.4860624447114308</v>
      </c>
      <c r="F173" s="224">
        <v>93.001387022820495</v>
      </c>
      <c r="G173" s="224">
        <v>2.2447008721976598</v>
      </c>
      <c r="H173" s="224">
        <v>546.79062220000003</v>
      </c>
      <c r="I173" s="224">
        <v>30.1810851176261</v>
      </c>
      <c r="J173" s="224">
        <v>6.9986129771795298</v>
      </c>
      <c r="K173" s="224">
        <v>29.8288096864942</v>
      </c>
    </row>
    <row r="174" spans="1:11" x14ac:dyDescent="0.25">
      <c r="A174" s="224" t="s">
        <v>97</v>
      </c>
      <c r="B174" s="224" t="s">
        <v>98</v>
      </c>
      <c r="C174" s="224" t="s">
        <v>21</v>
      </c>
      <c r="D174" s="224">
        <v>922.17551230000004</v>
      </c>
      <c r="E174" s="224">
        <v>34.481829667693603</v>
      </c>
      <c r="F174" s="224">
        <v>79.293512335304797</v>
      </c>
      <c r="G174" s="224">
        <v>22.2996065889036</v>
      </c>
      <c r="H174" s="224">
        <v>240.81435300000001</v>
      </c>
      <c r="I174" s="224">
        <v>100</v>
      </c>
      <c r="J174" s="224">
        <v>20.706487664695199</v>
      </c>
      <c r="K174" s="224">
        <v>85.394208750549794</v>
      </c>
    </row>
    <row r="175" spans="1:11" x14ac:dyDescent="0.25">
      <c r="A175" s="224" t="s">
        <v>97</v>
      </c>
      <c r="B175" s="224" t="s">
        <v>98</v>
      </c>
      <c r="C175" s="224" t="s">
        <v>22</v>
      </c>
      <c r="D175" s="224">
        <v>8489.4392239000008</v>
      </c>
      <c r="E175" s="224">
        <v>10.0671932493351</v>
      </c>
      <c r="F175" s="224">
        <v>87.596045209876195</v>
      </c>
      <c r="G175" s="224">
        <v>3.7671178187047198</v>
      </c>
      <c r="H175" s="224">
        <v>1202.1389787000001</v>
      </c>
      <c r="I175" s="224">
        <v>25.3210243450158</v>
      </c>
      <c r="J175" s="224">
        <v>12.4039547901238</v>
      </c>
      <c r="K175" s="224">
        <v>26.603178449257602</v>
      </c>
    </row>
    <row r="176" spans="1:11" x14ac:dyDescent="0.25">
      <c r="A176" s="224" t="s">
        <v>99</v>
      </c>
      <c r="B176" s="224" t="s">
        <v>100</v>
      </c>
      <c r="C176" s="224" t="s">
        <v>21</v>
      </c>
      <c r="D176" s="224">
        <v>121.4602254</v>
      </c>
      <c r="E176" s="224">
        <v>54.9369988173557</v>
      </c>
      <c r="F176" s="224">
        <v>100</v>
      </c>
      <c r="G176" s="224">
        <v>0</v>
      </c>
      <c r="H176" s="224"/>
      <c r="I176" s="224"/>
      <c r="J176" s="224"/>
      <c r="K176" s="224"/>
    </row>
    <row r="177" spans="1:11" x14ac:dyDescent="0.25">
      <c r="A177" s="224" t="s">
        <v>99</v>
      </c>
      <c r="B177" s="224" t="s">
        <v>100</v>
      </c>
      <c r="C177" s="224" t="s">
        <v>22</v>
      </c>
      <c r="D177" s="224">
        <v>582.43758030000004</v>
      </c>
      <c r="E177" s="224">
        <v>19.307814132251401</v>
      </c>
      <c r="F177" s="224">
        <v>88.695951963863706</v>
      </c>
      <c r="G177" s="224">
        <v>8.6695995895444398</v>
      </c>
      <c r="H177" s="224">
        <v>74.230021100000002</v>
      </c>
      <c r="I177" s="224">
        <v>71.921111659672306</v>
      </c>
      <c r="J177" s="224">
        <v>11.304048036136299</v>
      </c>
      <c r="K177" s="224">
        <v>68.025046096937402</v>
      </c>
    </row>
    <row r="178" spans="1:11" x14ac:dyDescent="0.25">
      <c r="A178" s="224" t="s">
        <v>101</v>
      </c>
      <c r="B178" s="224" t="s">
        <v>102</v>
      </c>
      <c r="C178" s="224" t="s">
        <v>22</v>
      </c>
      <c r="D178" s="224">
        <v>352.49254259999998</v>
      </c>
      <c r="E178" s="224">
        <v>18.309543693255801</v>
      </c>
      <c r="F178" s="224">
        <v>85.562306179465807</v>
      </c>
      <c r="G178" s="224">
        <v>8.8773447084630508</v>
      </c>
      <c r="H178" s="224">
        <v>59.479222</v>
      </c>
      <c r="I178" s="224">
        <v>51.228164448919202</v>
      </c>
      <c r="J178" s="224">
        <v>14.4376938205342</v>
      </c>
      <c r="K178" s="224">
        <v>52.609931714016</v>
      </c>
    </row>
    <row r="179" spans="1:11" x14ac:dyDescent="0.25">
      <c r="A179" s="224" t="s">
        <v>103</v>
      </c>
      <c r="B179" s="224" t="s">
        <v>104</v>
      </c>
      <c r="C179" s="224" t="s">
        <v>21</v>
      </c>
      <c r="D179" s="224">
        <v>91.855340400000003</v>
      </c>
      <c r="E179" s="224">
        <v>39.065520215606497</v>
      </c>
      <c r="F179" s="224">
        <v>100</v>
      </c>
      <c r="G179" s="224">
        <v>0</v>
      </c>
      <c r="H179" s="224"/>
      <c r="I179" s="224"/>
      <c r="J179" s="224"/>
      <c r="K179" s="224"/>
    </row>
    <row r="180" spans="1:11" x14ac:dyDescent="0.25">
      <c r="A180" s="224" t="s">
        <v>103</v>
      </c>
      <c r="B180" s="224" t="s">
        <v>104</v>
      </c>
      <c r="C180" s="224" t="s">
        <v>22</v>
      </c>
      <c r="D180" s="224">
        <v>1688.6051648</v>
      </c>
      <c r="E180" s="224">
        <v>13.280965446553401</v>
      </c>
      <c r="F180" s="224">
        <v>94.311700768898007</v>
      </c>
      <c r="G180" s="224">
        <v>3.1516910371807398</v>
      </c>
      <c r="H180" s="224">
        <v>101.84623310000001</v>
      </c>
      <c r="I180" s="224">
        <v>49.246291089689898</v>
      </c>
      <c r="J180" s="224">
        <v>5.6882992311019596</v>
      </c>
      <c r="K180" s="224">
        <v>52.254870909283198</v>
      </c>
    </row>
    <row r="181" spans="1:11" x14ac:dyDescent="0.25">
      <c r="A181" s="224" t="s">
        <v>105</v>
      </c>
      <c r="B181" s="224" t="s">
        <v>106</v>
      </c>
      <c r="C181" s="224" t="s">
        <v>21</v>
      </c>
      <c r="D181" s="224">
        <v>118.3989957</v>
      </c>
      <c r="E181" s="224">
        <v>36.094901309599997</v>
      </c>
      <c r="F181" s="224">
        <v>83.749058888493195</v>
      </c>
      <c r="G181" s="224">
        <v>17.499312659427599</v>
      </c>
      <c r="H181" s="224">
        <v>22.974528100000001</v>
      </c>
      <c r="I181" s="224">
        <v>100</v>
      </c>
      <c r="J181" s="224">
        <v>16.250941111506801</v>
      </c>
      <c r="K181" s="224">
        <v>90.182528898886005</v>
      </c>
    </row>
    <row r="182" spans="1:11" x14ac:dyDescent="0.25">
      <c r="A182" s="224" t="s">
        <v>105</v>
      </c>
      <c r="B182" s="224" t="s">
        <v>106</v>
      </c>
      <c r="C182" s="224" t="s">
        <v>22</v>
      </c>
      <c r="D182" s="224">
        <v>2605.7421619000002</v>
      </c>
      <c r="E182" s="224">
        <v>10.0142381037783</v>
      </c>
      <c r="F182" s="224">
        <v>98.149975419006296</v>
      </c>
      <c r="G182" s="224">
        <v>0.94527809780946503</v>
      </c>
      <c r="H182" s="224">
        <v>49.1155197</v>
      </c>
      <c r="I182" s="224">
        <v>48.983993352492199</v>
      </c>
      <c r="J182" s="224">
        <v>1.8500245809937199</v>
      </c>
      <c r="K182" s="224">
        <v>50.150156391051198</v>
      </c>
    </row>
    <row r="183" spans="1:11" x14ac:dyDescent="0.25">
      <c r="A183" s="224" t="s">
        <v>107</v>
      </c>
      <c r="B183" s="224" t="s">
        <v>108</v>
      </c>
      <c r="C183" s="224" t="s">
        <v>21</v>
      </c>
      <c r="D183" s="224">
        <v>169.070728</v>
      </c>
      <c r="E183" s="224">
        <v>33.8720587308445</v>
      </c>
      <c r="F183" s="224">
        <v>100</v>
      </c>
      <c r="G183" s="224">
        <v>0</v>
      </c>
      <c r="H183" s="224"/>
      <c r="I183" s="224"/>
      <c r="J183" s="224"/>
      <c r="K183" s="224"/>
    </row>
    <row r="184" spans="1:11" x14ac:dyDescent="0.25">
      <c r="A184" s="224" t="s">
        <v>107</v>
      </c>
      <c r="B184" s="224" t="s">
        <v>108</v>
      </c>
      <c r="C184" s="224" t="s">
        <v>22</v>
      </c>
      <c r="D184" s="224">
        <v>1414.2573659</v>
      </c>
      <c r="E184" s="224">
        <v>10.2489094792091</v>
      </c>
      <c r="F184" s="224">
        <v>96.9309233540572</v>
      </c>
      <c r="G184" s="224">
        <v>2.2228016261305998</v>
      </c>
      <c r="H184" s="224">
        <v>44.778942600000001</v>
      </c>
      <c r="I184" s="224">
        <v>69.617263738514495</v>
      </c>
      <c r="J184" s="224">
        <v>3.06907664594284</v>
      </c>
      <c r="K184" s="224">
        <v>70.202943396204702</v>
      </c>
    </row>
    <row r="185" spans="1:11" x14ac:dyDescent="0.25">
      <c r="A185" s="224" t="s">
        <v>109</v>
      </c>
      <c r="B185" s="224" t="s">
        <v>110</v>
      </c>
      <c r="C185" s="224" t="s">
        <v>21</v>
      </c>
      <c r="D185" s="224">
        <v>135.37091839999999</v>
      </c>
      <c r="E185" s="224">
        <v>30.143344271468202</v>
      </c>
      <c r="F185" s="224">
        <v>86.460914326658596</v>
      </c>
      <c r="G185" s="224">
        <v>11.838194378074901</v>
      </c>
      <c r="H185" s="224">
        <v>21.198</v>
      </c>
      <c r="I185" s="224">
        <v>79.049566317577003</v>
      </c>
      <c r="J185" s="224">
        <v>13.5390856733414</v>
      </c>
      <c r="K185" s="224">
        <v>75.598983166228507</v>
      </c>
    </row>
    <row r="186" spans="1:11" x14ac:dyDescent="0.25">
      <c r="A186" s="224" t="s">
        <v>109</v>
      </c>
      <c r="B186" s="224" t="s">
        <v>110</v>
      </c>
      <c r="C186" s="224" t="s">
        <v>22</v>
      </c>
      <c r="D186" s="224">
        <v>870.84770400000002</v>
      </c>
      <c r="E186" s="224">
        <v>10.490714348096899</v>
      </c>
      <c r="F186" s="224">
        <v>93.168309365750304</v>
      </c>
      <c r="G186" s="224">
        <v>2.5622132006839999</v>
      </c>
      <c r="H186" s="224">
        <v>63.856070199999998</v>
      </c>
      <c r="I186" s="224">
        <v>37.729022253990799</v>
      </c>
      <c r="J186" s="224">
        <v>6.8316906342497203</v>
      </c>
      <c r="K186" s="224">
        <v>34.9426057066404</v>
      </c>
    </row>
    <row r="187" spans="1:11" x14ac:dyDescent="0.25">
      <c r="A187" s="224" t="s">
        <v>111</v>
      </c>
      <c r="B187" s="224" t="s">
        <v>112</v>
      </c>
      <c r="C187" s="224" t="s">
        <v>21</v>
      </c>
      <c r="D187" s="224">
        <v>807.95906820000005</v>
      </c>
      <c r="E187" s="224">
        <v>20.2954048474068</v>
      </c>
      <c r="F187" s="224">
        <v>72.171386787177894</v>
      </c>
      <c r="G187" s="224">
        <v>12.1413689766625</v>
      </c>
      <c r="H187" s="224">
        <v>311.54147649999999</v>
      </c>
      <c r="I187" s="224">
        <v>36.934765627888602</v>
      </c>
      <c r="J187" s="224">
        <v>27.828613212822098</v>
      </c>
      <c r="K187" s="224">
        <v>31.4877148149377</v>
      </c>
    </row>
    <row r="188" spans="1:11" x14ac:dyDescent="0.25">
      <c r="A188" s="224" t="s">
        <v>111</v>
      </c>
      <c r="B188" s="224" t="s">
        <v>112</v>
      </c>
      <c r="C188" s="224" t="s">
        <v>22</v>
      </c>
      <c r="D188" s="224">
        <v>9921.0395530000005</v>
      </c>
      <c r="E188" s="224">
        <v>5.19185658943515</v>
      </c>
      <c r="F188" s="224">
        <v>92.363375263701201</v>
      </c>
      <c r="G188" s="224">
        <v>2.0773777409468002</v>
      </c>
      <c r="H188" s="224">
        <v>820.27379189999999</v>
      </c>
      <c r="I188" s="224">
        <v>25.332895788816302</v>
      </c>
      <c r="J188" s="224">
        <v>7.6366247362988204</v>
      </c>
      <c r="K188" s="224">
        <v>25.125448280770598</v>
      </c>
    </row>
    <row r="189" spans="1:11" x14ac:dyDescent="0.25">
      <c r="A189" s="224" t="s">
        <v>113</v>
      </c>
      <c r="B189" s="224" t="s">
        <v>114</v>
      </c>
      <c r="C189" s="224" t="s">
        <v>21</v>
      </c>
      <c r="D189" s="224">
        <v>2829.0257892999998</v>
      </c>
      <c r="E189" s="224">
        <v>14.7533543846397</v>
      </c>
      <c r="F189" s="224">
        <v>88.515514656196203</v>
      </c>
      <c r="G189" s="224">
        <v>5.0875813787279096</v>
      </c>
      <c r="H189" s="224">
        <v>367.05322610000002</v>
      </c>
      <c r="I189" s="224">
        <v>40.877675315515503</v>
      </c>
      <c r="J189" s="224">
        <v>11.4844853438037</v>
      </c>
      <c r="K189" s="224">
        <v>39.21202131503</v>
      </c>
    </row>
    <row r="190" spans="1:11" x14ac:dyDescent="0.25">
      <c r="A190" s="224" t="s">
        <v>113</v>
      </c>
      <c r="B190" s="224" t="s">
        <v>114</v>
      </c>
      <c r="C190" s="224" t="s">
        <v>22</v>
      </c>
      <c r="D190" s="224">
        <v>19999.6717732</v>
      </c>
      <c r="E190" s="224">
        <v>5.2125849947441596</v>
      </c>
      <c r="F190" s="224">
        <v>83.858940195021304</v>
      </c>
      <c r="G190" s="224">
        <v>2.9464603121002302</v>
      </c>
      <c r="H190" s="224">
        <v>3849.5108264</v>
      </c>
      <c r="I190" s="224">
        <v>16.4027914955103</v>
      </c>
      <c r="J190" s="224">
        <v>16.141059804978699</v>
      </c>
      <c r="K190" s="224">
        <v>15.307981141560701</v>
      </c>
    </row>
    <row r="191" spans="1:11" x14ac:dyDescent="0.25">
      <c r="A191" t="s">
        <v>25</v>
      </c>
    </row>
    <row r="192" spans="1:11" x14ac:dyDescent="0.25">
      <c r="A192" t="s">
        <v>26</v>
      </c>
    </row>
    <row r="193" spans="1:11" x14ac:dyDescent="0.25">
      <c r="A193" t="s">
        <v>27</v>
      </c>
    </row>
    <row r="194" spans="1:11" x14ac:dyDescent="0.25">
      <c r="A194" t="s">
        <v>28</v>
      </c>
    </row>
    <row r="195" spans="1:11" x14ac:dyDescent="0.25">
      <c r="A195" t="s">
        <v>29</v>
      </c>
    </row>
    <row r="198" spans="1:11" x14ac:dyDescent="0.25">
      <c r="K198" s="7" t="str">
        <f>HYPERLINK("#'Indice'!A1", "Ir al índice")</f>
        <v>Ir al índice</v>
      </c>
    </row>
    <row r="199" spans="1:11" ht="17.25" x14ac:dyDescent="0.3">
      <c r="A199" s="4" t="s">
        <v>610</v>
      </c>
    </row>
    <row r="200" spans="1:11" x14ac:dyDescent="0.25">
      <c r="A200" s="5" t="s">
        <v>31</v>
      </c>
      <c r="B200" s="5" t="s">
        <v>119</v>
      </c>
      <c r="C200" s="5" t="s">
        <v>678</v>
      </c>
      <c r="D200" s="5" t="s">
        <v>11</v>
      </c>
      <c r="E200" s="5" t="s">
        <v>12</v>
      </c>
      <c r="F200" s="5" t="s">
        <v>13</v>
      </c>
      <c r="G200" s="5" t="s">
        <v>14</v>
      </c>
      <c r="H200" s="5" t="s">
        <v>15</v>
      </c>
      <c r="I200" s="5" t="s">
        <v>16</v>
      </c>
      <c r="J200" s="5" t="s">
        <v>17</v>
      </c>
      <c r="K200" s="5" t="s">
        <v>18</v>
      </c>
    </row>
    <row r="201" spans="1:11" x14ac:dyDescent="0.25">
      <c r="A201" s="225" t="s">
        <v>93</v>
      </c>
      <c r="B201" s="225" t="s">
        <v>120</v>
      </c>
      <c r="C201" s="225" t="s">
        <v>21</v>
      </c>
      <c r="D201" s="225">
        <v>544.38241089999997</v>
      </c>
      <c r="E201" s="225">
        <v>41.211205425440603</v>
      </c>
      <c r="F201" s="225">
        <v>100</v>
      </c>
      <c r="G201" s="225">
        <v>0</v>
      </c>
      <c r="H201" s="225"/>
      <c r="I201" s="225"/>
      <c r="J201" s="225"/>
      <c r="K201" s="225"/>
    </row>
    <row r="202" spans="1:11" x14ac:dyDescent="0.25">
      <c r="A202" s="225" t="s">
        <v>93</v>
      </c>
      <c r="B202" s="225" t="s">
        <v>120</v>
      </c>
      <c r="C202" s="225" t="s">
        <v>22</v>
      </c>
      <c r="D202" s="225">
        <v>2868.3094219999998</v>
      </c>
      <c r="E202" s="225">
        <v>15.879999390151101</v>
      </c>
      <c r="F202" s="225">
        <v>92.253755235139593</v>
      </c>
      <c r="G202" s="225">
        <v>4.75190544777006</v>
      </c>
      <c r="H202" s="225">
        <v>240.84251950000001</v>
      </c>
      <c r="I202" s="225">
        <v>59.228035386355302</v>
      </c>
      <c r="J202" s="225">
        <v>7.7462447648604202</v>
      </c>
      <c r="K202" s="225">
        <v>56.592727881224398</v>
      </c>
    </row>
    <row r="203" spans="1:11" x14ac:dyDescent="0.25">
      <c r="A203" s="225" t="s">
        <v>97</v>
      </c>
      <c r="B203" s="225" t="s">
        <v>121</v>
      </c>
      <c r="C203" s="225" t="s">
        <v>21</v>
      </c>
      <c r="D203" s="225">
        <v>82.805249099999997</v>
      </c>
      <c r="E203" s="225">
        <v>48.062278138104801</v>
      </c>
      <c r="F203" s="225">
        <v>100</v>
      </c>
      <c r="G203" s="225">
        <v>0</v>
      </c>
      <c r="H203" s="225"/>
      <c r="I203" s="225"/>
      <c r="J203" s="225"/>
      <c r="K203" s="225"/>
    </row>
    <row r="204" spans="1:11" x14ac:dyDescent="0.25">
      <c r="A204" s="225" t="s">
        <v>97</v>
      </c>
      <c r="B204" s="225" t="s">
        <v>121</v>
      </c>
      <c r="C204" s="225" t="s">
        <v>22</v>
      </c>
      <c r="D204" s="225">
        <v>2115.7310725000002</v>
      </c>
      <c r="E204" s="225">
        <v>11.303043417584901</v>
      </c>
      <c r="F204" s="225">
        <v>97.0443267104326</v>
      </c>
      <c r="G204" s="225">
        <v>1.8143338261511801</v>
      </c>
      <c r="H204" s="225">
        <v>64.438695499999994</v>
      </c>
      <c r="I204" s="225">
        <v>58.357033038549503</v>
      </c>
      <c r="J204" s="225">
        <v>2.9556732895674198</v>
      </c>
      <c r="K204" s="225">
        <v>59.5704556414533</v>
      </c>
    </row>
    <row r="205" spans="1:11" x14ac:dyDescent="0.25">
      <c r="A205" s="225" t="s">
        <v>99</v>
      </c>
      <c r="B205" s="225" t="s">
        <v>122</v>
      </c>
      <c r="C205" s="225" t="s">
        <v>22</v>
      </c>
      <c r="D205" s="225">
        <v>92.701665899999995</v>
      </c>
      <c r="E205" s="225">
        <v>12.5882000292037</v>
      </c>
      <c r="F205" s="225">
        <v>100</v>
      </c>
      <c r="G205" s="225">
        <v>0</v>
      </c>
      <c r="H205" s="225"/>
      <c r="I205" s="225"/>
      <c r="J205" s="225"/>
      <c r="K205" s="225"/>
    </row>
    <row r="206" spans="1:11" x14ac:dyDescent="0.25">
      <c r="A206" s="225" t="s">
        <v>111</v>
      </c>
      <c r="B206" s="225" t="s">
        <v>125</v>
      </c>
      <c r="C206" s="225" t="s">
        <v>22</v>
      </c>
      <c r="D206" s="225">
        <v>157.03211039999999</v>
      </c>
      <c r="E206" s="225">
        <v>47.076903499572097</v>
      </c>
      <c r="F206" s="225">
        <v>80.5646567149455</v>
      </c>
      <c r="G206" s="225">
        <v>26.707090612901698</v>
      </c>
      <c r="H206" s="225">
        <v>37.8822811</v>
      </c>
      <c r="I206" s="225">
        <v>100</v>
      </c>
      <c r="J206" s="225">
        <v>19.4353432850545</v>
      </c>
      <c r="K206" s="225">
        <v>110.70797955691199</v>
      </c>
    </row>
    <row r="207" spans="1:11" x14ac:dyDescent="0.25">
      <c r="A207" s="225" t="s">
        <v>113</v>
      </c>
      <c r="B207" s="225" t="s">
        <v>126</v>
      </c>
      <c r="C207" s="225" t="s">
        <v>22</v>
      </c>
      <c r="D207" s="225"/>
      <c r="E207" s="225"/>
      <c r="F207" s="225"/>
      <c r="G207" s="225"/>
      <c r="H207" s="225">
        <v>104.94586990000001</v>
      </c>
      <c r="I207" s="225">
        <v>8.1552391801175599</v>
      </c>
      <c r="J207" s="225">
        <v>100</v>
      </c>
      <c r="K207" s="225">
        <v>0</v>
      </c>
    </row>
    <row r="208" spans="1:11" x14ac:dyDescent="0.25">
      <c r="A208" s="225" t="s">
        <v>129</v>
      </c>
      <c r="B208" s="225" t="s">
        <v>130</v>
      </c>
      <c r="C208" s="225" t="s">
        <v>22</v>
      </c>
      <c r="D208" s="225">
        <v>75.531945100000002</v>
      </c>
      <c r="E208" s="225">
        <v>23.561124073316101</v>
      </c>
      <c r="F208" s="225">
        <v>100</v>
      </c>
      <c r="G208" s="225">
        <v>0</v>
      </c>
      <c r="H208" s="225"/>
      <c r="I208" s="225"/>
      <c r="J208" s="225"/>
      <c r="K208" s="225"/>
    </row>
    <row r="209" spans="1:11" x14ac:dyDescent="0.25">
      <c r="A209" s="225" t="s">
        <v>135</v>
      </c>
      <c r="B209" s="225" t="s">
        <v>136</v>
      </c>
      <c r="C209" s="225" t="s">
        <v>22</v>
      </c>
      <c r="D209" s="225">
        <v>227.62510760000001</v>
      </c>
      <c r="E209" s="225">
        <v>8.76315753205715</v>
      </c>
      <c r="F209" s="225">
        <v>100</v>
      </c>
      <c r="G209" s="225">
        <v>0</v>
      </c>
      <c r="H209" s="225"/>
      <c r="I209" s="225"/>
      <c r="J209" s="225"/>
      <c r="K209" s="225"/>
    </row>
    <row r="210" spans="1:11" x14ac:dyDescent="0.25">
      <c r="A210" s="225" t="s">
        <v>137</v>
      </c>
      <c r="B210" s="225" t="s">
        <v>138</v>
      </c>
      <c r="C210" s="225" t="s">
        <v>22</v>
      </c>
      <c r="D210" s="225">
        <v>342.49530600000003</v>
      </c>
      <c r="E210" s="225">
        <v>39.6081201879839</v>
      </c>
      <c r="F210" s="225">
        <v>39.265686035438598</v>
      </c>
      <c r="G210" s="225">
        <v>45.537661878247498</v>
      </c>
      <c r="H210" s="225">
        <v>529.75560970000004</v>
      </c>
      <c r="I210" s="225">
        <v>39.407720013075</v>
      </c>
      <c r="J210" s="225">
        <v>60.734313964561402</v>
      </c>
      <c r="K210" s="225">
        <v>29.440812242360501</v>
      </c>
    </row>
    <row r="211" spans="1:11" x14ac:dyDescent="0.25">
      <c r="A211" s="225" t="s">
        <v>139</v>
      </c>
      <c r="B211" s="225" t="s">
        <v>140</v>
      </c>
      <c r="C211" s="225" t="s">
        <v>21</v>
      </c>
      <c r="D211" s="225">
        <v>358.2773785</v>
      </c>
      <c r="E211" s="225">
        <v>58.502392909689704</v>
      </c>
      <c r="F211" s="225">
        <v>59.803425696253299</v>
      </c>
      <c r="G211" s="225">
        <v>48.3616102025644</v>
      </c>
      <c r="H211" s="225">
        <v>240.81435300000001</v>
      </c>
      <c r="I211" s="225">
        <v>100</v>
      </c>
      <c r="J211" s="225">
        <v>40.196574303746701</v>
      </c>
      <c r="K211" s="225">
        <v>71.951155350834298</v>
      </c>
    </row>
    <row r="212" spans="1:11" x14ac:dyDescent="0.25">
      <c r="A212" s="225" t="s">
        <v>139</v>
      </c>
      <c r="B212" s="225" t="s">
        <v>140</v>
      </c>
      <c r="C212" s="225" t="s">
        <v>22</v>
      </c>
      <c r="D212" s="225">
        <v>2353.7228881999999</v>
      </c>
      <c r="E212" s="225">
        <v>17.372253389534901</v>
      </c>
      <c r="F212" s="225">
        <v>88.885761243056294</v>
      </c>
      <c r="G212" s="225">
        <v>7.3294600958567502</v>
      </c>
      <c r="H212" s="225">
        <v>294.3085347</v>
      </c>
      <c r="I212" s="225">
        <v>54.7222472261722</v>
      </c>
      <c r="J212" s="225">
        <v>11.114238756943699</v>
      </c>
      <c r="K212" s="225">
        <v>58.617117588355804</v>
      </c>
    </row>
    <row r="213" spans="1:11" x14ac:dyDescent="0.25">
      <c r="A213" s="225" t="s">
        <v>141</v>
      </c>
      <c r="B213" s="225" t="s">
        <v>142</v>
      </c>
      <c r="C213" s="225" t="s">
        <v>21</v>
      </c>
      <c r="D213" s="225">
        <v>170.52728769999999</v>
      </c>
      <c r="E213" s="225">
        <v>55.067371639881202</v>
      </c>
      <c r="F213" s="225">
        <v>100</v>
      </c>
      <c r="G213" s="225">
        <v>0</v>
      </c>
      <c r="H213" s="225"/>
      <c r="I213" s="225"/>
      <c r="J213" s="225"/>
      <c r="K213" s="225"/>
    </row>
    <row r="214" spans="1:11" x14ac:dyDescent="0.25">
      <c r="A214" s="225" t="s">
        <v>141</v>
      </c>
      <c r="B214" s="225" t="s">
        <v>142</v>
      </c>
      <c r="C214" s="225" t="s">
        <v>22</v>
      </c>
      <c r="D214" s="225">
        <v>1962.8754225</v>
      </c>
      <c r="E214" s="225">
        <v>15.250800727941501</v>
      </c>
      <c r="F214" s="225">
        <v>97.744203577524701</v>
      </c>
      <c r="G214" s="225">
        <v>2.3857079297960402</v>
      </c>
      <c r="H214" s="225">
        <v>45.300357400000003</v>
      </c>
      <c r="I214" s="225">
        <v>100</v>
      </c>
      <c r="J214" s="225">
        <v>2.2557964224753202</v>
      </c>
      <c r="K214" s="225">
        <v>103.373300552812</v>
      </c>
    </row>
    <row r="215" spans="1:11" x14ac:dyDescent="0.25">
      <c r="A215" s="225" t="s">
        <v>143</v>
      </c>
      <c r="B215" s="225" t="s">
        <v>144</v>
      </c>
      <c r="C215" s="225" t="s">
        <v>22</v>
      </c>
      <c r="D215" s="225">
        <v>391.71236379999999</v>
      </c>
      <c r="E215" s="225">
        <v>13.3940144105095</v>
      </c>
      <c r="F215" s="225">
        <v>100</v>
      </c>
      <c r="G215" s="225">
        <v>0</v>
      </c>
      <c r="H215" s="225"/>
      <c r="I215" s="225"/>
      <c r="J215" s="225"/>
      <c r="K215" s="225"/>
    </row>
    <row r="216" spans="1:11" x14ac:dyDescent="0.25">
      <c r="A216" s="225" t="s">
        <v>145</v>
      </c>
      <c r="B216" s="225" t="s">
        <v>146</v>
      </c>
      <c r="C216" s="225" t="s">
        <v>21</v>
      </c>
      <c r="D216" s="225">
        <v>334.69209000000001</v>
      </c>
      <c r="E216" s="225">
        <v>36.882448445216198</v>
      </c>
      <c r="F216" s="225">
        <v>86.401179977540096</v>
      </c>
      <c r="G216" s="225">
        <v>14.8350945240408</v>
      </c>
      <c r="H216" s="225">
        <v>52.677723800000003</v>
      </c>
      <c r="I216" s="225">
        <v>100</v>
      </c>
      <c r="J216" s="225">
        <v>13.598820022459901</v>
      </c>
      <c r="K216" s="225">
        <v>94.255947930665599</v>
      </c>
    </row>
    <row r="217" spans="1:11" x14ac:dyDescent="0.25">
      <c r="A217" s="225" t="s">
        <v>145</v>
      </c>
      <c r="B217" s="225" t="s">
        <v>146</v>
      </c>
      <c r="C217" s="225" t="s">
        <v>22</v>
      </c>
      <c r="D217" s="225">
        <v>3398.7036763999999</v>
      </c>
      <c r="E217" s="225">
        <v>13.9871427498542</v>
      </c>
      <c r="F217" s="225">
        <v>96.8044755646265</v>
      </c>
      <c r="G217" s="225">
        <v>1.91157996785005</v>
      </c>
      <c r="H217" s="225">
        <v>112.1915137</v>
      </c>
      <c r="I217" s="225">
        <v>57.303593119173399</v>
      </c>
      <c r="J217" s="225">
        <v>3.1955244353735499</v>
      </c>
      <c r="K217" s="225">
        <v>57.908959868722597</v>
      </c>
    </row>
    <row r="218" spans="1:11" x14ac:dyDescent="0.25">
      <c r="A218" s="225" t="s">
        <v>149</v>
      </c>
      <c r="B218" s="225" t="s">
        <v>150</v>
      </c>
      <c r="C218" s="225" t="s">
        <v>21</v>
      </c>
      <c r="D218" s="225">
        <v>46.948354000000002</v>
      </c>
      <c r="E218" s="225">
        <v>69.291527034677102</v>
      </c>
      <c r="F218" s="225">
        <v>100</v>
      </c>
      <c r="G218" s="225">
        <v>0</v>
      </c>
      <c r="H218" s="225"/>
      <c r="I218" s="225"/>
      <c r="J218" s="225"/>
      <c r="K218" s="225"/>
    </row>
    <row r="219" spans="1:11" x14ac:dyDescent="0.25">
      <c r="A219" s="225" t="s">
        <v>149</v>
      </c>
      <c r="B219" s="225" t="s">
        <v>150</v>
      </c>
      <c r="C219" s="225" t="s">
        <v>22</v>
      </c>
      <c r="D219" s="225">
        <v>727.84954489999996</v>
      </c>
      <c r="E219" s="225">
        <v>10.675650518405901</v>
      </c>
      <c r="F219" s="225">
        <v>82.012389274882594</v>
      </c>
      <c r="G219" s="225">
        <v>8.9819987094338298</v>
      </c>
      <c r="H219" s="225">
        <v>159.63776200000001</v>
      </c>
      <c r="I219" s="225">
        <v>44.433077502929002</v>
      </c>
      <c r="J219" s="225">
        <v>17.987610725117399</v>
      </c>
      <c r="K219" s="225">
        <v>40.952363595236299</v>
      </c>
    </row>
    <row r="220" spans="1:11" x14ac:dyDescent="0.25">
      <c r="A220" s="225" t="s">
        <v>151</v>
      </c>
      <c r="B220" s="225" t="s">
        <v>152</v>
      </c>
      <c r="C220" s="225" t="s">
        <v>21</v>
      </c>
      <c r="D220" s="225">
        <v>56.054017600000002</v>
      </c>
      <c r="E220" s="225">
        <v>43.3995772537859</v>
      </c>
      <c r="F220" s="225">
        <v>100</v>
      </c>
      <c r="G220" s="225">
        <v>0</v>
      </c>
      <c r="H220" s="225"/>
      <c r="I220" s="225"/>
      <c r="J220" s="225"/>
      <c r="K220" s="225"/>
    </row>
    <row r="221" spans="1:11" x14ac:dyDescent="0.25">
      <c r="A221" s="225" t="s">
        <v>151</v>
      </c>
      <c r="B221" s="225" t="s">
        <v>152</v>
      </c>
      <c r="C221" s="225" t="s">
        <v>22</v>
      </c>
      <c r="D221" s="225">
        <v>984.70217360000004</v>
      </c>
      <c r="E221" s="225">
        <v>13.0893167861697</v>
      </c>
      <c r="F221" s="225">
        <v>96.534939748723801</v>
      </c>
      <c r="G221" s="225">
        <v>2.0365805553516001</v>
      </c>
      <c r="H221" s="225">
        <v>35.345258100000002</v>
      </c>
      <c r="I221" s="225">
        <v>55.815771929813003</v>
      </c>
      <c r="J221" s="225">
        <v>3.4650602512761601</v>
      </c>
      <c r="K221" s="225">
        <v>56.738171041003497</v>
      </c>
    </row>
    <row r="222" spans="1:11" x14ac:dyDescent="0.25">
      <c r="A222" s="225" t="s">
        <v>153</v>
      </c>
      <c r="B222" s="225" t="s">
        <v>154</v>
      </c>
      <c r="C222" s="225" t="s">
        <v>22</v>
      </c>
      <c r="D222" s="225">
        <v>296.07538310000001</v>
      </c>
      <c r="E222" s="225">
        <v>10.083997825138701</v>
      </c>
      <c r="F222" s="225">
        <v>88.211560597317998</v>
      </c>
      <c r="G222" s="225">
        <v>8.4059668139799708</v>
      </c>
      <c r="H222" s="225">
        <v>39.5669988</v>
      </c>
      <c r="I222" s="225">
        <v>68.088025582718998</v>
      </c>
      <c r="J222" s="225">
        <v>11.788439402682</v>
      </c>
      <c r="K222" s="225">
        <v>62.900900251625998</v>
      </c>
    </row>
    <row r="223" spans="1:11" x14ac:dyDescent="0.25">
      <c r="A223" s="225" t="s">
        <v>157</v>
      </c>
      <c r="B223" s="225" t="s">
        <v>158</v>
      </c>
      <c r="C223" s="225" t="s">
        <v>21</v>
      </c>
      <c r="D223" s="225">
        <v>62.344978099999999</v>
      </c>
      <c r="E223" s="225">
        <v>56.357711804719997</v>
      </c>
      <c r="F223" s="225">
        <v>73.072361616645196</v>
      </c>
      <c r="G223" s="225">
        <v>31.554490107845801</v>
      </c>
      <c r="H223" s="225">
        <v>22.974528100000001</v>
      </c>
      <c r="I223" s="225">
        <v>100</v>
      </c>
      <c r="J223" s="225">
        <v>26.9276383833548</v>
      </c>
      <c r="K223" s="225">
        <v>85.628047991563093</v>
      </c>
    </row>
    <row r="224" spans="1:11" x14ac:dyDescent="0.25">
      <c r="A224" s="225" t="s">
        <v>157</v>
      </c>
      <c r="B224" s="225" t="s">
        <v>158</v>
      </c>
      <c r="C224" s="225" t="s">
        <v>22</v>
      </c>
      <c r="D224" s="225">
        <v>1621.0399883</v>
      </c>
      <c r="E224" s="225">
        <v>13.9966386005164</v>
      </c>
      <c r="F224" s="225">
        <v>99.157684410111699</v>
      </c>
      <c r="G224" s="225">
        <v>0.86602700099516505</v>
      </c>
      <c r="H224" s="225">
        <v>13.7702616</v>
      </c>
      <c r="I224" s="225">
        <v>99.999999999999901</v>
      </c>
      <c r="J224" s="225">
        <v>0.842315589888326</v>
      </c>
      <c r="K224" s="225">
        <v>101.94899997838</v>
      </c>
    </row>
    <row r="225" spans="1:11" x14ac:dyDescent="0.25">
      <c r="A225" s="225" t="s">
        <v>159</v>
      </c>
      <c r="B225" s="225" t="s">
        <v>160</v>
      </c>
      <c r="C225" s="225" t="s">
        <v>21</v>
      </c>
      <c r="D225" s="225">
        <v>194.12845229999999</v>
      </c>
      <c r="E225" s="225">
        <v>44.304448758727197</v>
      </c>
      <c r="F225" s="225">
        <v>83.625858369546805</v>
      </c>
      <c r="G225" s="225">
        <v>18.254047355838001</v>
      </c>
      <c r="H225" s="225">
        <v>38.0108119</v>
      </c>
      <c r="I225" s="225">
        <v>99.999999999999901</v>
      </c>
      <c r="J225" s="225">
        <v>16.374141630453199</v>
      </c>
      <c r="K225" s="225">
        <v>93.226894777265798</v>
      </c>
    </row>
    <row r="226" spans="1:11" x14ac:dyDescent="0.25">
      <c r="A226" s="225" t="s">
        <v>159</v>
      </c>
      <c r="B226" s="225" t="s">
        <v>160</v>
      </c>
      <c r="C226" s="225" t="s">
        <v>22</v>
      </c>
      <c r="D226" s="225">
        <v>2856.8932854999998</v>
      </c>
      <c r="E226" s="225">
        <v>9.5603774183651993</v>
      </c>
      <c r="F226" s="225">
        <v>93.359171433554593</v>
      </c>
      <c r="G226" s="225">
        <v>3.2744884189266599</v>
      </c>
      <c r="H226" s="225">
        <v>203.2166551</v>
      </c>
      <c r="I226" s="225">
        <v>44.655110577925598</v>
      </c>
      <c r="J226" s="225">
        <v>6.6408285664453901</v>
      </c>
      <c r="K226" s="225">
        <v>46.033943295029999</v>
      </c>
    </row>
    <row r="227" spans="1:11" x14ac:dyDescent="0.25">
      <c r="A227" s="225" t="s">
        <v>163</v>
      </c>
      <c r="B227" s="225" t="s">
        <v>164</v>
      </c>
      <c r="C227" s="225" t="s">
        <v>22</v>
      </c>
      <c r="D227" s="225">
        <v>447.501195</v>
      </c>
      <c r="E227" s="225">
        <v>16.294860272686599</v>
      </c>
      <c r="F227" s="225">
        <v>100</v>
      </c>
      <c r="G227" s="225">
        <v>0</v>
      </c>
      <c r="H227" s="225"/>
      <c r="I227" s="225"/>
      <c r="J227" s="225"/>
      <c r="K227" s="225"/>
    </row>
    <row r="228" spans="1:11" x14ac:dyDescent="0.25">
      <c r="A228" s="225" t="s">
        <v>165</v>
      </c>
      <c r="B228" s="225" t="s">
        <v>166</v>
      </c>
      <c r="C228" s="225" t="s">
        <v>21</v>
      </c>
      <c r="D228" s="225">
        <v>173.05818970000001</v>
      </c>
      <c r="E228" s="225">
        <v>56.1645697968044</v>
      </c>
      <c r="F228" s="225">
        <v>100</v>
      </c>
      <c r="G228" s="225">
        <v>0</v>
      </c>
      <c r="H228" s="225"/>
      <c r="I228" s="225"/>
      <c r="J228" s="225"/>
      <c r="K228" s="225"/>
    </row>
    <row r="229" spans="1:11" x14ac:dyDescent="0.25">
      <c r="A229" s="225" t="s">
        <v>165</v>
      </c>
      <c r="B229" s="225" t="s">
        <v>166</v>
      </c>
      <c r="C229" s="225" t="s">
        <v>22</v>
      </c>
      <c r="D229" s="225">
        <v>2426.2443671999999</v>
      </c>
      <c r="E229" s="225">
        <v>13.9609528875423</v>
      </c>
      <c r="F229" s="225">
        <v>94.845833896590904</v>
      </c>
      <c r="G229" s="225">
        <v>5.2457279490101802</v>
      </c>
      <c r="H229" s="225">
        <v>131.84834760000001</v>
      </c>
      <c r="I229" s="225">
        <v>99.999999999999901</v>
      </c>
      <c r="J229" s="225">
        <v>5.1541661034091302</v>
      </c>
      <c r="K229" s="225">
        <v>96.5307348921949</v>
      </c>
    </row>
    <row r="230" spans="1:11" x14ac:dyDescent="0.25">
      <c r="A230" s="225" t="s">
        <v>167</v>
      </c>
      <c r="B230" s="225" t="s">
        <v>168</v>
      </c>
      <c r="C230" s="225" t="s">
        <v>21</v>
      </c>
      <c r="D230" s="225">
        <v>169.070728</v>
      </c>
      <c r="E230" s="225">
        <v>33.8720587308445</v>
      </c>
      <c r="F230" s="225">
        <v>100</v>
      </c>
      <c r="G230" s="225">
        <v>0</v>
      </c>
      <c r="H230" s="225"/>
      <c r="I230" s="225"/>
      <c r="J230" s="225"/>
      <c r="K230" s="225"/>
    </row>
    <row r="231" spans="1:11" x14ac:dyDescent="0.25">
      <c r="A231" s="225" t="s">
        <v>167</v>
      </c>
      <c r="B231" s="225" t="s">
        <v>168</v>
      </c>
      <c r="C231" s="225" t="s">
        <v>22</v>
      </c>
      <c r="D231" s="225">
        <v>966.75617090000003</v>
      </c>
      <c r="E231" s="225">
        <v>12.9575493175641</v>
      </c>
      <c r="F231" s="225">
        <v>95.573169729614094</v>
      </c>
      <c r="G231" s="225">
        <v>3.2663836630363301</v>
      </c>
      <c r="H231" s="225">
        <v>44.778942600000001</v>
      </c>
      <c r="I231" s="225">
        <v>69.617263738514495</v>
      </c>
      <c r="J231" s="225">
        <v>4.4268302703858602</v>
      </c>
      <c r="K231" s="225">
        <v>70.519676870782604</v>
      </c>
    </row>
    <row r="232" spans="1:11" x14ac:dyDescent="0.25">
      <c r="A232" s="225" t="s">
        <v>169</v>
      </c>
      <c r="B232" s="225" t="s">
        <v>170</v>
      </c>
      <c r="C232" s="225" t="s">
        <v>22</v>
      </c>
      <c r="D232" s="225">
        <v>258.83193319999998</v>
      </c>
      <c r="E232" s="225">
        <v>49.650977136356602</v>
      </c>
      <c r="F232" s="225">
        <v>100</v>
      </c>
      <c r="G232" s="225">
        <v>0</v>
      </c>
      <c r="H232" s="225"/>
      <c r="I232" s="225"/>
      <c r="J232" s="225"/>
      <c r="K232" s="225"/>
    </row>
    <row r="233" spans="1:11" x14ac:dyDescent="0.25">
      <c r="A233" s="225" t="s">
        <v>171</v>
      </c>
      <c r="B233" s="225" t="s">
        <v>172</v>
      </c>
      <c r="C233" s="225" t="s">
        <v>22</v>
      </c>
      <c r="D233" s="225">
        <v>503.75907059999997</v>
      </c>
      <c r="E233" s="225">
        <v>10.1660027064804</v>
      </c>
      <c r="F233" s="225">
        <v>93.862263634560193</v>
      </c>
      <c r="G233" s="225">
        <v>6.2953029961985401</v>
      </c>
      <c r="H233" s="225">
        <v>32.941250799999999</v>
      </c>
      <c r="I233" s="225">
        <v>100</v>
      </c>
      <c r="J233" s="225">
        <v>6.1377363654397801</v>
      </c>
      <c r="K233" s="225">
        <v>96.271875217026505</v>
      </c>
    </row>
    <row r="234" spans="1:11" x14ac:dyDescent="0.25">
      <c r="A234" s="225" t="s">
        <v>173</v>
      </c>
      <c r="B234" s="225" t="s">
        <v>174</v>
      </c>
      <c r="C234" s="225" t="s">
        <v>22</v>
      </c>
      <c r="D234" s="225">
        <v>298.01831920000001</v>
      </c>
      <c r="E234" s="225">
        <v>9.1526623225542298</v>
      </c>
      <c r="F234" s="225">
        <v>100</v>
      </c>
      <c r="G234" s="225">
        <v>0</v>
      </c>
      <c r="H234" s="225"/>
      <c r="I234" s="225"/>
      <c r="J234" s="225"/>
      <c r="K234" s="225"/>
    </row>
    <row r="235" spans="1:11" x14ac:dyDescent="0.25">
      <c r="A235" s="225" t="s">
        <v>179</v>
      </c>
      <c r="B235" s="225" t="s">
        <v>180</v>
      </c>
      <c r="C235" s="225" t="s">
        <v>21</v>
      </c>
      <c r="D235" s="225">
        <v>613.44309820000001</v>
      </c>
      <c r="E235" s="225">
        <v>25.3423303465086</v>
      </c>
      <c r="F235" s="225">
        <v>95.521114693439998</v>
      </c>
      <c r="G235" s="225">
        <v>4.4399259932978499</v>
      </c>
      <c r="H235" s="225">
        <v>28.763706200000001</v>
      </c>
      <c r="I235" s="225">
        <v>99.999999999999801</v>
      </c>
      <c r="J235" s="225">
        <v>4.4788853065599801</v>
      </c>
      <c r="K235" s="225">
        <v>94.690230047870102</v>
      </c>
    </row>
    <row r="236" spans="1:11" x14ac:dyDescent="0.25">
      <c r="A236" s="225" t="s">
        <v>179</v>
      </c>
      <c r="B236" s="225" t="s">
        <v>180</v>
      </c>
      <c r="C236" s="225" t="s">
        <v>22</v>
      </c>
      <c r="D236" s="225">
        <v>6795.5922721999996</v>
      </c>
      <c r="E236" s="225">
        <v>8.3736288714108298</v>
      </c>
      <c r="F236" s="225">
        <v>97.2239921873593</v>
      </c>
      <c r="G236" s="225">
        <v>1.28964203764355</v>
      </c>
      <c r="H236" s="225">
        <v>194.0325306</v>
      </c>
      <c r="I236" s="225">
        <v>43.974210100018702</v>
      </c>
      <c r="J236" s="225">
        <v>2.7760078126407</v>
      </c>
      <c r="K236" s="225">
        <v>45.167072953254298</v>
      </c>
    </row>
    <row r="237" spans="1:11" x14ac:dyDescent="0.25">
      <c r="A237" s="225" t="s">
        <v>181</v>
      </c>
      <c r="B237" s="225" t="s">
        <v>182</v>
      </c>
      <c r="C237" s="225" t="s">
        <v>21</v>
      </c>
      <c r="D237" s="225">
        <v>182.45833160000001</v>
      </c>
      <c r="E237" s="225">
        <v>40.896014240549903</v>
      </c>
      <c r="F237" s="225">
        <v>89.171330820514498</v>
      </c>
      <c r="G237" s="225">
        <v>10.7984254594673</v>
      </c>
      <c r="H237" s="225">
        <v>22.1571316</v>
      </c>
      <c r="I237" s="225">
        <v>100</v>
      </c>
      <c r="J237" s="225">
        <v>10.828669179485599</v>
      </c>
      <c r="K237" s="225">
        <v>88.922281494296499</v>
      </c>
    </row>
    <row r="238" spans="1:11" x14ac:dyDescent="0.25">
      <c r="A238" s="225" t="s">
        <v>181</v>
      </c>
      <c r="B238" s="225" t="s">
        <v>182</v>
      </c>
      <c r="C238" s="225" t="s">
        <v>22</v>
      </c>
      <c r="D238" s="225">
        <v>3070.9767556000002</v>
      </c>
      <c r="E238" s="225">
        <v>10.7483252189355</v>
      </c>
      <c r="F238" s="225">
        <v>90.989577502031807</v>
      </c>
      <c r="G238" s="225">
        <v>3.2815532802316101</v>
      </c>
      <c r="H238" s="225">
        <v>304.10953439999997</v>
      </c>
      <c r="I238" s="225">
        <v>34.6351496066561</v>
      </c>
      <c r="J238" s="225">
        <v>9.0104224979681895</v>
      </c>
      <c r="K238" s="225">
        <v>33.137974005770602</v>
      </c>
    </row>
    <row r="239" spans="1:11" x14ac:dyDescent="0.25">
      <c r="A239" s="225" t="s">
        <v>183</v>
      </c>
      <c r="B239" s="225" t="s">
        <v>184</v>
      </c>
      <c r="C239" s="225" t="s">
        <v>21</v>
      </c>
      <c r="D239" s="225">
        <v>347.50585180000002</v>
      </c>
      <c r="E239" s="225">
        <v>19.508784763072299</v>
      </c>
      <c r="F239" s="225">
        <v>95.218738632469794</v>
      </c>
      <c r="G239" s="225">
        <v>3.4676175917272398</v>
      </c>
      <c r="H239" s="225">
        <v>17.4494677</v>
      </c>
      <c r="I239" s="225">
        <v>70.992503626224504</v>
      </c>
      <c r="J239" s="225">
        <v>4.7812613675302202</v>
      </c>
      <c r="K239" s="225">
        <v>69.057545229866193</v>
      </c>
    </row>
    <row r="240" spans="1:11" x14ac:dyDescent="0.25">
      <c r="A240" s="225" t="s">
        <v>183</v>
      </c>
      <c r="B240" s="225" t="s">
        <v>184</v>
      </c>
      <c r="C240" s="225" t="s">
        <v>22</v>
      </c>
      <c r="D240" s="225">
        <v>2207.9037936999998</v>
      </c>
      <c r="E240" s="225">
        <v>6.0795353229771401</v>
      </c>
      <c r="F240" s="225">
        <v>97.742065816159695</v>
      </c>
      <c r="G240" s="225">
        <v>0.92041133977201905</v>
      </c>
      <c r="H240" s="225">
        <v>51.004666299999997</v>
      </c>
      <c r="I240" s="225">
        <v>40.5299680709171</v>
      </c>
      <c r="J240" s="225">
        <v>2.25793418384028</v>
      </c>
      <c r="K240" s="225">
        <v>39.843015085997003</v>
      </c>
    </row>
    <row r="241" spans="1:11" x14ac:dyDescent="0.25">
      <c r="A241" s="225" t="s">
        <v>185</v>
      </c>
      <c r="B241" s="225" t="s">
        <v>186</v>
      </c>
      <c r="C241" s="225" t="s">
        <v>21</v>
      </c>
      <c r="D241" s="225">
        <v>173.79776150000001</v>
      </c>
      <c r="E241" s="225">
        <v>36.279186090598202</v>
      </c>
      <c r="F241" s="225">
        <v>87.331903987786603</v>
      </c>
      <c r="G241" s="225">
        <v>9.6033662245003804</v>
      </c>
      <c r="H241" s="225">
        <v>25.210566</v>
      </c>
      <c r="I241" s="225">
        <v>70.125879239718401</v>
      </c>
      <c r="J241" s="225">
        <v>12.6680960122134</v>
      </c>
      <c r="K241" s="225">
        <v>66.204128565890699</v>
      </c>
    </row>
    <row r="242" spans="1:11" x14ac:dyDescent="0.25">
      <c r="A242" s="225" t="s">
        <v>185</v>
      </c>
      <c r="B242" s="225" t="s">
        <v>186</v>
      </c>
      <c r="C242" s="225" t="s">
        <v>22</v>
      </c>
      <c r="D242" s="225">
        <v>2030.1606369000001</v>
      </c>
      <c r="E242" s="225">
        <v>9.2787174028519992</v>
      </c>
      <c r="F242" s="225">
        <v>98.584789495472407</v>
      </c>
      <c r="G242" s="225">
        <v>0.970143364867604</v>
      </c>
      <c r="H242" s="225">
        <v>29.143488300000001</v>
      </c>
      <c r="I242" s="225">
        <v>70.626728582260796</v>
      </c>
      <c r="J242" s="225">
        <v>1.41521050452757</v>
      </c>
      <c r="K242" s="225">
        <v>67.581027062704905</v>
      </c>
    </row>
    <row r="243" spans="1:11" x14ac:dyDescent="0.25">
      <c r="A243" s="225" t="s">
        <v>187</v>
      </c>
      <c r="B243" s="225" t="s">
        <v>188</v>
      </c>
      <c r="C243" s="225" t="s">
        <v>21</v>
      </c>
      <c r="D243" s="225">
        <v>128.2372149</v>
      </c>
      <c r="E243" s="225">
        <v>59.879992607111603</v>
      </c>
      <c r="F243" s="225">
        <v>62.895027613633097</v>
      </c>
      <c r="G243" s="225">
        <v>44.738803216417402</v>
      </c>
      <c r="H243" s="225">
        <v>75.653648599999997</v>
      </c>
      <c r="I243" s="225">
        <v>100</v>
      </c>
      <c r="J243" s="225">
        <v>37.104972386366903</v>
      </c>
      <c r="K243" s="225">
        <v>75.834802796709198</v>
      </c>
    </row>
    <row r="244" spans="1:11" x14ac:dyDescent="0.25">
      <c r="A244" s="225" t="s">
        <v>187</v>
      </c>
      <c r="B244" s="225" t="s">
        <v>188</v>
      </c>
      <c r="C244" s="225" t="s">
        <v>22</v>
      </c>
      <c r="D244" s="225">
        <v>828.07979890000001</v>
      </c>
      <c r="E244" s="225">
        <v>15.6280964550803</v>
      </c>
      <c r="F244" s="225">
        <v>72.836689605538595</v>
      </c>
      <c r="G244" s="225">
        <v>16.698636345606801</v>
      </c>
      <c r="H244" s="225">
        <v>308.81948</v>
      </c>
      <c r="I244" s="225">
        <v>52.783181957536499</v>
      </c>
      <c r="J244" s="225">
        <v>27.163310394461401</v>
      </c>
      <c r="K244" s="225">
        <v>44.776331554519601</v>
      </c>
    </row>
    <row r="245" spans="1:11" x14ac:dyDescent="0.25">
      <c r="A245" s="225" t="s">
        <v>189</v>
      </c>
      <c r="B245" s="225" t="s">
        <v>190</v>
      </c>
      <c r="C245" s="225" t="s">
        <v>21</v>
      </c>
      <c r="D245" s="225">
        <v>311.79563949999999</v>
      </c>
      <c r="E245" s="225">
        <v>31.456363203960301</v>
      </c>
      <c r="F245" s="225">
        <v>64.359141046886805</v>
      </c>
      <c r="G245" s="225">
        <v>20.540280924110501</v>
      </c>
      <c r="H245" s="225">
        <v>172.66645</v>
      </c>
      <c r="I245" s="225">
        <v>43.952939681897</v>
      </c>
      <c r="J245" s="225">
        <v>35.640858953113202</v>
      </c>
      <c r="K245" s="225">
        <v>37.090992640682003</v>
      </c>
    </row>
    <row r="246" spans="1:11" x14ac:dyDescent="0.25">
      <c r="A246" s="225" t="s">
        <v>189</v>
      </c>
      <c r="B246" s="225" t="s">
        <v>190</v>
      </c>
      <c r="C246" s="225" t="s">
        <v>22</v>
      </c>
      <c r="D246" s="225">
        <v>3909.8304486000002</v>
      </c>
      <c r="E246" s="225">
        <v>9.4871573392219108</v>
      </c>
      <c r="F246" s="225">
        <v>94.227367420836202</v>
      </c>
      <c r="G246" s="225">
        <v>2.2867793491464301</v>
      </c>
      <c r="H246" s="225">
        <v>239.5271697</v>
      </c>
      <c r="I246" s="225">
        <v>35.487862801001199</v>
      </c>
      <c r="J246" s="225">
        <v>5.7726325791637798</v>
      </c>
      <c r="K246" s="225">
        <v>37.327371002298399</v>
      </c>
    </row>
    <row r="247" spans="1:11" x14ac:dyDescent="0.25">
      <c r="A247" s="225" t="s">
        <v>191</v>
      </c>
      <c r="B247" s="225" t="s">
        <v>192</v>
      </c>
      <c r="C247" s="225" t="s">
        <v>21</v>
      </c>
      <c r="D247" s="225">
        <v>439.33042010000003</v>
      </c>
      <c r="E247" s="225">
        <v>26.876238261064302</v>
      </c>
      <c r="F247" s="225">
        <v>87.034356157481994</v>
      </c>
      <c r="G247" s="225">
        <v>13.8115039503042</v>
      </c>
      <c r="H247" s="225">
        <v>65.447738200000003</v>
      </c>
      <c r="I247" s="225">
        <v>100</v>
      </c>
      <c r="J247" s="225">
        <v>12.9656438425181</v>
      </c>
      <c r="K247" s="225">
        <v>92.712353391915201</v>
      </c>
    </row>
    <row r="248" spans="1:11" x14ac:dyDescent="0.25">
      <c r="A248" s="225" t="s">
        <v>191</v>
      </c>
      <c r="B248" s="225" t="s">
        <v>192</v>
      </c>
      <c r="C248" s="225" t="s">
        <v>22</v>
      </c>
      <c r="D248" s="225">
        <v>2531.8524640000001</v>
      </c>
      <c r="E248" s="225">
        <v>14.465239134010201</v>
      </c>
      <c r="F248" s="225">
        <v>96.994842689033902</v>
      </c>
      <c r="G248" s="225">
        <v>3.1279982388472298</v>
      </c>
      <c r="H248" s="225">
        <v>78.4435</v>
      </c>
      <c r="I248" s="225">
        <v>100</v>
      </c>
      <c r="J248" s="225">
        <v>3.00515731096614</v>
      </c>
      <c r="K248" s="225">
        <v>100.959672227948</v>
      </c>
    </row>
    <row r="249" spans="1:11" x14ac:dyDescent="0.25">
      <c r="A249" s="225" t="s">
        <v>193</v>
      </c>
      <c r="B249" s="225" t="s">
        <v>194</v>
      </c>
      <c r="C249" s="225" t="s">
        <v>21</v>
      </c>
      <c r="D249" s="225">
        <v>366.51880970000002</v>
      </c>
      <c r="E249" s="225">
        <v>31.146481588682398</v>
      </c>
      <c r="F249" s="225">
        <v>100</v>
      </c>
      <c r="G249" s="225">
        <v>3.4579540995818798E-15</v>
      </c>
      <c r="H249" s="225"/>
      <c r="I249" s="225"/>
      <c r="J249" s="225"/>
      <c r="K249" s="225"/>
    </row>
    <row r="250" spans="1:11" x14ac:dyDescent="0.25">
      <c r="A250" s="225" t="s">
        <v>193</v>
      </c>
      <c r="B250" s="225" t="s">
        <v>194</v>
      </c>
      <c r="C250" s="225" t="s">
        <v>22</v>
      </c>
      <c r="D250" s="225">
        <v>3426.8374500999998</v>
      </c>
      <c r="E250" s="225">
        <v>9.3644023414772199</v>
      </c>
      <c r="F250" s="225">
        <v>95.091765195347804</v>
      </c>
      <c r="G250" s="225">
        <v>2.19488827106581</v>
      </c>
      <c r="H250" s="225">
        <v>176.8788581</v>
      </c>
      <c r="I250" s="225">
        <v>42.739228461472401</v>
      </c>
      <c r="J250" s="225">
        <v>4.90823480465221</v>
      </c>
      <c r="K250" s="225">
        <v>42.523597262377102</v>
      </c>
    </row>
    <row r="251" spans="1:11" x14ac:dyDescent="0.25">
      <c r="A251" s="225" t="s">
        <v>195</v>
      </c>
      <c r="B251" s="225" t="s">
        <v>196</v>
      </c>
      <c r="C251" s="225" t="s">
        <v>21</v>
      </c>
      <c r="D251" s="225">
        <v>142.68841499999999</v>
      </c>
      <c r="E251" s="225">
        <v>37.645749843716601</v>
      </c>
      <c r="F251" s="225">
        <v>89.213735156359903</v>
      </c>
      <c r="G251" s="225">
        <v>11.7141820621402</v>
      </c>
      <c r="H251" s="225">
        <v>17.251548</v>
      </c>
      <c r="I251" s="225">
        <v>99.999999999999901</v>
      </c>
      <c r="J251" s="225">
        <v>10.786264843640099</v>
      </c>
      <c r="K251" s="225">
        <v>96.888584808053906</v>
      </c>
    </row>
    <row r="252" spans="1:11" x14ac:dyDescent="0.25">
      <c r="A252" s="225" t="s">
        <v>195</v>
      </c>
      <c r="B252" s="225" t="s">
        <v>196</v>
      </c>
      <c r="C252" s="225" t="s">
        <v>22</v>
      </c>
      <c r="D252" s="225">
        <v>1822.2660085</v>
      </c>
      <c r="E252" s="225">
        <v>9.52670515668013</v>
      </c>
      <c r="F252" s="225">
        <v>95.761708562374807</v>
      </c>
      <c r="G252" s="225">
        <v>2.2808696386987299</v>
      </c>
      <c r="H252" s="225">
        <v>80.651176100000001</v>
      </c>
      <c r="I252" s="225">
        <v>50.918503392415801</v>
      </c>
      <c r="J252" s="225">
        <v>4.2382914376251799</v>
      </c>
      <c r="K252" s="225">
        <v>51.5349113727355</v>
      </c>
    </row>
    <row r="253" spans="1:11" x14ac:dyDescent="0.25">
      <c r="A253" s="225" t="s">
        <v>197</v>
      </c>
      <c r="B253" s="225" t="s">
        <v>198</v>
      </c>
      <c r="C253" s="225" t="s">
        <v>22</v>
      </c>
      <c r="D253" s="225">
        <v>117.59917040000001</v>
      </c>
      <c r="E253" s="225">
        <v>25.5954497336038</v>
      </c>
      <c r="F253" s="225">
        <v>84.538148032212504</v>
      </c>
      <c r="G253" s="225">
        <v>19.3459387844422</v>
      </c>
      <c r="H253" s="225">
        <v>21.508644400000001</v>
      </c>
      <c r="I253" s="225">
        <v>100</v>
      </c>
      <c r="J253" s="225">
        <v>15.461851967787499</v>
      </c>
      <c r="K253" s="225">
        <v>105.77451137086</v>
      </c>
    </row>
    <row r="254" spans="1:11" x14ac:dyDescent="0.25">
      <c r="A254" s="225" t="s">
        <v>199</v>
      </c>
      <c r="B254" s="225" t="s">
        <v>200</v>
      </c>
      <c r="C254" s="225" t="s">
        <v>21</v>
      </c>
      <c r="D254" s="225">
        <v>110.66412339999999</v>
      </c>
      <c r="E254" s="225">
        <v>61.366188008348701</v>
      </c>
      <c r="F254" s="225">
        <v>100</v>
      </c>
      <c r="G254" s="225">
        <v>0</v>
      </c>
      <c r="H254" s="225"/>
      <c r="I254" s="225"/>
      <c r="J254" s="225"/>
      <c r="K254" s="225"/>
    </row>
    <row r="255" spans="1:11" x14ac:dyDescent="0.25">
      <c r="A255" s="225" t="s">
        <v>199</v>
      </c>
      <c r="B255" s="225" t="s">
        <v>200</v>
      </c>
      <c r="C255" s="225" t="s">
        <v>22</v>
      </c>
      <c r="D255" s="225">
        <v>1046.7791992</v>
      </c>
      <c r="E255" s="225">
        <v>16.383835138642599</v>
      </c>
      <c r="F255" s="225">
        <v>87.183582107897095</v>
      </c>
      <c r="G255" s="225">
        <v>5.9730232751625802</v>
      </c>
      <c r="H255" s="225">
        <v>153.881721</v>
      </c>
      <c r="I255" s="225">
        <v>36.387709040760001</v>
      </c>
      <c r="J255" s="225">
        <v>12.8164178921029</v>
      </c>
      <c r="K255" s="225">
        <v>40.631443943739399</v>
      </c>
    </row>
    <row r="256" spans="1:11" x14ac:dyDescent="0.25">
      <c r="A256" s="225" t="s">
        <v>201</v>
      </c>
      <c r="B256" s="225" t="s">
        <v>202</v>
      </c>
      <c r="C256" s="225" t="s">
        <v>21</v>
      </c>
      <c r="D256" s="225">
        <v>823.38585690000002</v>
      </c>
      <c r="E256" s="225">
        <v>35.723048062150198</v>
      </c>
      <c r="F256" s="225">
        <v>82.128884940406195</v>
      </c>
      <c r="G256" s="225">
        <v>12.731003078578601</v>
      </c>
      <c r="H256" s="225">
        <v>179.16745610000001</v>
      </c>
      <c r="I256" s="225">
        <v>58.718156088530399</v>
      </c>
      <c r="J256" s="225">
        <v>17.871115059593802</v>
      </c>
      <c r="K256" s="225">
        <v>58.506874558744201</v>
      </c>
    </row>
    <row r="257" spans="1:11" x14ac:dyDescent="0.25">
      <c r="A257" s="225" t="s">
        <v>201</v>
      </c>
      <c r="B257" s="225" t="s">
        <v>202</v>
      </c>
      <c r="C257" s="225" t="s">
        <v>22</v>
      </c>
      <c r="D257" s="225">
        <v>4423.7784631000004</v>
      </c>
      <c r="E257" s="225">
        <v>12.554888008148399</v>
      </c>
      <c r="F257" s="225">
        <v>65.185741871891196</v>
      </c>
      <c r="G257" s="225">
        <v>10.9132004678294</v>
      </c>
      <c r="H257" s="225">
        <v>2362.6419043999999</v>
      </c>
      <c r="I257" s="225">
        <v>24.0448766962107</v>
      </c>
      <c r="J257" s="225">
        <v>34.814258128108797</v>
      </c>
      <c r="K257" s="225">
        <v>20.4337276432659</v>
      </c>
    </row>
    <row r="258" spans="1:11" x14ac:dyDescent="0.25">
      <c r="A258" s="225" t="s">
        <v>203</v>
      </c>
      <c r="B258" s="225" t="s">
        <v>204</v>
      </c>
      <c r="C258" s="225" t="s">
        <v>21</v>
      </c>
      <c r="D258" s="225">
        <v>696.64959839999995</v>
      </c>
      <c r="E258" s="225">
        <v>31.605813031691401</v>
      </c>
      <c r="F258" s="225">
        <v>78.758817712415606</v>
      </c>
      <c r="G258" s="225">
        <v>14.139558843005799</v>
      </c>
      <c r="H258" s="225">
        <v>187.88577000000001</v>
      </c>
      <c r="I258" s="225">
        <v>56.939558482626502</v>
      </c>
      <c r="J258" s="225">
        <v>21.241182287584401</v>
      </c>
      <c r="K258" s="225">
        <v>52.427163534168301</v>
      </c>
    </row>
    <row r="259" spans="1:11" x14ac:dyDescent="0.25">
      <c r="A259" s="225" t="s">
        <v>203</v>
      </c>
      <c r="B259" s="225" t="s">
        <v>204</v>
      </c>
      <c r="C259" s="225" t="s">
        <v>22</v>
      </c>
      <c r="D259" s="225">
        <v>4899.7962045000004</v>
      </c>
      <c r="E259" s="225">
        <v>11.8878162912962</v>
      </c>
      <c r="F259" s="225">
        <v>90.920762563038394</v>
      </c>
      <c r="G259" s="225">
        <v>3.4060672104440401</v>
      </c>
      <c r="H259" s="225">
        <v>489.28772570000001</v>
      </c>
      <c r="I259" s="225">
        <v>35.306807761548797</v>
      </c>
      <c r="J259" s="225">
        <v>9.0792374369616002</v>
      </c>
      <c r="K259" s="225">
        <v>34.108836811978897</v>
      </c>
    </row>
    <row r="260" spans="1:11" x14ac:dyDescent="0.25">
      <c r="A260" s="225" t="s">
        <v>205</v>
      </c>
      <c r="B260" s="225" t="s">
        <v>206</v>
      </c>
      <c r="C260" s="225" t="s">
        <v>21</v>
      </c>
      <c r="D260" s="225">
        <v>1081.6624502</v>
      </c>
      <c r="E260" s="225">
        <v>16.205614914742899</v>
      </c>
      <c r="F260" s="225">
        <v>100</v>
      </c>
      <c r="G260" s="225">
        <v>0</v>
      </c>
      <c r="H260" s="225"/>
      <c r="I260" s="225"/>
      <c r="J260" s="225"/>
      <c r="K260" s="225"/>
    </row>
    <row r="261" spans="1:11" x14ac:dyDescent="0.25">
      <c r="A261" s="225" t="s">
        <v>205</v>
      </c>
      <c r="B261" s="225" t="s">
        <v>206</v>
      </c>
      <c r="C261" s="225" t="s">
        <v>22</v>
      </c>
      <c r="D261" s="225">
        <v>7979.5941173000001</v>
      </c>
      <c r="E261" s="225">
        <v>7.6961895981641399</v>
      </c>
      <c r="F261" s="225">
        <v>92.945351423329598</v>
      </c>
      <c r="G261" s="225">
        <v>2.3069790020499799</v>
      </c>
      <c r="H261" s="225">
        <v>605.65947000000006</v>
      </c>
      <c r="I261" s="225">
        <v>31.5199328523254</v>
      </c>
      <c r="J261" s="225">
        <v>7.0546485766703597</v>
      </c>
      <c r="K261" s="225">
        <v>30.3945649087145</v>
      </c>
    </row>
    <row r="262" spans="1:11" x14ac:dyDescent="0.25">
      <c r="A262" s="225" t="s">
        <v>207</v>
      </c>
      <c r="B262" s="225" t="s">
        <v>208</v>
      </c>
      <c r="C262" s="225" t="s">
        <v>21</v>
      </c>
      <c r="D262" s="225">
        <v>563.89813379999998</v>
      </c>
      <c r="E262" s="225">
        <v>42.405673076832301</v>
      </c>
      <c r="F262" s="225">
        <v>100</v>
      </c>
      <c r="G262" s="225">
        <v>0</v>
      </c>
      <c r="H262" s="225"/>
      <c r="I262" s="225"/>
      <c r="J262" s="225"/>
      <c r="K262" s="225"/>
    </row>
    <row r="263" spans="1:11" x14ac:dyDescent="0.25">
      <c r="A263" s="225" t="s">
        <v>207</v>
      </c>
      <c r="B263" s="225" t="s">
        <v>208</v>
      </c>
      <c r="C263" s="225" t="s">
        <v>22</v>
      </c>
      <c r="D263" s="225">
        <v>5514.3802392999996</v>
      </c>
      <c r="E263" s="225">
        <v>13.287741923097199</v>
      </c>
      <c r="F263" s="225">
        <v>96.363896476807895</v>
      </c>
      <c r="G263" s="225">
        <v>2.69994709614038</v>
      </c>
      <c r="H263" s="225">
        <v>208.07437379999999</v>
      </c>
      <c r="I263" s="225">
        <v>69.460058307801006</v>
      </c>
      <c r="J263" s="225">
        <v>3.6361035231921401</v>
      </c>
      <c r="K263" s="225">
        <v>71.553909509407902</v>
      </c>
    </row>
    <row r="264" spans="1:11" x14ac:dyDescent="0.25">
      <c r="A264" s="225" t="s">
        <v>211</v>
      </c>
      <c r="B264" s="225" t="s">
        <v>212</v>
      </c>
      <c r="C264" s="225" t="s">
        <v>22</v>
      </c>
      <c r="D264" s="225">
        <v>325.20713549999999</v>
      </c>
      <c r="E264" s="225">
        <v>26.787952523807</v>
      </c>
      <c r="F264" s="225">
        <v>82.854207058220197</v>
      </c>
      <c r="G264" s="225">
        <v>21.495651549550399</v>
      </c>
      <c r="H264" s="225">
        <v>67.298142200000001</v>
      </c>
      <c r="I264" s="225">
        <v>100</v>
      </c>
      <c r="J264" s="225">
        <v>17.145792941779899</v>
      </c>
      <c r="K264" s="225">
        <v>103.874178953716</v>
      </c>
    </row>
    <row r="265" spans="1:11" x14ac:dyDescent="0.25">
      <c r="A265" s="225" t="s">
        <v>213</v>
      </c>
      <c r="B265" s="225" t="s">
        <v>214</v>
      </c>
      <c r="C265" s="225" t="s">
        <v>21</v>
      </c>
      <c r="D265" s="225">
        <v>528.8985533</v>
      </c>
      <c r="E265" s="225">
        <v>38.887199202250798</v>
      </c>
      <c r="F265" s="225">
        <v>100</v>
      </c>
      <c r="G265" s="225">
        <v>0</v>
      </c>
      <c r="H265" s="225"/>
      <c r="I265" s="225"/>
      <c r="J265" s="225"/>
      <c r="K265" s="225"/>
    </row>
    <row r="266" spans="1:11" x14ac:dyDescent="0.25">
      <c r="A266" s="225" t="s">
        <v>213</v>
      </c>
      <c r="B266" s="225" t="s">
        <v>214</v>
      </c>
      <c r="C266" s="225" t="s">
        <v>22</v>
      </c>
      <c r="D266" s="225">
        <v>4196.7345108</v>
      </c>
      <c r="E266" s="225">
        <v>14.5604115769769</v>
      </c>
      <c r="F266" s="225">
        <v>91.125027807602095</v>
      </c>
      <c r="G266" s="225">
        <v>3.2612123331878</v>
      </c>
      <c r="H266" s="225">
        <v>408.73405450000001</v>
      </c>
      <c r="I266" s="225">
        <v>34.603953810076703</v>
      </c>
      <c r="J266" s="225">
        <v>8.8749721923978697</v>
      </c>
      <c r="K266" s="225">
        <v>33.484957260236897</v>
      </c>
    </row>
    <row r="267" spans="1:11" x14ac:dyDescent="0.25">
      <c r="A267" s="225" t="s">
        <v>215</v>
      </c>
      <c r="B267" s="225" t="s">
        <v>216</v>
      </c>
      <c r="C267" s="225" t="s">
        <v>21</v>
      </c>
      <c r="D267" s="225">
        <v>123.2031966</v>
      </c>
      <c r="E267" s="225">
        <v>68.416524888205501</v>
      </c>
      <c r="F267" s="225">
        <v>100</v>
      </c>
      <c r="G267" s="225">
        <v>0</v>
      </c>
      <c r="H267" s="225"/>
      <c r="I267" s="225"/>
      <c r="J267" s="225"/>
      <c r="K267" s="225"/>
    </row>
    <row r="268" spans="1:11" x14ac:dyDescent="0.25">
      <c r="A268" s="225" t="s">
        <v>215</v>
      </c>
      <c r="B268" s="225" t="s">
        <v>216</v>
      </c>
      <c r="C268" s="225" t="s">
        <v>22</v>
      </c>
      <c r="D268" s="225">
        <v>937.75269920000005</v>
      </c>
      <c r="E268" s="225">
        <v>16.029541434515899</v>
      </c>
      <c r="F268" s="225">
        <v>93.803171363771696</v>
      </c>
      <c r="G268" s="225">
        <v>6.2526449463482301</v>
      </c>
      <c r="H268" s="225">
        <v>61.949854100000003</v>
      </c>
      <c r="I268" s="225">
        <v>100</v>
      </c>
      <c r="J268" s="225">
        <v>6.19682863622831</v>
      </c>
      <c r="K268" s="225">
        <v>94.648078849588401</v>
      </c>
    </row>
    <row r="269" spans="1:11" x14ac:dyDescent="0.25">
      <c r="A269" s="225" t="s">
        <v>217</v>
      </c>
      <c r="B269" s="225" t="s">
        <v>218</v>
      </c>
      <c r="C269" s="225" t="s">
        <v>21</v>
      </c>
      <c r="D269" s="225">
        <v>102.99158749999999</v>
      </c>
      <c r="E269" s="225">
        <v>36.096155927129203</v>
      </c>
      <c r="F269" s="225">
        <v>89.416493022583197</v>
      </c>
      <c r="G269" s="225">
        <v>11.475898185220499</v>
      </c>
      <c r="H269" s="225">
        <v>12.1902811</v>
      </c>
      <c r="I269" s="225">
        <v>100</v>
      </c>
      <c r="J269" s="225">
        <v>10.5835069774168</v>
      </c>
      <c r="K269" s="225">
        <v>96.956006378247693</v>
      </c>
    </row>
    <row r="270" spans="1:11" x14ac:dyDescent="0.25">
      <c r="A270" s="225" t="s">
        <v>217</v>
      </c>
      <c r="B270" s="225" t="s">
        <v>218</v>
      </c>
      <c r="C270" s="225" t="s">
        <v>22</v>
      </c>
      <c r="D270" s="225">
        <v>1265.1077041999999</v>
      </c>
      <c r="E270" s="225">
        <v>9.2439111761664794</v>
      </c>
      <c r="F270" s="225">
        <v>94.357020791304606</v>
      </c>
      <c r="G270" s="225">
        <v>2.63224258699932</v>
      </c>
      <c r="H270" s="225">
        <v>75.659197500000005</v>
      </c>
      <c r="I270" s="225">
        <v>46.904230729735701</v>
      </c>
      <c r="J270" s="225">
        <v>5.6429792086953601</v>
      </c>
      <c r="K270" s="225">
        <v>44.014085348132099</v>
      </c>
    </row>
    <row r="271" spans="1:11" x14ac:dyDescent="0.25">
      <c r="A271" s="225" t="s">
        <v>219</v>
      </c>
      <c r="B271" s="225" t="s">
        <v>220</v>
      </c>
      <c r="C271" s="225" t="s">
        <v>21</v>
      </c>
      <c r="D271" s="225">
        <v>48.866726499999999</v>
      </c>
      <c r="E271" s="225">
        <v>69.289428167861701</v>
      </c>
      <c r="F271" s="225">
        <v>100</v>
      </c>
      <c r="G271" s="225">
        <v>7.6926718515070999E-15</v>
      </c>
      <c r="H271" s="225"/>
      <c r="I271" s="225"/>
      <c r="J271" s="225"/>
      <c r="K271" s="225"/>
    </row>
    <row r="272" spans="1:11" x14ac:dyDescent="0.25">
      <c r="A272" s="225" t="s">
        <v>219</v>
      </c>
      <c r="B272" s="225" t="s">
        <v>220</v>
      </c>
      <c r="C272" s="225" t="s">
        <v>22</v>
      </c>
      <c r="D272" s="225">
        <v>804.00628659999995</v>
      </c>
      <c r="E272" s="225">
        <v>21.270585751233799</v>
      </c>
      <c r="F272" s="225">
        <v>97.742721705133405</v>
      </c>
      <c r="G272" s="225">
        <v>2.22997487939758</v>
      </c>
      <c r="H272" s="225">
        <v>18.567786000000002</v>
      </c>
      <c r="I272" s="225">
        <v>100</v>
      </c>
      <c r="J272" s="225">
        <v>2.2572782948665999</v>
      </c>
      <c r="K272" s="225">
        <v>96.560452710718096</v>
      </c>
    </row>
    <row r="273" spans="1:11" x14ac:dyDescent="0.25">
      <c r="A273" s="225" t="s">
        <v>223</v>
      </c>
      <c r="B273" s="225" t="s">
        <v>224</v>
      </c>
      <c r="C273" s="225" t="s">
        <v>21</v>
      </c>
      <c r="D273" s="225">
        <v>82.7803203</v>
      </c>
      <c r="E273" s="225">
        <v>100</v>
      </c>
      <c r="F273" s="225">
        <v>60.801541787749699</v>
      </c>
      <c r="G273" s="225">
        <v>58.797687318375402</v>
      </c>
      <c r="H273" s="225">
        <v>53.368069800000001</v>
      </c>
      <c r="I273" s="225">
        <v>100</v>
      </c>
      <c r="J273" s="225">
        <v>39.198458212250301</v>
      </c>
      <c r="K273" s="225">
        <v>91.202312681624605</v>
      </c>
    </row>
    <row r="274" spans="1:11" x14ac:dyDescent="0.25">
      <c r="A274" s="225" t="s">
        <v>223</v>
      </c>
      <c r="B274" s="225" t="s">
        <v>224</v>
      </c>
      <c r="C274" s="225" t="s">
        <v>22</v>
      </c>
      <c r="D274" s="225">
        <v>812.39795579999998</v>
      </c>
      <c r="E274" s="225">
        <v>18.466867449835998</v>
      </c>
      <c r="F274" s="225">
        <v>100</v>
      </c>
      <c r="G274" s="225">
        <v>0</v>
      </c>
      <c r="H274" s="225"/>
      <c r="I274" s="225"/>
      <c r="J274" s="225"/>
      <c r="K274" s="225"/>
    </row>
    <row r="275" spans="1:11" x14ac:dyDescent="0.25">
      <c r="A275" s="225" t="s">
        <v>225</v>
      </c>
      <c r="B275" s="225" t="s">
        <v>226</v>
      </c>
      <c r="C275" s="225" t="s">
        <v>21</v>
      </c>
      <c r="D275" s="225">
        <v>94.604202700000002</v>
      </c>
      <c r="E275" s="225">
        <v>43.045710329212497</v>
      </c>
      <c r="F275" s="225">
        <v>100</v>
      </c>
      <c r="G275" s="225">
        <v>4.7790338718836602E-15</v>
      </c>
      <c r="H275" s="225"/>
      <c r="I275" s="225"/>
      <c r="J275" s="225"/>
      <c r="K275" s="225"/>
    </row>
    <row r="276" spans="1:11" x14ac:dyDescent="0.25">
      <c r="A276" s="225" t="s">
        <v>225</v>
      </c>
      <c r="B276" s="225" t="s">
        <v>226</v>
      </c>
      <c r="C276" s="225" t="s">
        <v>22</v>
      </c>
      <c r="D276" s="225">
        <v>1002.0322255999999</v>
      </c>
      <c r="E276" s="225">
        <v>12.1039923435159</v>
      </c>
      <c r="F276" s="225">
        <v>94.528329241527601</v>
      </c>
      <c r="G276" s="225">
        <v>3.29352571412513</v>
      </c>
      <c r="H276" s="225">
        <v>58.001558600000003</v>
      </c>
      <c r="I276" s="225">
        <v>56.248517752949098</v>
      </c>
      <c r="J276" s="225">
        <v>5.4716707584724196</v>
      </c>
      <c r="K276" s="225">
        <v>56.898796878117501</v>
      </c>
    </row>
    <row r="277" spans="1:11" x14ac:dyDescent="0.25">
      <c r="A277" s="225" t="s">
        <v>229</v>
      </c>
      <c r="B277" s="225" t="s">
        <v>230</v>
      </c>
      <c r="C277" s="225" t="s">
        <v>21</v>
      </c>
      <c r="D277" s="225">
        <v>502.15299490000001</v>
      </c>
      <c r="E277" s="225">
        <v>31.748094108024901</v>
      </c>
      <c r="F277" s="225">
        <v>100</v>
      </c>
      <c r="G277" s="225">
        <v>0</v>
      </c>
      <c r="H277" s="225"/>
      <c r="I277" s="225"/>
      <c r="J277" s="225"/>
      <c r="K277" s="225"/>
    </row>
    <row r="278" spans="1:11" x14ac:dyDescent="0.25">
      <c r="A278" s="225" t="s">
        <v>229</v>
      </c>
      <c r="B278" s="225" t="s">
        <v>230</v>
      </c>
      <c r="C278" s="225" t="s">
        <v>22</v>
      </c>
      <c r="D278" s="225">
        <v>5324.2005319</v>
      </c>
      <c r="E278" s="225">
        <v>10.0594343951681</v>
      </c>
      <c r="F278" s="225">
        <v>95.599861684276604</v>
      </c>
      <c r="G278" s="225">
        <v>2.31726823175104</v>
      </c>
      <c r="H278" s="225">
        <v>245.0549441</v>
      </c>
      <c r="I278" s="225">
        <v>51.266558901009297</v>
      </c>
      <c r="J278" s="225">
        <v>4.4001383157234102</v>
      </c>
      <c r="K278" s="225">
        <v>50.3462633547569</v>
      </c>
    </row>
    <row r="279" spans="1:11" x14ac:dyDescent="0.25">
      <c r="A279" s="225" t="s">
        <v>233</v>
      </c>
      <c r="B279" s="225" t="s">
        <v>234</v>
      </c>
      <c r="C279" s="225" t="s">
        <v>21</v>
      </c>
      <c r="D279" s="225">
        <v>779.94522979999999</v>
      </c>
      <c r="E279" s="225">
        <v>35.4944984271376</v>
      </c>
      <c r="F279" s="225">
        <v>100</v>
      </c>
      <c r="G279" s="225">
        <v>0</v>
      </c>
      <c r="H279" s="225"/>
      <c r="I279" s="225"/>
      <c r="J279" s="225"/>
      <c r="K279" s="225"/>
    </row>
    <row r="280" spans="1:11" x14ac:dyDescent="0.25">
      <c r="A280" s="225" t="s">
        <v>233</v>
      </c>
      <c r="B280" s="225" t="s">
        <v>234</v>
      </c>
      <c r="C280" s="225" t="s">
        <v>22</v>
      </c>
      <c r="D280" s="225">
        <v>6593.7184244</v>
      </c>
      <c r="E280" s="225">
        <v>12.6665728597686</v>
      </c>
      <c r="F280" s="225">
        <v>100</v>
      </c>
      <c r="G280" s="225">
        <v>0</v>
      </c>
      <c r="H280" s="225"/>
      <c r="I280" s="225"/>
      <c r="J280" s="225"/>
      <c r="K280" s="225"/>
    </row>
    <row r="281" spans="1:11" x14ac:dyDescent="0.25">
      <c r="A281" s="225" t="s">
        <v>235</v>
      </c>
      <c r="B281" s="225" t="s">
        <v>236</v>
      </c>
      <c r="C281" s="225" t="s">
        <v>21</v>
      </c>
      <c r="D281" s="225">
        <v>347.7166173</v>
      </c>
      <c r="E281" s="225">
        <v>47.115127280712898</v>
      </c>
      <c r="F281" s="225">
        <v>100</v>
      </c>
      <c r="G281" s="225">
        <v>0</v>
      </c>
      <c r="H281" s="225"/>
      <c r="I281" s="225"/>
      <c r="J281" s="225"/>
      <c r="K281" s="225"/>
    </row>
    <row r="282" spans="1:11" x14ac:dyDescent="0.25">
      <c r="A282" s="225" t="s">
        <v>235</v>
      </c>
      <c r="B282" s="225" t="s">
        <v>236</v>
      </c>
      <c r="C282" s="225" t="s">
        <v>22</v>
      </c>
      <c r="D282" s="225">
        <v>4923.7767249999997</v>
      </c>
      <c r="E282" s="225">
        <v>12.486838288556401</v>
      </c>
      <c r="F282" s="225">
        <v>98.154333559999401</v>
      </c>
      <c r="G282" s="225">
        <v>1.9122274819388401</v>
      </c>
      <c r="H282" s="225">
        <v>92.5853106</v>
      </c>
      <c r="I282" s="225">
        <v>100</v>
      </c>
      <c r="J282" s="225">
        <v>1.8456664400006</v>
      </c>
      <c r="K282" s="225">
        <v>101.69411440604701</v>
      </c>
    </row>
    <row r="283" spans="1:11" x14ac:dyDescent="0.25">
      <c r="A283" s="225" t="s">
        <v>237</v>
      </c>
      <c r="B283" s="225" t="s">
        <v>238</v>
      </c>
      <c r="C283" s="225" t="s">
        <v>21</v>
      </c>
      <c r="D283" s="225">
        <v>116.5885375</v>
      </c>
      <c r="E283" s="225">
        <v>68.642834301861498</v>
      </c>
      <c r="F283" s="225">
        <v>100</v>
      </c>
      <c r="G283" s="225">
        <v>0</v>
      </c>
      <c r="H283" s="225"/>
      <c r="I283" s="225"/>
      <c r="J283" s="225"/>
      <c r="K283" s="225"/>
    </row>
    <row r="284" spans="1:11" x14ac:dyDescent="0.25">
      <c r="A284" s="225" t="s">
        <v>237</v>
      </c>
      <c r="B284" s="225" t="s">
        <v>238</v>
      </c>
      <c r="C284" s="225" t="s">
        <v>22</v>
      </c>
      <c r="D284" s="225">
        <v>1466.7285443000001</v>
      </c>
      <c r="E284" s="225">
        <v>16.097885087602101</v>
      </c>
      <c r="F284" s="225">
        <v>100</v>
      </c>
      <c r="G284" s="225">
        <v>0</v>
      </c>
      <c r="H284" s="225"/>
      <c r="I284" s="225"/>
      <c r="J284" s="225"/>
      <c r="K284" s="225"/>
    </row>
    <row r="285" spans="1:11" x14ac:dyDescent="0.25">
      <c r="A285" s="225" t="s">
        <v>239</v>
      </c>
      <c r="B285" s="225" t="s">
        <v>240</v>
      </c>
      <c r="C285" s="225" t="s">
        <v>21</v>
      </c>
      <c r="D285" s="225">
        <v>503.366221</v>
      </c>
      <c r="E285" s="225">
        <v>36.855071248674399</v>
      </c>
      <c r="F285" s="225">
        <v>82.374460799429599</v>
      </c>
      <c r="G285" s="225">
        <v>14.102772359874001</v>
      </c>
      <c r="H285" s="225">
        <v>107.7045115</v>
      </c>
      <c r="I285" s="225">
        <v>69.389357417642699</v>
      </c>
      <c r="J285" s="225">
        <v>17.625539200570401</v>
      </c>
      <c r="K285" s="225">
        <v>65.910509499994404</v>
      </c>
    </row>
    <row r="286" spans="1:11" x14ac:dyDescent="0.25">
      <c r="A286" s="225" t="s">
        <v>239</v>
      </c>
      <c r="B286" s="225" t="s">
        <v>240</v>
      </c>
      <c r="C286" s="225" t="s">
        <v>22</v>
      </c>
      <c r="D286" s="225">
        <v>1434.6522113000001</v>
      </c>
      <c r="E286" s="225">
        <v>19.1345028346765</v>
      </c>
      <c r="F286" s="225">
        <v>96.904901219987707</v>
      </c>
      <c r="G286" s="225">
        <v>3.29974825795661</v>
      </c>
      <c r="H286" s="225">
        <v>45.822143699999998</v>
      </c>
      <c r="I286" s="225">
        <v>100</v>
      </c>
      <c r="J286" s="225">
        <v>3.0950987800123002</v>
      </c>
      <c r="K286" s="225">
        <v>103.312301711689</v>
      </c>
    </row>
    <row r="287" spans="1:11" x14ac:dyDescent="0.25">
      <c r="A287" s="225" t="s">
        <v>241</v>
      </c>
      <c r="B287" s="225" t="s">
        <v>242</v>
      </c>
      <c r="C287" s="225" t="s">
        <v>21</v>
      </c>
      <c r="D287" s="225">
        <v>137.94423829999999</v>
      </c>
      <c r="E287" s="225">
        <v>25.113916152519799</v>
      </c>
      <c r="F287" s="225">
        <v>94.810092123731806</v>
      </c>
      <c r="G287" s="225">
        <v>5.4268023199925697</v>
      </c>
      <c r="H287" s="225">
        <v>7.5510726000000004</v>
      </c>
      <c r="I287" s="225">
        <v>100</v>
      </c>
      <c r="J287" s="225">
        <v>5.1899078762682</v>
      </c>
      <c r="K287" s="225">
        <v>99.137718850173499</v>
      </c>
    </row>
    <row r="288" spans="1:11" x14ac:dyDescent="0.25">
      <c r="A288" s="225" t="s">
        <v>241</v>
      </c>
      <c r="B288" s="225" t="s">
        <v>242</v>
      </c>
      <c r="C288" s="225" t="s">
        <v>22</v>
      </c>
      <c r="D288" s="225">
        <v>883.7640993</v>
      </c>
      <c r="E288" s="225">
        <v>8.1185420642870092</v>
      </c>
      <c r="F288" s="225">
        <v>90.543654820562793</v>
      </c>
      <c r="G288" s="225">
        <v>3.1002384718418599</v>
      </c>
      <c r="H288" s="225">
        <v>92.299989400000001</v>
      </c>
      <c r="I288" s="225">
        <v>31.294519128024898</v>
      </c>
      <c r="J288" s="225">
        <v>9.4563451794371893</v>
      </c>
      <c r="K288" s="225">
        <v>29.684504608215398</v>
      </c>
    </row>
    <row r="289" spans="1:11" x14ac:dyDescent="0.25">
      <c r="A289" s="225" t="s">
        <v>243</v>
      </c>
      <c r="B289" s="225" t="s">
        <v>244</v>
      </c>
      <c r="C289" s="225" t="s">
        <v>21</v>
      </c>
      <c r="D289" s="225">
        <v>41.694102100000002</v>
      </c>
      <c r="E289" s="225">
        <v>42.565388946559899</v>
      </c>
      <c r="F289" s="225">
        <v>100</v>
      </c>
      <c r="G289" s="225">
        <v>0</v>
      </c>
      <c r="H289" s="225"/>
      <c r="I289" s="225"/>
      <c r="J289" s="225"/>
      <c r="K289" s="225"/>
    </row>
    <row r="290" spans="1:11" x14ac:dyDescent="0.25">
      <c r="A290" s="225" t="s">
        <v>243</v>
      </c>
      <c r="B290" s="225" t="s">
        <v>244</v>
      </c>
      <c r="C290" s="225" t="s">
        <v>22</v>
      </c>
      <c r="D290" s="225">
        <v>221.34368219999999</v>
      </c>
      <c r="E290" s="225">
        <v>11.2851485761313</v>
      </c>
      <c r="F290" s="225">
        <v>97.652634027186295</v>
      </c>
      <c r="G290" s="225">
        <v>2.3885112674157201</v>
      </c>
      <c r="H290" s="225">
        <v>5.3206411999999998</v>
      </c>
      <c r="I290" s="225">
        <v>100</v>
      </c>
      <c r="J290" s="225">
        <v>2.3473659728137002</v>
      </c>
      <c r="K290" s="225">
        <v>99.364317012390401</v>
      </c>
    </row>
    <row r="291" spans="1:11" x14ac:dyDescent="0.25">
      <c r="A291" s="225" t="s">
        <v>245</v>
      </c>
      <c r="B291" s="225" t="s">
        <v>246</v>
      </c>
      <c r="C291" s="225" t="s">
        <v>21</v>
      </c>
      <c r="D291" s="225">
        <v>135.37091839999999</v>
      </c>
      <c r="E291" s="225">
        <v>30.143344271468202</v>
      </c>
      <c r="F291" s="225">
        <v>86.460914326658596</v>
      </c>
      <c r="G291" s="225">
        <v>11.838194378074901</v>
      </c>
      <c r="H291" s="225">
        <v>21.198</v>
      </c>
      <c r="I291" s="225">
        <v>79.049566317577003</v>
      </c>
      <c r="J291" s="225">
        <v>13.5390856733414</v>
      </c>
      <c r="K291" s="225">
        <v>75.598983166228507</v>
      </c>
    </row>
    <row r="292" spans="1:11" x14ac:dyDescent="0.25">
      <c r="A292" s="225" t="s">
        <v>245</v>
      </c>
      <c r="B292" s="225" t="s">
        <v>246</v>
      </c>
      <c r="C292" s="225" t="s">
        <v>22</v>
      </c>
      <c r="D292" s="225">
        <v>870.84770400000002</v>
      </c>
      <c r="E292" s="225">
        <v>10.490714348096899</v>
      </c>
      <c r="F292" s="225">
        <v>93.168309365750304</v>
      </c>
      <c r="G292" s="225">
        <v>2.5622132006839999</v>
      </c>
      <c r="H292" s="225">
        <v>63.856070199999998</v>
      </c>
      <c r="I292" s="225">
        <v>37.729022253990799</v>
      </c>
      <c r="J292" s="225">
        <v>6.8316906342497203</v>
      </c>
      <c r="K292" s="225">
        <v>34.9426057066404</v>
      </c>
    </row>
    <row r="293" spans="1:11" x14ac:dyDescent="0.25">
      <c r="A293" s="225" t="s">
        <v>247</v>
      </c>
      <c r="B293" s="225" t="s">
        <v>248</v>
      </c>
      <c r="C293" s="225" t="s">
        <v>21</v>
      </c>
      <c r="D293" s="225">
        <v>22.440055900000001</v>
      </c>
      <c r="E293" s="225">
        <v>64.883116017765502</v>
      </c>
      <c r="F293" s="225">
        <v>100</v>
      </c>
      <c r="G293" s="225">
        <v>0</v>
      </c>
      <c r="H293" s="225"/>
      <c r="I293" s="225"/>
      <c r="J293" s="225"/>
      <c r="K293" s="225"/>
    </row>
    <row r="294" spans="1:11" x14ac:dyDescent="0.25">
      <c r="A294" s="225" t="s">
        <v>247</v>
      </c>
      <c r="B294" s="225" t="s">
        <v>248</v>
      </c>
      <c r="C294" s="225" t="s">
        <v>22</v>
      </c>
      <c r="D294" s="225">
        <v>211.64790819999999</v>
      </c>
      <c r="E294" s="225">
        <v>14.784655020653901</v>
      </c>
      <c r="F294" s="225">
        <v>79.868774830549896</v>
      </c>
      <c r="G294" s="225">
        <v>8.8898250252036402</v>
      </c>
      <c r="H294" s="225">
        <v>53.3466515</v>
      </c>
      <c r="I294" s="225">
        <v>38.026388301881802</v>
      </c>
      <c r="J294" s="225">
        <v>20.131225169450101</v>
      </c>
      <c r="K294" s="225">
        <v>35.269558968445502</v>
      </c>
    </row>
    <row r="295" spans="1:11" x14ac:dyDescent="0.25">
      <c r="A295" s="225" t="s">
        <v>249</v>
      </c>
      <c r="B295" s="225" t="s">
        <v>250</v>
      </c>
      <c r="C295" s="225" t="s">
        <v>21</v>
      </c>
      <c r="D295" s="225">
        <v>217.4737725</v>
      </c>
      <c r="E295" s="225">
        <v>34.963785480599498</v>
      </c>
      <c r="F295" s="225">
        <v>92.712220385809601</v>
      </c>
      <c r="G295" s="225">
        <v>7.8787546602316896</v>
      </c>
      <c r="H295" s="225">
        <v>17.0948438</v>
      </c>
      <c r="I295" s="225">
        <v>99.999999999999901</v>
      </c>
      <c r="J295" s="225">
        <v>7.2877796141904403</v>
      </c>
      <c r="K295" s="225">
        <v>100.230368794744</v>
      </c>
    </row>
    <row r="296" spans="1:11" x14ac:dyDescent="0.25">
      <c r="A296" s="225" t="s">
        <v>249</v>
      </c>
      <c r="B296" s="225" t="s">
        <v>250</v>
      </c>
      <c r="C296" s="225" t="s">
        <v>22</v>
      </c>
      <c r="D296" s="225">
        <v>1466.7954847000001</v>
      </c>
      <c r="E296" s="225">
        <v>14.940400669124299</v>
      </c>
      <c r="F296" s="225">
        <v>93.807802455870103</v>
      </c>
      <c r="G296" s="225">
        <v>2.4618772008166698</v>
      </c>
      <c r="H296" s="225">
        <v>96.822302199999996</v>
      </c>
      <c r="I296" s="225">
        <v>33.6557176807584</v>
      </c>
      <c r="J296" s="225">
        <v>6.1921975441298898</v>
      </c>
      <c r="K296" s="225">
        <v>37.295853124671503</v>
      </c>
    </row>
    <row r="297" spans="1:11" x14ac:dyDescent="0.25">
      <c r="A297" s="225" t="s">
        <v>253</v>
      </c>
      <c r="B297" s="225" t="s">
        <v>254</v>
      </c>
      <c r="C297" s="225" t="s">
        <v>22</v>
      </c>
      <c r="D297" s="225">
        <v>313.40925499999997</v>
      </c>
      <c r="E297" s="225">
        <v>20.225009098883302</v>
      </c>
      <c r="F297" s="225">
        <v>84.049058721650994</v>
      </c>
      <c r="G297" s="225">
        <v>10.0337551902093</v>
      </c>
      <c r="H297" s="225">
        <v>59.479222</v>
      </c>
      <c r="I297" s="225">
        <v>51.228164448919202</v>
      </c>
      <c r="J297" s="225">
        <v>15.950941278348999</v>
      </c>
      <c r="K297" s="225">
        <v>52.870088633907599</v>
      </c>
    </row>
    <row r="298" spans="1:11" x14ac:dyDescent="0.25">
      <c r="A298" s="225" t="s">
        <v>257</v>
      </c>
      <c r="B298" s="225" t="s">
        <v>258</v>
      </c>
      <c r="C298" s="225" t="s">
        <v>21</v>
      </c>
      <c r="D298" s="225">
        <v>91.855340400000003</v>
      </c>
      <c r="E298" s="225">
        <v>39.065520215606497</v>
      </c>
      <c r="F298" s="225">
        <v>100</v>
      </c>
      <c r="G298" s="225">
        <v>0</v>
      </c>
      <c r="H298" s="225"/>
      <c r="I298" s="225"/>
      <c r="J298" s="225"/>
      <c r="K298" s="225"/>
    </row>
    <row r="299" spans="1:11" x14ac:dyDescent="0.25">
      <c r="A299" s="225" t="s">
        <v>257</v>
      </c>
      <c r="B299" s="225" t="s">
        <v>258</v>
      </c>
      <c r="C299" s="225" t="s">
        <v>22</v>
      </c>
      <c r="D299" s="225">
        <v>1688.6051648</v>
      </c>
      <c r="E299" s="225">
        <v>13.280965446553401</v>
      </c>
      <c r="F299" s="225">
        <v>94.311700768898007</v>
      </c>
      <c r="G299" s="225">
        <v>3.1516910371807398</v>
      </c>
      <c r="H299" s="225">
        <v>101.84623310000001</v>
      </c>
      <c r="I299" s="225">
        <v>49.246291089689898</v>
      </c>
      <c r="J299" s="225">
        <v>5.6882992311019596</v>
      </c>
      <c r="K299" s="225">
        <v>52.254870909283198</v>
      </c>
    </row>
    <row r="300" spans="1:11" x14ac:dyDescent="0.25">
      <c r="A300" s="225" t="s">
        <v>309</v>
      </c>
      <c r="B300" s="225" t="s">
        <v>310</v>
      </c>
      <c r="C300" s="225" t="s">
        <v>22</v>
      </c>
      <c r="D300" s="225">
        <v>39.083287599999998</v>
      </c>
      <c r="E300" s="225">
        <v>31.070820664533901</v>
      </c>
      <c r="F300" s="225">
        <v>100</v>
      </c>
      <c r="G300" s="225">
        <v>0</v>
      </c>
      <c r="H300" s="225"/>
      <c r="I300" s="225"/>
      <c r="J300" s="225"/>
      <c r="K300" s="225"/>
    </row>
    <row r="301" spans="1:11" x14ac:dyDescent="0.25">
      <c r="A301" s="225" t="s">
        <v>313</v>
      </c>
      <c r="B301" s="225" t="s">
        <v>314</v>
      </c>
      <c r="C301" s="225" t="s">
        <v>22</v>
      </c>
      <c r="D301" s="225">
        <v>21.123377999999999</v>
      </c>
      <c r="E301" s="225">
        <v>31.814827919713998</v>
      </c>
      <c r="F301" s="225">
        <v>100</v>
      </c>
      <c r="G301" s="225">
        <v>0</v>
      </c>
      <c r="H301" s="225"/>
      <c r="I301" s="225"/>
      <c r="J301" s="225"/>
      <c r="K301" s="225"/>
    </row>
    <row r="302" spans="1:11" x14ac:dyDescent="0.25">
      <c r="A302" s="225" t="s">
        <v>269</v>
      </c>
      <c r="B302" s="225" t="s">
        <v>270</v>
      </c>
      <c r="C302" s="225" t="s">
        <v>21</v>
      </c>
      <c r="D302" s="225">
        <v>34.907491499999999</v>
      </c>
      <c r="E302" s="225">
        <v>65.497719273944796</v>
      </c>
      <c r="F302" s="225">
        <v>100</v>
      </c>
      <c r="G302" s="225">
        <v>0</v>
      </c>
      <c r="H302" s="225"/>
      <c r="I302" s="225"/>
      <c r="J302" s="225"/>
      <c r="K302" s="225"/>
    </row>
    <row r="303" spans="1:11" x14ac:dyDescent="0.25">
      <c r="A303" s="225" t="s">
        <v>269</v>
      </c>
      <c r="B303" s="225" t="s">
        <v>270</v>
      </c>
      <c r="C303" s="225" t="s">
        <v>22</v>
      </c>
      <c r="D303" s="225">
        <v>238.51581400000001</v>
      </c>
      <c r="E303" s="225">
        <v>25.756999192346999</v>
      </c>
      <c r="F303" s="225">
        <v>82.452524195463994</v>
      </c>
      <c r="G303" s="225">
        <v>12.3445393277406</v>
      </c>
      <c r="H303" s="225">
        <v>50.760731900000003</v>
      </c>
      <c r="I303" s="225">
        <v>73.240765597572903</v>
      </c>
      <c r="J303" s="225">
        <v>17.547475804535999</v>
      </c>
      <c r="K303" s="225">
        <v>58.004834367076398</v>
      </c>
    </row>
    <row r="304" spans="1:11" x14ac:dyDescent="0.25">
      <c r="A304" s="225" t="s">
        <v>271</v>
      </c>
      <c r="B304" s="225" t="s">
        <v>272</v>
      </c>
      <c r="C304" s="225" t="s">
        <v>22</v>
      </c>
      <c r="D304" s="225">
        <v>46.276734900000001</v>
      </c>
      <c r="E304" s="225">
        <v>100</v>
      </c>
      <c r="F304" s="225">
        <v>63.005223931817397</v>
      </c>
      <c r="G304" s="225">
        <v>73.989552136365205</v>
      </c>
      <c r="H304" s="225">
        <v>27.172309500000001</v>
      </c>
      <c r="I304" s="225">
        <v>100</v>
      </c>
      <c r="J304" s="225">
        <v>36.994776068182603</v>
      </c>
      <c r="K304" s="225">
        <v>126.01044786363499</v>
      </c>
    </row>
    <row r="305" spans="1:11" x14ac:dyDescent="0.25">
      <c r="A305" s="225" t="s">
        <v>273</v>
      </c>
      <c r="B305" s="225" t="s">
        <v>274</v>
      </c>
      <c r="C305" s="225" t="s">
        <v>21</v>
      </c>
      <c r="D305" s="225">
        <v>121.4602254</v>
      </c>
      <c r="E305" s="225">
        <v>54.9369988173557</v>
      </c>
      <c r="F305" s="225">
        <v>100</v>
      </c>
      <c r="G305" s="225">
        <v>0</v>
      </c>
      <c r="H305" s="225"/>
      <c r="I305" s="225"/>
      <c r="J305" s="225"/>
      <c r="K305" s="225"/>
    </row>
    <row r="306" spans="1:11" x14ac:dyDescent="0.25">
      <c r="A306" s="225" t="s">
        <v>273</v>
      </c>
      <c r="B306" s="225" t="s">
        <v>274</v>
      </c>
      <c r="C306" s="225" t="s">
        <v>22</v>
      </c>
      <c r="D306" s="225">
        <v>582.43758030000004</v>
      </c>
      <c r="E306" s="225">
        <v>19.307814132251401</v>
      </c>
      <c r="F306" s="225">
        <v>88.695951963863706</v>
      </c>
      <c r="G306" s="225">
        <v>8.6695995895444398</v>
      </c>
      <c r="H306" s="225">
        <v>74.230021100000002</v>
      </c>
      <c r="I306" s="225">
        <v>71.921111659672306</v>
      </c>
      <c r="J306" s="225">
        <v>11.304048036136299</v>
      </c>
      <c r="K306" s="225">
        <v>68.025046096937402</v>
      </c>
    </row>
    <row r="307" spans="1:11" x14ac:dyDescent="0.25">
      <c r="A307" s="225" t="s">
        <v>279</v>
      </c>
      <c r="B307" s="225" t="s">
        <v>280</v>
      </c>
      <c r="C307" s="225" t="s">
        <v>22</v>
      </c>
      <c r="D307" s="225">
        <v>140.77414690000001</v>
      </c>
      <c r="E307" s="225">
        <v>25.493302224012901</v>
      </c>
      <c r="F307" s="225">
        <v>84.685237996738493</v>
      </c>
      <c r="G307" s="225">
        <v>19.1587051122143</v>
      </c>
      <c r="H307" s="225">
        <v>25.458068099999998</v>
      </c>
      <c r="I307" s="225">
        <v>100</v>
      </c>
      <c r="J307" s="225">
        <v>15.3147620032615</v>
      </c>
      <c r="K307" s="225">
        <v>105.940889044941</v>
      </c>
    </row>
    <row r="308" spans="1:11" x14ac:dyDescent="0.25">
      <c r="A308" s="225" t="s">
        <v>281</v>
      </c>
      <c r="B308" s="225" t="s">
        <v>282</v>
      </c>
      <c r="C308" s="225" t="s">
        <v>21</v>
      </c>
      <c r="D308" s="225">
        <v>854.28408760000002</v>
      </c>
      <c r="E308" s="225">
        <v>24.035032302133899</v>
      </c>
      <c r="F308" s="225">
        <v>100</v>
      </c>
      <c r="G308" s="225">
        <v>0</v>
      </c>
      <c r="H308" s="225"/>
      <c r="I308" s="225"/>
      <c r="J308" s="225"/>
      <c r="K308" s="225"/>
    </row>
    <row r="309" spans="1:11" x14ac:dyDescent="0.25">
      <c r="A309" s="225" t="s">
        <v>281</v>
      </c>
      <c r="B309" s="225" t="s">
        <v>282</v>
      </c>
      <c r="C309" s="225" t="s">
        <v>22</v>
      </c>
      <c r="D309" s="225">
        <v>2472.3925414</v>
      </c>
      <c r="E309" s="225">
        <v>13.909750917212699</v>
      </c>
      <c r="F309" s="225">
        <v>94.727807947808202</v>
      </c>
      <c r="G309" s="225">
        <v>2.8798846928805402</v>
      </c>
      <c r="H309" s="225">
        <v>137.6040319</v>
      </c>
      <c r="I309" s="225">
        <v>49.098839017063497</v>
      </c>
      <c r="J309" s="225">
        <v>5.2721920521917598</v>
      </c>
      <c r="K309" s="225">
        <v>51.744162845056003</v>
      </c>
    </row>
    <row r="310" spans="1:11" x14ac:dyDescent="0.25">
      <c r="A310" s="225" t="s">
        <v>283</v>
      </c>
      <c r="B310" s="225" t="s">
        <v>284</v>
      </c>
      <c r="C310" s="225" t="s">
        <v>21</v>
      </c>
      <c r="D310" s="225">
        <v>528.34257239999999</v>
      </c>
      <c r="E310" s="225">
        <v>35.112063285077802</v>
      </c>
      <c r="F310" s="225">
        <v>96.059310794331196</v>
      </c>
      <c r="G310" s="225">
        <v>4.0131018166079198</v>
      </c>
      <c r="H310" s="225">
        <v>21.674461900000001</v>
      </c>
      <c r="I310" s="225">
        <v>100</v>
      </c>
      <c r="J310" s="225">
        <v>3.9406892056688401</v>
      </c>
      <c r="K310" s="225">
        <v>97.824460273670695</v>
      </c>
    </row>
    <row r="311" spans="1:11" x14ac:dyDescent="0.25">
      <c r="A311" s="225" t="s">
        <v>283</v>
      </c>
      <c r="B311" s="225" t="s">
        <v>284</v>
      </c>
      <c r="C311" s="225" t="s">
        <v>22</v>
      </c>
      <c r="D311" s="225">
        <v>1326.0838332999999</v>
      </c>
      <c r="E311" s="225">
        <v>16.5579681253991</v>
      </c>
      <c r="F311" s="225">
        <v>100</v>
      </c>
      <c r="G311" s="225">
        <v>0</v>
      </c>
      <c r="H311" s="225"/>
      <c r="I311" s="225"/>
      <c r="J311" s="225"/>
      <c r="K311" s="225"/>
    </row>
    <row r="312" spans="1:11" x14ac:dyDescent="0.25">
      <c r="A312" s="225" t="s">
        <v>287</v>
      </c>
      <c r="B312" s="225" t="s">
        <v>288</v>
      </c>
      <c r="C312" s="225" t="s">
        <v>21</v>
      </c>
      <c r="D312" s="225">
        <v>35.273798599999999</v>
      </c>
      <c r="E312" s="225">
        <v>69.821267709669698</v>
      </c>
      <c r="F312" s="225">
        <v>74.339247785489107</v>
      </c>
      <c r="G312" s="225">
        <v>34.6261808572443</v>
      </c>
      <c r="H312" s="225">
        <v>12.1759667</v>
      </c>
      <c r="I312" s="225">
        <v>100</v>
      </c>
      <c r="J312" s="225">
        <v>25.660752214511</v>
      </c>
      <c r="K312" s="225">
        <v>100.312111550503</v>
      </c>
    </row>
    <row r="313" spans="1:11" x14ac:dyDescent="0.25">
      <c r="A313" s="225" t="s">
        <v>287</v>
      </c>
      <c r="B313" s="225" t="s">
        <v>288</v>
      </c>
      <c r="C313" s="225" t="s">
        <v>22</v>
      </c>
      <c r="D313" s="225">
        <v>34.7162887</v>
      </c>
      <c r="E313" s="225">
        <v>35.912785930275298</v>
      </c>
      <c r="F313" s="225">
        <v>79.328745780091296</v>
      </c>
      <c r="G313" s="225">
        <v>24.996890151758301</v>
      </c>
      <c r="H313" s="225">
        <v>9.0462696999999999</v>
      </c>
      <c r="I313" s="225">
        <v>100</v>
      </c>
      <c r="J313" s="225">
        <v>20.6712542199087</v>
      </c>
      <c r="K313" s="225">
        <v>95.928961206034899</v>
      </c>
    </row>
    <row r="314" spans="1:11" x14ac:dyDescent="0.25">
      <c r="A314" s="225" t="s">
        <v>289</v>
      </c>
      <c r="B314" s="225" t="s">
        <v>290</v>
      </c>
      <c r="C314" s="225" t="s">
        <v>21</v>
      </c>
      <c r="D314" s="225">
        <v>116.6637604</v>
      </c>
      <c r="E314" s="225">
        <v>53.302868862379903</v>
      </c>
      <c r="F314" s="225">
        <v>100</v>
      </c>
      <c r="G314" s="225">
        <v>0</v>
      </c>
      <c r="H314" s="225"/>
      <c r="I314" s="225"/>
      <c r="J314" s="225"/>
      <c r="K314" s="225"/>
    </row>
    <row r="315" spans="1:11" x14ac:dyDescent="0.25">
      <c r="A315" s="225" t="s">
        <v>289</v>
      </c>
      <c r="B315" s="225" t="s">
        <v>290</v>
      </c>
      <c r="C315" s="225" t="s">
        <v>22</v>
      </c>
      <c r="D315" s="225">
        <v>1532.1246186999999</v>
      </c>
      <c r="E315" s="225">
        <v>11.5999787108476</v>
      </c>
      <c r="F315" s="225">
        <v>87.617269295614605</v>
      </c>
      <c r="G315" s="225">
        <v>4.8583187819150799</v>
      </c>
      <c r="H315" s="225">
        <v>216.53136090000001</v>
      </c>
      <c r="I315" s="225">
        <v>36.022160468341902</v>
      </c>
      <c r="J315" s="225">
        <v>12.3827307043854</v>
      </c>
      <c r="K315" s="225">
        <v>34.376312882928403</v>
      </c>
    </row>
    <row r="316" spans="1:11" x14ac:dyDescent="0.25">
      <c r="A316" t="s">
        <v>25</v>
      </c>
    </row>
    <row r="317" spans="1:11" x14ac:dyDescent="0.25">
      <c r="A317" t="s">
        <v>26</v>
      </c>
    </row>
    <row r="318" spans="1:11" x14ac:dyDescent="0.25">
      <c r="A318" t="s">
        <v>27</v>
      </c>
    </row>
    <row r="319" spans="1:11" x14ac:dyDescent="0.25">
      <c r="A319" t="s">
        <v>28</v>
      </c>
    </row>
    <row r="320" spans="1:11" x14ac:dyDescent="0.25">
      <c r="A320" t="s">
        <v>29</v>
      </c>
    </row>
    <row r="323" spans="1:11" x14ac:dyDescent="0.25">
      <c r="K323" s="7" t="str">
        <f>HYPERLINK("#'Indice'!A1", "Ir al índice")</f>
        <v>Ir al índice</v>
      </c>
    </row>
    <row r="324" spans="1:11" ht="17.25" x14ac:dyDescent="0.3">
      <c r="A324" s="4" t="s">
        <v>611</v>
      </c>
    </row>
    <row r="325" spans="1:11" x14ac:dyDescent="0.25">
      <c r="A325" s="5" t="s">
        <v>31</v>
      </c>
      <c r="B325" s="5" t="s">
        <v>76</v>
      </c>
      <c r="C325" s="5" t="s">
        <v>678</v>
      </c>
      <c r="D325" s="5" t="s">
        <v>11</v>
      </c>
      <c r="E325" s="5" t="s">
        <v>12</v>
      </c>
      <c r="F325" s="5" t="s">
        <v>13</v>
      </c>
      <c r="G325" s="5" t="s">
        <v>14</v>
      </c>
      <c r="H325" s="5" t="s">
        <v>15</v>
      </c>
      <c r="I325" s="5" t="s">
        <v>16</v>
      </c>
      <c r="J325" s="5" t="s">
        <v>17</v>
      </c>
      <c r="K325" s="5" t="s">
        <v>18</v>
      </c>
    </row>
    <row r="326" spans="1:11" x14ac:dyDescent="0.25">
      <c r="A326" s="226" t="s">
        <v>79</v>
      </c>
      <c r="B326" s="226" t="s">
        <v>80</v>
      </c>
      <c r="C326" s="226" t="s">
        <v>21</v>
      </c>
      <c r="D326" s="226">
        <v>10.190955000000001</v>
      </c>
      <c r="E326" s="226"/>
      <c r="F326" s="226">
        <v>100</v>
      </c>
      <c r="G326" s="226"/>
      <c r="H326" s="226"/>
      <c r="I326" s="226"/>
      <c r="J326" s="226"/>
      <c r="K326" s="226"/>
    </row>
    <row r="327" spans="1:11" x14ac:dyDescent="0.25">
      <c r="A327" s="226" t="s">
        <v>79</v>
      </c>
      <c r="B327" s="226" t="s">
        <v>80</v>
      </c>
      <c r="C327" s="226" t="s">
        <v>22</v>
      </c>
      <c r="D327" s="226">
        <v>23.778894999999999</v>
      </c>
      <c r="E327" s="226"/>
      <c r="F327" s="226">
        <v>77.7777777777778</v>
      </c>
      <c r="G327" s="226"/>
      <c r="H327" s="226">
        <v>6.7939699999999998</v>
      </c>
      <c r="I327" s="226"/>
      <c r="J327" s="226">
        <v>22.2222222222222</v>
      </c>
      <c r="K327" s="226"/>
    </row>
    <row r="328" spans="1:11" x14ac:dyDescent="0.25">
      <c r="A328" s="226" t="s">
        <v>85</v>
      </c>
      <c r="B328" s="226" t="s">
        <v>86</v>
      </c>
      <c r="C328" s="226" t="s">
        <v>21</v>
      </c>
      <c r="D328" s="226">
        <v>15.838605400000001</v>
      </c>
      <c r="E328" s="226"/>
      <c r="F328" s="226">
        <v>38.692988779127496</v>
      </c>
      <c r="G328" s="226"/>
      <c r="H328" s="226">
        <v>25.095439500000001</v>
      </c>
      <c r="I328" s="226"/>
      <c r="J328" s="226">
        <v>61.307011220872504</v>
      </c>
      <c r="K328" s="226"/>
    </row>
    <row r="329" spans="1:11" x14ac:dyDescent="0.25">
      <c r="A329" s="226" t="s">
        <v>85</v>
      </c>
      <c r="B329" s="226" t="s">
        <v>86</v>
      </c>
      <c r="C329" s="226" t="s">
        <v>22</v>
      </c>
      <c r="D329" s="226">
        <v>119.7858858</v>
      </c>
      <c r="E329" s="226"/>
      <c r="F329" s="226">
        <v>53.843979387784401</v>
      </c>
      <c r="G329" s="226"/>
      <c r="H329" s="226">
        <v>102.6826003</v>
      </c>
      <c r="I329" s="226"/>
      <c r="J329" s="226">
        <v>46.156020612215599</v>
      </c>
      <c r="K329" s="226"/>
    </row>
    <row r="330" spans="1:11" x14ac:dyDescent="0.25">
      <c r="A330" s="226" t="s">
        <v>97</v>
      </c>
      <c r="B330" s="226" t="s">
        <v>98</v>
      </c>
      <c r="C330" s="226" t="s">
        <v>21</v>
      </c>
      <c r="D330" s="226">
        <v>7.3137559999999997</v>
      </c>
      <c r="E330" s="226"/>
      <c r="F330" s="226">
        <v>76.634309996188506</v>
      </c>
      <c r="G330" s="226"/>
      <c r="H330" s="226">
        <v>2.2299536</v>
      </c>
      <c r="I330" s="226"/>
      <c r="J330" s="226">
        <v>23.365690003811501</v>
      </c>
      <c r="K330" s="226"/>
    </row>
    <row r="331" spans="1:11" x14ac:dyDescent="0.25">
      <c r="A331" s="226" t="s">
        <v>97</v>
      </c>
      <c r="B331" s="226" t="s">
        <v>98</v>
      </c>
      <c r="C331" s="226" t="s">
        <v>22</v>
      </c>
      <c r="D331" s="226">
        <v>59.753640900000001</v>
      </c>
      <c r="E331" s="226"/>
      <c r="F331" s="226">
        <v>50.985497334121398</v>
      </c>
      <c r="G331" s="226"/>
      <c r="H331" s="226">
        <v>57.443687799999999</v>
      </c>
      <c r="I331" s="226"/>
      <c r="J331" s="226">
        <v>49.014502665878602</v>
      </c>
      <c r="K331" s="226"/>
    </row>
    <row r="332" spans="1:11" x14ac:dyDescent="0.25">
      <c r="A332" s="226" t="s">
        <v>113</v>
      </c>
      <c r="B332" s="226" t="s">
        <v>114</v>
      </c>
      <c r="C332" s="226" t="s">
        <v>21</v>
      </c>
      <c r="D332" s="226">
        <v>65.9969696</v>
      </c>
      <c r="E332" s="226"/>
      <c r="F332" s="226">
        <v>87.728055414072401</v>
      </c>
      <c r="G332" s="226"/>
      <c r="H332" s="226">
        <v>9.2320654999999991</v>
      </c>
      <c r="I332" s="226"/>
      <c r="J332" s="226">
        <v>12.271944585927599</v>
      </c>
      <c r="K332" s="226"/>
    </row>
    <row r="333" spans="1:11" x14ac:dyDescent="0.25">
      <c r="A333" s="226" t="s">
        <v>113</v>
      </c>
      <c r="B333" s="226" t="s">
        <v>114</v>
      </c>
      <c r="C333" s="226" t="s">
        <v>22</v>
      </c>
      <c r="D333" s="226">
        <v>161.07996270000001</v>
      </c>
      <c r="E333" s="226"/>
      <c r="F333" s="226">
        <v>65.149187520241696</v>
      </c>
      <c r="G333" s="226"/>
      <c r="H333" s="226">
        <v>86.167883099999997</v>
      </c>
      <c r="I333" s="226"/>
      <c r="J333" s="226">
        <v>34.850812479758297</v>
      </c>
      <c r="K333" s="226"/>
    </row>
    <row r="334" spans="1:11" x14ac:dyDescent="0.25">
      <c r="A334" s="226" t="s">
        <v>115</v>
      </c>
      <c r="B334" s="226" t="s">
        <v>116</v>
      </c>
      <c r="C334" s="226" t="s">
        <v>21</v>
      </c>
      <c r="D334" s="226">
        <v>64.966766399999997</v>
      </c>
      <c r="E334" s="226"/>
      <c r="F334" s="226">
        <v>80</v>
      </c>
      <c r="G334" s="226"/>
      <c r="H334" s="226">
        <v>16.241691599999999</v>
      </c>
      <c r="I334" s="226"/>
      <c r="J334" s="226">
        <v>20</v>
      </c>
      <c r="K334" s="226"/>
    </row>
    <row r="335" spans="1:11" x14ac:dyDescent="0.25">
      <c r="A335" s="226" t="s">
        <v>115</v>
      </c>
      <c r="B335" s="226" t="s">
        <v>116</v>
      </c>
      <c r="C335" s="226" t="s">
        <v>22</v>
      </c>
      <c r="D335" s="226">
        <v>344.6847884</v>
      </c>
      <c r="E335" s="226"/>
      <c r="F335" s="226">
        <v>88.018433179723502</v>
      </c>
      <c r="G335" s="226"/>
      <c r="H335" s="226">
        <v>46.920442399999999</v>
      </c>
      <c r="I335" s="226"/>
      <c r="J335" s="226">
        <v>11.9815668202765</v>
      </c>
      <c r="K335" s="226"/>
    </row>
    <row r="336" spans="1:11" x14ac:dyDescent="0.25">
      <c r="A336" t="s">
        <v>25</v>
      </c>
    </row>
    <row r="337" spans="1:11" x14ac:dyDescent="0.25">
      <c r="A337" t="s">
        <v>26</v>
      </c>
    </row>
    <row r="338" spans="1:11" x14ac:dyDescent="0.25">
      <c r="A338" t="s">
        <v>27</v>
      </c>
    </row>
    <row r="339" spans="1:11" x14ac:dyDescent="0.25">
      <c r="A339" t="s">
        <v>28</v>
      </c>
    </row>
    <row r="340" spans="1:11" x14ac:dyDescent="0.25">
      <c r="A340" t="s">
        <v>29</v>
      </c>
    </row>
    <row r="343" spans="1:11" x14ac:dyDescent="0.25">
      <c r="K343" s="7" t="str">
        <f>HYPERLINK("#'Indice'!A1", "Ir al índice")</f>
        <v>Ir al índice</v>
      </c>
    </row>
    <row r="344" spans="1:11" ht="17.25" x14ac:dyDescent="0.3">
      <c r="A344" s="14" t="s">
        <v>612</v>
      </c>
    </row>
    <row r="345" spans="1:11" x14ac:dyDescent="0.25">
      <c r="A345" s="5" t="s">
        <v>31</v>
      </c>
      <c r="B345" s="5" t="s">
        <v>10</v>
      </c>
      <c r="C345" s="5" t="s">
        <v>678</v>
      </c>
      <c r="D345" s="5" t="s">
        <v>11</v>
      </c>
      <c r="E345" s="5" t="s">
        <v>12</v>
      </c>
      <c r="F345" s="5" t="s">
        <v>13</v>
      </c>
      <c r="G345" s="5" t="s">
        <v>14</v>
      </c>
      <c r="H345" s="5" t="s">
        <v>15</v>
      </c>
      <c r="I345" s="5" t="s">
        <v>16</v>
      </c>
      <c r="J345" s="5" t="s">
        <v>17</v>
      </c>
      <c r="K345" s="5" t="s">
        <v>18</v>
      </c>
    </row>
    <row r="346" spans="1:11" x14ac:dyDescent="0.25">
      <c r="A346" s="227" t="s">
        <v>19</v>
      </c>
      <c r="B346" s="227" t="s">
        <v>20</v>
      </c>
      <c r="C346" s="227" t="s">
        <v>21</v>
      </c>
      <c r="D346" s="227">
        <v>164.3070524</v>
      </c>
      <c r="E346" s="227"/>
      <c r="F346" s="227">
        <v>75.680496656616498</v>
      </c>
      <c r="G346" s="227"/>
      <c r="H346" s="227">
        <v>52.7991502</v>
      </c>
      <c r="I346" s="227"/>
      <c r="J346" s="227">
        <v>24.319503343383499</v>
      </c>
      <c r="K346" s="227"/>
    </row>
    <row r="347" spans="1:11" x14ac:dyDescent="0.25">
      <c r="A347" s="227" t="s">
        <v>19</v>
      </c>
      <c r="B347" s="227" t="s">
        <v>20</v>
      </c>
      <c r="C347" s="227" t="s">
        <v>22</v>
      </c>
      <c r="D347" s="227">
        <v>709.08317280000006</v>
      </c>
      <c r="E347" s="227"/>
      <c r="F347" s="227">
        <v>70.269444607267403</v>
      </c>
      <c r="G347" s="227"/>
      <c r="H347" s="227">
        <v>300.00858360000001</v>
      </c>
      <c r="I347" s="227"/>
      <c r="J347" s="227">
        <v>29.730555392732601</v>
      </c>
      <c r="K347" s="227"/>
    </row>
    <row r="348" spans="1:11" x14ac:dyDescent="0.25">
      <c r="A348" s="227" t="s">
        <v>32</v>
      </c>
      <c r="B348" s="227" t="s">
        <v>33</v>
      </c>
      <c r="C348" s="227" t="s">
        <v>21</v>
      </c>
      <c r="D348" s="227">
        <v>86.319576799999993</v>
      </c>
      <c r="E348" s="227">
        <v>49.131715907077002</v>
      </c>
      <c r="F348" s="227">
        <v>91.628008257422394</v>
      </c>
      <c r="G348" s="227">
        <v>9.5598195224103506</v>
      </c>
      <c r="H348" s="227">
        <v>7.8869638000000002</v>
      </c>
      <c r="I348" s="227">
        <v>100</v>
      </c>
      <c r="J348" s="227">
        <v>8.3719917425775794</v>
      </c>
      <c r="K348" s="227">
        <v>104.628295042871</v>
      </c>
    </row>
    <row r="349" spans="1:11" x14ac:dyDescent="0.25">
      <c r="A349" s="227" t="s">
        <v>32</v>
      </c>
      <c r="B349" s="227" t="s">
        <v>33</v>
      </c>
      <c r="C349" s="227" t="s">
        <v>22</v>
      </c>
      <c r="D349" s="227">
        <v>568.20920339999998</v>
      </c>
      <c r="E349" s="227">
        <v>17.174786901913599</v>
      </c>
      <c r="F349" s="227">
        <v>83.353440543535299</v>
      </c>
      <c r="G349" s="227">
        <v>5.9624289984805596</v>
      </c>
      <c r="H349" s="227">
        <v>113.4773589</v>
      </c>
      <c r="I349" s="227">
        <v>29.804190199758999</v>
      </c>
      <c r="J349" s="227">
        <v>16.646559456464701</v>
      </c>
      <c r="K349" s="227">
        <v>29.855356737208101</v>
      </c>
    </row>
    <row r="350" spans="1:11" x14ac:dyDescent="0.25">
      <c r="A350" s="227" t="s">
        <v>34</v>
      </c>
      <c r="B350" s="227" t="s">
        <v>35</v>
      </c>
      <c r="C350" s="227" t="s">
        <v>21</v>
      </c>
      <c r="D350" s="227">
        <v>26.0186332</v>
      </c>
      <c r="E350" s="227">
        <v>44.770655222660999</v>
      </c>
      <c r="F350" s="227">
        <v>46.9189714278046</v>
      </c>
      <c r="G350" s="227">
        <v>28.341038758216801</v>
      </c>
      <c r="H350" s="227">
        <v>29.435764899999999</v>
      </c>
      <c r="I350" s="227">
        <v>44.274558344037601</v>
      </c>
      <c r="J350" s="227">
        <v>53.0810285721954</v>
      </c>
      <c r="K350" s="227">
        <v>25.050991352258901</v>
      </c>
    </row>
    <row r="351" spans="1:11" x14ac:dyDescent="0.25">
      <c r="A351" s="227" t="s">
        <v>34</v>
      </c>
      <c r="B351" s="227" t="s">
        <v>35</v>
      </c>
      <c r="C351" s="227" t="s">
        <v>22</v>
      </c>
      <c r="D351" s="227">
        <v>876.8460341</v>
      </c>
      <c r="E351" s="227">
        <v>10.9711286831125</v>
      </c>
      <c r="F351" s="227">
        <v>83.643610601305497</v>
      </c>
      <c r="G351" s="227">
        <v>4.2135421493549003</v>
      </c>
      <c r="H351" s="227">
        <v>171.46599810000001</v>
      </c>
      <c r="I351" s="227">
        <v>22.2037728671942</v>
      </c>
      <c r="J351" s="227">
        <v>16.3563893986945</v>
      </c>
      <c r="K351" s="227">
        <v>21.5472907988458</v>
      </c>
    </row>
    <row r="352" spans="1:11" x14ac:dyDescent="0.25">
      <c r="A352" s="227" t="s">
        <v>36</v>
      </c>
      <c r="B352" s="227" t="s">
        <v>37</v>
      </c>
      <c r="C352" s="227" t="s">
        <v>21</v>
      </c>
      <c r="D352" s="227">
        <v>13.580124</v>
      </c>
      <c r="E352" s="227">
        <v>27.7777777777778</v>
      </c>
      <c r="F352" s="227">
        <v>92.307692307692307</v>
      </c>
      <c r="G352" s="227">
        <v>8.1466039618202792</v>
      </c>
      <c r="H352" s="227">
        <v>1.131677</v>
      </c>
      <c r="I352" s="227">
        <v>99.999999999999801</v>
      </c>
      <c r="J352" s="227">
        <v>7.6923076923076898</v>
      </c>
      <c r="K352" s="227">
        <v>97.759247541843393</v>
      </c>
    </row>
    <row r="353" spans="1:11" x14ac:dyDescent="0.25">
      <c r="A353" s="227" t="s">
        <v>36</v>
      </c>
      <c r="B353" s="227" t="s">
        <v>37</v>
      </c>
      <c r="C353" s="227" t="s">
        <v>22</v>
      </c>
      <c r="D353" s="227">
        <v>156.171426</v>
      </c>
      <c r="E353" s="227">
        <v>10.667471789260301</v>
      </c>
      <c r="F353" s="227">
        <v>92</v>
      </c>
      <c r="G353" s="227">
        <v>2.9241254983704201</v>
      </c>
      <c r="H353" s="227">
        <v>13.580124</v>
      </c>
      <c r="I353" s="227">
        <v>34.605358894216501</v>
      </c>
      <c r="J353" s="227">
        <v>8</v>
      </c>
      <c r="K353" s="227">
        <v>33.627443231259903</v>
      </c>
    </row>
    <row r="354" spans="1:11" x14ac:dyDescent="0.25">
      <c r="A354" s="227" t="s">
        <v>38</v>
      </c>
      <c r="B354" s="227" t="s">
        <v>39</v>
      </c>
      <c r="C354" s="227" t="s">
        <v>21</v>
      </c>
      <c r="D354" s="227">
        <v>33.015836200000003</v>
      </c>
      <c r="E354" s="227">
        <v>69.576097476252002</v>
      </c>
      <c r="F354" s="227">
        <v>100</v>
      </c>
      <c r="G354" s="227">
        <v>0</v>
      </c>
      <c r="H354" s="227"/>
      <c r="I354" s="227"/>
      <c r="J354" s="227"/>
      <c r="K354" s="227"/>
    </row>
    <row r="355" spans="1:11" x14ac:dyDescent="0.25">
      <c r="A355" s="227" t="s">
        <v>38</v>
      </c>
      <c r="B355" s="227" t="s">
        <v>39</v>
      </c>
      <c r="C355" s="227" t="s">
        <v>22</v>
      </c>
      <c r="D355" s="227">
        <v>339.5100726</v>
      </c>
      <c r="E355" s="227">
        <v>13.0509930755616</v>
      </c>
      <c r="F355" s="227">
        <v>89.774925615318395</v>
      </c>
      <c r="G355" s="227">
        <v>5.3165142562751297</v>
      </c>
      <c r="H355" s="227">
        <v>38.669101900000001</v>
      </c>
      <c r="I355" s="227">
        <v>44.862778159042499</v>
      </c>
      <c r="J355" s="227">
        <v>10.2250743846816</v>
      </c>
      <c r="K355" s="227">
        <v>46.678356942313798</v>
      </c>
    </row>
    <row r="356" spans="1:11" x14ac:dyDescent="0.25">
      <c r="A356" s="227" t="s">
        <v>40</v>
      </c>
      <c r="B356" s="227" t="s">
        <v>41</v>
      </c>
      <c r="C356" s="227" t="s">
        <v>21</v>
      </c>
      <c r="D356" s="227">
        <v>4.3187331000000002</v>
      </c>
      <c r="E356" s="227">
        <v>68.313005106397299</v>
      </c>
      <c r="F356" s="227">
        <v>100</v>
      </c>
      <c r="G356" s="227">
        <v>0</v>
      </c>
      <c r="H356" s="227"/>
      <c r="I356" s="227"/>
      <c r="J356" s="227"/>
      <c r="K356" s="227"/>
    </row>
    <row r="357" spans="1:11" x14ac:dyDescent="0.25">
      <c r="A357" s="227" t="s">
        <v>40</v>
      </c>
      <c r="B357" s="227" t="s">
        <v>41</v>
      </c>
      <c r="C357" s="227" t="s">
        <v>22</v>
      </c>
      <c r="D357" s="227">
        <v>9.9461732000000005</v>
      </c>
      <c r="E357" s="227">
        <v>34.9910950286203</v>
      </c>
      <c r="F357" s="227">
        <v>100</v>
      </c>
      <c r="G357" s="227">
        <v>0</v>
      </c>
      <c r="H357" s="227"/>
      <c r="I357" s="227"/>
      <c r="J357" s="227"/>
      <c r="K357" s="227"/>
    </row>
    <row r="358" spans="1:11" x14ac:dyDescent="0.25">
      <c r="A358" s="227" t="s">
        <v>42</v>
      </c>
      <c r="B358" s="227" t="s">
        <v>43</v>
      </c>
      <c r="C358" s="227" t="s">
        <v>21</v>
      </c>
      <c r="D358" s="227">
        <v>28.6782757</v>
      </c>
      <c r="E358" s="227">
        <v>33.708210796402803</v>
      </c>
      <c r="F358" s="227">
        <v>100</v>
      </c>
      <c r="G358" s="227">
        <v>0</v>
      </c>
      <c r="H358" s="227"/>
      <c r="I358" s="227"/>
      <c r="J358" s="227"/>
      <c r="K358" s="227"/>
    </row>
    <row r="359" spans="1:11" x14ac:dyDescent="0.25">
      <c r="A359" s="227" t="s">
        <v>42</v>
      </c>
      <c r="B359" s="227" t="s">
        <v>43</v>
      </c>
      <c r="C359" s="227" t="s">
        <v>22</v>
      </c>
      <c r="D359" s="227">
        <v>69.634093699999994</v>
      </c>
      <c r="E359" s="227">
        <v>22.4445548802959</v>
      </c>
      <c r="F359" s="227">
        <v>90.752695541318502</v>
      </c>
      <c r="G359" s="227">
        <v>5.9551019874688302</v>
      </c>
      <c r="H359" s="227">
        <v>7.0954109000000001</v>
      </c>
      <c r="I359" s="227">
        <v>69.625145285438094</v>
      </c>
      <c r="J359" s="227">
        <v>9.2473044586814694</v>
      </c>
      <c r="K359" s="227">
        <v>58.4431452431403</v>
      </c>
    </row>
    <row r="360" spans="1:11" x14ac:dyDescent="0.25">
      <c r="A360" s="227" t="s">
        <v>44</v>
      </c>
      <c r="B360" s="227" t="s">
        <v>45</v>
      </c>
      <c r="C360" s="227" t="s">
        <v>22</v>
      </c>
      <c r="D360" s="227">
        <v>16.298384800000001</v>
      </c>
      <c r="E360" s="227">
        <v>23.288963296726799</v>
      </c>
      <c r="F360" s="227">
        <v>100</v>
      </c>
      <c r="G360" s="227">
        <v>2.5855943271676299E-15</v>
      </c>
      <c r="H360" s="227"/>
      <c r="I360" s="227"/>
      <c r="J360" s="227"/>
      <c r="K360" s="227"/>
    </row>
    <row r="361" spans="1:11" x14ac:dyDescent="0.25">
      <c r="A361" t="s">
        <v>25</v>
      </c>
    </row>
    <row r="362" spans="1:11" x14ac:dyDescent="0.25">
      <c r="A362" t="s">
        <v>26</v>
      </c>
    </row>
    <row r="363" spans="1:11" x14ac:dyDescent="0.25">
      <c r="A363" t="s">
        <v>27</v>
      </c>
    </row>
    <row r="364" spans="1:11" x14ac:dyDescent="0.25">
      <c r="A364" t="s">
        <v>28</v>
      </c>
    </row>
    <row r="365" spans="1:11" x14ac:dyDescent="0.25">
      <c r="A365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613</v>
      </c>
    </row>
    <row r="9" spans="1:11" x14ac:dyDescent="0.25">
      <c r="A9" t="s">
        <v>614</v>
      </c>
    </row>
    <row r="10" spans="1:11" x14ac:dyDescent="0.25">
      <c r="A10" t="s">
        <v>615</v>
      </c>
    </row>
    <row r="11" spans="1:11" x14ac:dyDescent="0.25">
      <c r="A11" t="s">
        <v>616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617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28" t="s">
        <v>19</v>
      </c>
      <c r="B17" s="228" t="s">
        <v>20</v>
      </c>
      <c r="C17" s="228" t="s">
        <v>21</v>
      </c>
      <c r="D17" s="228">
        <v>1242.2071249999999</v>
      </c>
      <c r="E17" s="228">
        <v>21.469661944882201</v>
      </c>
      <c r="F17" s="228">
        <v>1.0849810548729</v>
      </c>
      <c r="G17" s="228">
        <v>21.3613820922494</v>
      </c>
      <c r="H17" s="228">
        <v>113248.9279433</v>
      </c>
      <c r="I17" s="228">
        <v>2.4692235157577098</v>
      </c>
      <c r="J17" s="228">
        <v>98.915018945127102</v>
      </c>
      <c r="K17" s="228">
        <v>0.23430915874210201</v>
      </c>
    </row>
    <row r="18" spans="1:11" x14ac:dyDescent="0.25">
      <c r="A18" s="228" t="s">
        <v>19</v>
      </c>
      <c r="B18" s="228" t="s">
        <v>20</v>
      </c>
      <c r="C18" s="228" t="s">
        <v>22</v>
      </c>
      <c r="D18" s="228">
        <v>207921.5085958</v>
      </c>
      <c r="E18" s="228">
        <v>1.6798752500716301</v>
      </c>
      <c r="F18" s="228">
        <v>7.92994587266974</v>
      </c>
      <c r="G18" s="228">
        <v>1.6818538541571399</v>
      </c>
      <c r="H18" s="228">
        <v>2414057.4044305002</v>
      </c>
      <c r="I18" s="228">
        <v>0.28830145394481199</v>
      </c>
      <c r="J18" s="228">
        <v>92.070054127330295</v>
      </c>
      <c r="K18" s="228">
        <v>0.14485719765910399</v>
      </c>
    </row>
    <row r="19" spans="1:11" x14ac:dyDescent="0.25">
      <c r="A19" s="228" t="s">
        <v>19</v>
      </c>
      <c r="B19" s="228" t="s">
        <v>23</v>
      </c>
      <c r="C19" s="228" t="s">
        <v>21</v>
      </c>
      <c r="D19" s="228">
        <v>2.8795625</v>
      </c>
      <c r="E19" s="228"/>
      <c r="F19" s="228">
        <v>0.22721889812524901</v>
      </c>
      <c r="G19" s="228"/>
      <c r="H19" s="228">
        <v>1264.4280971000001</v>
      </c>
      <c r="I19" s="228"/>
      <c r="J19" s="228">
        <v>99.772781101874699</v>
      </c>
      <c r="K19" s="228"/>
    </row>
    <row r="20" spans="1:11" x14ac:dyDescent="0.25">
      <c r="A20" s="228" t="s">
        <v>19</v>
      </c>
      <c r="B20" s="228" t="s">
        <v>23</v>
      </c>
      <c r="C20" s="228" t="s">
        <v>22</v>
      </c>
      <c r="D20" s="228">
        <v>191.98268479999999</v>
      </c>
      <c r="E20" s="228"/>
      <c r="F20" s="228">
        <v>2.4178973432463602</v>
      </c>
      <c r="G20" s="228"/>
      <c r="H20" s="228">
        <v>7748.0849668000001</v>
      </c>
      <c r="I20" s="228"/>
      <c r="J20" s="228">
        <v>97.582102656753605</v>
      </c>
      <c r="K20" s="228"/>
    </row>
    <row r="21" spans="1:11" x14ac:dyDescent="0.25">
      <c r="A21" s="228" t="s">
        <v>19</v>
      </c>
      <c r="B21" s="228" t="s">
        <v>24</v>
      </c>
      <c r="C21" s="228" t="s">
        <v>21</v>
      </c>
      <c r="D21" s="228">
        <v>1239.3275625000001</v>
      </c>
      <c r="E21" s="228">
        <v>21.518899009724901</v>
      </c>
      <c r="F21" s="228">
        <v>1.09458193638557</v>
      </c>
      <c r="G21" s="228">
        <v>21.410565811359501</v>
      </c>
      <c r="H21" s="228">
        <v>111984.49984619999</v>
      </c>
      <c r="I21" s="228">
        <v>2.49542429071492</v>
      </c>
      <c r="J21" s="228">
        <v>98.905418063614405</v>
      </c>
      <c r="K21" s="228">
        <v>0.236949795509029</v>
      </c>
    </row>
    <row r="22" spans="1:11" x14ac:dyDescent="0.25">
      <c r="A22" s="228" t="s">
        <v>19</v>
      </c>
      <c r="B22" s="228" t="s">
        <v>24</v>
      </c>
      <c r="C22" s="228" t="s">
        <v>22</v>
      </c>
      <c r="D22" s="228">
        <v>207729.525911</v>
      </c>
      <c r="E22" s="228">
        <v>1.68134165545722</v>
      </c>
      <c r="F22" s="228">
        <v>7.9466885612108698</v>
      </c>
      <c r="G22" s="228">
        <v>1.6833491009513599</v>
      </c>
      <c r="H22" s="228">
        <v>2406309.3194637001</v>
      </c>
      <c r="I22" s="228">
        <v>0.288914005953396</v>
      </c>
      <c r="J22" s="228">
        <v>92.053311438789095</v>
      </c>
      <c r="K22" s="228">
        <v>0.14531852071340101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618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29" t="s">
        <v>19</v>
      </c>
      <c r="B33" s="229" t="s">
        <v>20</v>
      </c>
      <c r="C33" s="229" t="s">
        <v>21</v>
      </c>
      <c r="D33" s="229">
        <v>1242.2071249999999</v>
      </c>
      <c r="E33" s="229">
        <v>21.469661944882201</v>
      </c>
      <c r="F33" s="229">
        <v>1.0849810548729</v>
      </c>
      <c r="G33" s="229">
        <v>21.3613820922494</v>
      </c>
      <c r="H33" s="229">
        <v>113248.9279433</v>
      </c>
      <c r="I33" s="229">
        <v>2.4692235157577098</v>
      </c>
      <c r="J33" s="229">
        <v>98.915018945127102</v>
      </c>
      <c r="K33" s="229">
        <v>0.23430915874210201</v>
      </c>
    </row>
    <row r="34" spans="1:11" x14ac:dyDescent="0.25">
      <c r="A34" s="229" t="s">
        <v>19</v>
      </c>
      <c r="B34" s="229" t="s">
        <v>20</v>
      </c>
      <c r="C34" s="229" t="s">
        <v>22</v>
      </c>
      <c r="D34" s="229">
        <v>207921.5085958</v>
      </c>
      <c r="E34" s="229">
        <v>1.6798752500716301</v>
      </c>
      <c r="F34" s="229">
        <v>7.92994587266974</v>
      </c>
      <c r="G34" s="229">
        <v>1.6818538541571399</v>
      </c>
      <c r="H34" s="229">
        <v>2414057.4044305002</v>
      </c>
      <c r="I34" s="229">
        <v>0.28830145394481199</v>
      </c>
      <c r="J34" s="229">
        <v>92.070054127330295</v>
      </c>
      <c r="K34" s="229">
        <v>0.14485719765910399</v>
      </c>
    </row>
    <row r="35" spans="1:11" x14ac:dyDescent="0.25">
      <c r="A35" s="229" t="s">
        <v>32</v>
      </c>
      <c r="B35" s="229" t="s">
        <v>33</v>
      </c>
      <c r="C35" s="229" t="s">
        <v>21</v>
      </c>
      <c r="D35" s="229">
        <v>9.3717489</v>
      </c>
      <c r="E35" s="229">
        <v>99.999999999999801</v>
      </c>
      <c r="F35" s="229">
        <v>0.54061218416020795</v>
      </c>
      <c r="G35" s="229">
        <v>101.146228136183</v>
      </c>
      <c r="H35" s="229">
        <v>1724.1720324999999</v>
      </c>
      <c r="I35" s="229">
        <v>19.131048081679999</v>
      </c>
      <c r="J35" s="229">
        <v>99.459387815839804</v>
      </c>
      <c r="K35" s="229">
        <v>0.54978101628291298</v>
      </c>
    </row>
    <row r="36" spans="1:11" x14ac:dyDescent="0.25">
      <c r="A36" s="229" t="s">
        <v>32</v>
      </c>
      <c r="B36" s="229" t="s">
        <v>33</v>
      </c>
      <c r="C36" s="229" t="s">
        <v>22</v>
      </c>
      <c r="D36" s="229">
        <v>2836.5788241999999</v>
      </c>
      <c r="E36" s="229">
        <v>19.3388302607772</v>
      </c>
      <c r="F36" s="229">
        <v>5.5140013426778198</v>
      </c>
      <c r="G36" s="229">
        <v>19.170440675321199</v>
      </c>
      <c r="H36" s="229">
        <v>48606.622726100002</v>
      </c>
      <c r="I36" s="229">
        <v>1.8440699704635299</v>
      </c>
      <c r="J36" s="229">
        <v>94.485998657322199</v>
      </c>
      <c r="K36" s="229">
        <v>1.1187460271951599</v>
      </c>
    </row>
    <row r="37" spans="1:11" x14ac:dyDescent="0.25">
      <c r="A37" s="229" t="s">
        <v>34</v>
      </c>
      <c r="B37" s="229" t="s">
        <v>35</v>
      </c>
      <c r="C37" s="229" t="s">
        <v>21</v>
      </c>
      <c r="D37" s="229">
        <v>7.1603649999999996</v>
      </c>
      <c r="E37" s="229">
        <v>99.999999999999801</v>
      </c>
      <c r="F37" s="229">
        <v>1.9371611276930201</v>
      </c>
      <c r="G37" s="229">
        <v>100.591644264119</v>
      </c>
      <c r="H37" s="229">
        <v>362.47151009999999</v>
      </c>
      <c r="I37" s="229">
        <v>19.348334044935299</v>
      </c>
      <c r="J37" s="229">
        <v>98.062838872306997</v>
      </c>
      <c r="K37" s="229">
        <v>1.98711586652021</v>
      </c>
    </row>
    <row r="38" spans="1:11" x14ac:dyDescent="0.25">
      <c r="A38" s="229" t="s">
        <v>34</v>
      </c>
      <c r="B38" s="229" t="s">
        <v>35</v>
      </c>
      <c r="C38" s="229" t="s">
        <v>22</v>
      </c>
      <c r="D38" s="229">
        <v>1042.3329312999999</v>
      </c>
      <c r="E38" s="229">
        <v>12.1693486656778</v>
      </c>
      <c r="F38" s="229">
        <v>8.9058431486974996</v>
      </c>
      <c r="G38" s="229">
        <v>12.045326937833501</v>
      </c>
      <c r="H38" s="229">
        <v>10661.5890208</v>
      </c>
      <c r="I38" s="229">
        <v>1.74636668480465</v>
      </c>
      <c r="J38" s="229">
        <v>91.0941568513025</v>
      </c>
      <c r="K38" s="229">
        <v>1.17761441667696</v>
      </c>
    </row>
    <row r="39" spans="1:11" x14ac:dyDescent="0.25">
      <c r="A39" s="229" t="s">
        <v>36</v>
      </c>
      <c r="B39" s="229" t="s">
        <v>37</v>
      </c>
      <c r="C39" s="229" t="s">
        <v>21</v>
      </c>
      <c r="D39" s="229">
        <v>38.410086399999997</v>
      </c>
      <c r="E39" s="229">
        <v>100</v>
      </c>
      <c r="F39" s="229">
        <v>4.3499367259864998</v>
      </c>
      <c r="G39" s="229">
        <v>99.892858365503002</v>
      </c>
      <c r="H39" s="229">
        <v>844.59324949999996</v>
      </c>
      <c r="I39" s="229">
        <v>25.2880782935902</v>
      </c>
      <c r="J39" s="229">
        <v>95.650063274013505</v>
      </c>
      <c r="K39" s="229">
        <v>4.5428889265138901</v>
      </c>
    </row>
    <row r="40" spans="1:11" x14ac:dyDescent="0.25">
      <c r="A40" s="229" t="s">
        <v>36</v>
      </c>
      <c r="B40" s="229" t="s">
        <v>37</v>
      </c>
      <c r="C40" s="229" t="s">
        <v>22</v>
      </c>
      <c r="D40" s="229">
        <v>2293.9075696999998</v>
      </c>
      <c r="E40" s="229">
        <v>17.2895174051936</v>
      </c>
      <c r="F40" s="229">
        <v>5.8147965903662397</v>
      </c>
      <c r="G40" s="229">
        <v>16.9608205889249</v>
      </c>
      <c r="H40" s="229">
        <v>37155.581918900003</v>
      </c>
      <c r="I40" s="229">
        <v>1.52605061472015</v>
      </c>
      <c r="J40" s="229">
        <v>94.1852034096338</v>
      </c>
      <c r="K40" s="229">
        <v>1.0471254311715601</v>
      </c>
    </row>
    <row r="41" spans="1:11" x14ac:dyDescent="0.25">
      <c r="A41" s="229" t="s">
        <v>38</v>
      </c>
      <c r="B41" s="229" t="s">
        <v>39</v>
      </c>
      <c r="C41" s="229" t="s">
        <v>21</v>
      </c>
      <c r="D41" s="229">
        <v>10.582749700000001</v>
      </c>
      <c r="E41" s="229">
        <v>100</v>
      </c>
      <c r="F41" s="229">
        <v>1.31892454585261</v>
      </c>
      <c r="G41" s="229">
        <v>99.863597529766295</v>
      </c>
      <c r="H41" s="229">
        <v>791.79443960000003</v>
      </c>
      <c r="I41" s="229">
        <v>15.2111854715078</v>
      </c>
      <c r="J41" s="229">
        <v>98.681075454147404</v>
      </c>
      <c r="K41" s="229">
        <v>1.33472957619271</v>
      </c>
    </row>
    <row r="42" spans="1:11" x14ac:dyDescent="0.25">
      <c r="A42" s="229" t="s">
        <v>38</v>
      </c>
      <c r="B42" s="229" t="s">
        <v>39</v>
      </c>
      <c r="C42" s="229" t="s">
        <v>22</v>
      </c>
      <c r="D42" s="229">
        <v>405.55654529999998</v>
      </c>
      <c r="E42" s="229">
        <v>18.802546727565598</v>
      </c>
      <c r="F42" s="229">
        <v>3.2596551251516601</v>
      </c>
      <c r="G42" s="229">
        <v>18.9575155171751</v>
      </c>
      <c r="H42" s="229">
        <v>12036.144485299999</v>
      </c>
      <c r="I42" s="229">
        <v>1.79118645687329</v>
      </c>
      <c r="J42" s="229">
        <v>96.740344874848304</v>
      </c>
      <c r="K42" s="229">
        <v>0.638771369852416</v>
      </c>
    </row>
    <row r="43" spans="1:11" x14ac:dyDescent="0.25">
      <c r="A43" s="229" t="s">
        <v>40</v>
      </c>
      <c r="B43" s="229" t="s">
        <v>41</v>
      </c>
      <c r="C43" s="229" t="s">
        <v>21</v>
      </c>
      <c r="D43" s="229">
        <v>2.7482847000000001</v>
      </c>
      <c r="E43" s="229">
        <v>70.037105315693793</v>
      </c>
      <c r="F43" s="229">
        <v>0.18294142010658901</v>
      </c>
      <c r="G43" s="229">
        <v>77.4597525806589</v>
      </c>
      <c r="H43" s="229">
        <v>1499.5275248999999</v>
      </c>
      <c r="I43" s="229">
        <v>33.509112801472902</v>
      </c>
      <c r="J43" s="229">
        <v>99.817058579893398</v>
      </c>
      <c r="K43" s="229">
        <v>0.14196568542308399</v>
      </c>
    </row>
    <row r="44" spans="1:11" x14ac:dyDescent="0.25">
      <c r="A44" s="229" t="s">
        <v>40</v>
      </c>
      <c r="B44" s="229" t="s">
        <v>41</v>
      </c>
      <c r="C44" s="229" t="s">
        <v>22</v>
      </c>
      <c r="D44" s="229">
        <v>1617.1674522999999</v>
      </c>
      <c r="E44" s="229">
        <v>33.670822830980804</v>
      </c>
      <c r="F44" s="229">
        <v>3.2938062955393002</v>
      </c>
      <c r="G44" s="229">
        <v>33.711248363155597</v>
      </c>
      <c r="H44" s="229">
        <v>47480.056464300003</v>
      </c>
      <c r="I44" s="229">
        <v>2.27181586268666</v>
      </c>
      <c r="J44" s="229">
        <v>96.706193704460702</v>
      </c>
      <c r="K44" s="229">
        <v>1.1482027969003701</v>
      </c>
    </row>
    <row r="45" spans="1:11" x14ac:dyDescent="0.25">
      <c r="A45" s="229" t="s">
        <v>42</v>
      </c>
      <c r="B45" s="229" t="s">
        <v>43</v>
      </c>
      <c r="C45" s="229" t="s">
        <v>21</v>
      </c>
      <c r="D45" s="229">
        <v>391.7538055</v>
      </c>
      <c r="E45" s="229">
        <v>99.093883225637597</v>
      </c>
      <c r="F45" s="229">
        <v>2.18786591911122</v>
      </c>
      <c r="G45" s="229">
        <v>100.804612973186</v>
      </c>
      <c r="H45" s="229">
        <v>17513.996363099999</v>
      </c>
      <c r="I45" s="229">
        <v>23.1148409270568</v>
      </c>
      <c r="J45" s="229">
        <v>97.812134080888796</v>
      </c>
      <c r="K45" s="229">
        <v>2.2548018125321998</v>
      </c>
    </row>
    <row r="46" spans="1:11" x14ac:dyDescent="0.25">
      <c r="A46" s="229" t="s">
        <v>42</v>
      </c>
      <c r="B46" s="229" t="s">
        <v>43</v>
      </c>
      <c r="C46" s="229" t="s">
        <v>22</v>
      </c>
      <c r="D46" s="229">
        <v>11185.233135099999</v>
      </c>
      <c r="E46" s="229">
        <v>19.853430990580701</v>
      </c>
      <c r="F46" s="229">
        <v>4.6402624217665904</v>
      </c>
      <c r="G46" s="229">
        <v>19.8619980407606</v>
      </c>
      <c r="H46" s="229">
        <v>229862.19303269999</v>
      </c>
      <c r="I46" s="229">
        <v>2.29695764346729</v>
      </c>
      <c r="J46" s="229">
        <v>95.359737578233407</v>
      </c>
      <c r="K46" s="229">
        <v>0.96649682004557502</v>
      </c>
    </row>
    <row r="47" spans="1:11" x14ac:dyDescent="0.25">
      <c r="A47" s="229" t="s">
        <v>44</v>
      </c>
      <c r="B47" s="229" t="s">
        <v>45</v>
      </c>
      <c r="C47" s="229" t="s">
        <v>21</v>
      </c>
      <c r="D47" s="229"/>
      <c r="E47" s="229"/>
      <c r="F47" s="229"/>
      <c r="G47" s="229"/>
      <c r="H47" s="229">
        <v>242.77881310000001</v>
      </c>
      <c r="I47" s="229">
        <v>18.7545332408069</v>
      </c>
      <c r="J47" s="229">
        <v>100</v>
      </c>
      <c r="K47" s="229">
        <v>0</v>
      </c>
    </row>
    <row r="48" spans="1:11" x14ac:dyDescent="0.25">
      <c r="A48" s="229" t="s">
        <v>44</v>
      </c>
      <c r="B48" s="229" t="s">
        <v>45</v>
      </c>
      <c r="C48" s="229" t="s">
        <v>22</v>
      </c>
      <c r="D48" s="229">
        <v>226.32259429999999</v>
      </c>
      <c r="E48" s="229">
        <v>23.796029014189401</v>
      </c>
      <c r="F48" s="229">
        <v>2.3769911683669802</v>
      </c>
      <c r="G48" s="229">
        <v>23.7135392878576</v>
      </c>
      <c r="H48" s="229">
        <v>9295.0671908999993</v>
      </c>
      <c r="I48" s="229">
        <v>1.3202867543113299</v>
      </c>
      <c r="J48" s="229">
        <v>97.623008831633001</v>
      </c>
      <c r="K48" s="229">
        <v>0.57739332287099399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619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230" t="s">
        <v>19</v>
      </c>
      <c r="B59" s="230" t="s">
        <v>20</v>
      </c>
      <c r="C59" s="230" t="s">
        <v>21</v>
      </c>
      <c r="D59" s="230">
        <v>1239.3275625000001</v>
      </c>
      <c r="E59" s="230">
        <v>21.518899009724901</v>
      </c>
      <c r="F59" s="230">
        <v>1.09458193638557</v>
      </c>
      <c r="G59" s="230">
        <v>21.410565811359501</v>
      </c>
      <c r="H59" s="230">
        <v>111984.49984619999</v>
      </c>
      <c r="I59" s="230">
        <v>2.49542429071492</v>
      </c>
      <c r="J59" s="230">
        <v>98.905418063614405</v>
      </c>
      <c r="K59" s="230">
        <v>0.236949795509029</v>
      </c>
    </row>
    <row r="60" spans="1:11" x14ac:dyDescent="0.25">
      <c r="A60" s="230" t="s">
        <v>19</v>
      </c>
      <c r="B60" s="230" t="s">
        <v>20</v>
      </c>
      <c r="C60" s="230" t="s">
        <v>22</v>
      </c>
      <c r="D60" s="230">
        <v>207729.525911</v>
      </c>
      <c r="E60" s="230">
        <v>1.68134165545722</v>
      </c>
      <c r="F60" s="230">
        <v>7.9466885612108698</v>
      </c>
      <c r="G60" s="230">
        <v>1.6833491009513599</v>
      </c>
      <c r="H60" s="230">
        <v>2406309.3194637001</v>
      </c>
      <c r="I60" s="230">
        <v>0.288914005953396</v>
      </c>
      <c r="J60" s="230">
        <v>92.053311438789095</v>
      </c>
      <c r="K60" s="230">
        <v>0.14531852071340101</v>
      </c>
    </row>
    <row r="61" spans="1:11" x14ac:dyDescent="0.25">
      <c r="A61" s="230" t="s">
        <v>47</v>
      </c>
      <c r="B61" s="230" t="s">
        <v>48</v>
      </c>
      <c r="C61" s="230" t="s">
        <v>21</v>
      </c>
      <c r="D61" s="230"/>
      <c r="E61" s="230"/>
      <c r="F61" s="230"/>
      <c r="G61" s="230"/>
      <c r="H61" s="230">
        <v>219.39092819999999</v>
      </c>
      <c r="I61" s="230">
        <v>19.110501530396501</v>
      </c>
      <c r="J61" s="230">
        <v>100</v>
      </c>
      <c r="K61" s="230">
        <v>0</v>
      </c>
    </row>
    <row r="62" spans="1:11" x14ac:dyDescent="0.25">
      <c r="A62" s="230" t="s">
        <v>47</v>
      </c>
      <c r="B62" s="230" t="s">
        <v>48</v>
      </c>
      <c r="C62" s="230" t="s">
        <v>22</v>
      </c>
      <c r="D62" s="230">
        <v>104.326088</v>
      </c>
      <c r="E62" s="230">
        <v>25.565671711418702</v>
      </c>
      <c r="F62" s="230">
        <v>3.0720164032183099</v>
      </c>
      <c r="G62" s="230">
        <v>25.743199541858601</v>
      </c>
      <c r="H62" s="230">
        <v>3291.6872890999998</v>
      </c>
      <c r="I62" s="230">
        <v>2.8471629136879599</v>
      </c>
      <c r="J62" s="230">
        <v>96.927983596781701</v>
      </c>
      <c r="K62" s="230">
        <v>0.81589989112842198</v>
      </c>
    </row>
    <row r="63" spans="1:11" x14ac:dyDescent="0.25">
      <c r="A63" s="230" t="s">
        <v>49</v>
      </c>
      <c r="B63" s="230" t="s">
        <v>50</v>
      </c>
      <c r="C63" s="230" t="s">
        <v>21</v>
      </c>
      <c r="D63" s="230">
        <v>16.483320299999999</v>
      </c>
      <c r="E63" s="230">
        <v>99.999999999999702</v>
      </c>
      <c r="F63" s="230">
        <v>1.7361410718930199</v>
      </c>
      <c r="G63" s="230">
        <v>102.307166697564</v>
      </c>
      <c r="H63" s="230">
        <v>932.93954440000005</v>
      </c>
      <c r="I63" s="230">
        <v>23.626047099967099</v>
      </c>
      <c r="J63" s="230">
        <v>98.263858928106998</v>
      </c>
      <c r="K63" s="230">
        <v>1.80757885951333</v>
      </c>
    </row>
    <row r="64" spans="1:11" x14ac:dyDescent="0.25">
      <c r="A64" s="230" t="s">
        <v>49</v>
      </c>
      <c r="B64" s="230" t="s">
        <v>50</v>
      </c>
      <c r="C64" s="230" t="s">
        <v>22</v>
      </c>
      <c r="D64" s="230">
        <v>2413.2173385999999</v>
      </c>
      <c r="E64" s="230">
        <v>15.5261075395752</v>
      </c>
      <c r="F64" s="230">
        <v>10.5397217425975</v>
      </c>
      <c r="G64" s="230">
        <v>14.9404718881029</v>
      </c>
      <c r="H64" s="230">
        <v>20483.187306</v>
      </c>
      <c r="I64" s="230">
        <v>2.3470500984996501</v>
      </c>
      <c r="J64" s="230">
        <v>89.460278257402507</v>
      </c>
      <c r="K64" s="230">
        <v>1.7602048581899401</v>
      </c>
    </row>
    <row r="65" spans="1:11" x14ac:dyDescent="0.25">
      <c r="A65" s="230" t="s">
        <v>32</v>
      </c>
      <c r="B65" s="230" t="s">
        <v>33</v>
      </c>
      <c r="C65" s="230" t="s">
        <v>21</v>
      </c>
      <c r="D65" s="230"/>
      <c r="E65" s="230"/>
      <c r="F65" s="230"/>
      <c r="G65" s="230"/>
      <c r="H65" s="230">
        <v>1246.2018009000001</v>
      </c>
      <c r="I65" s="230">
        <v>25.543797387281401</v>
      </c>
      <c r="J65" s="230">
        <v>100</v>
      </c>
      <c r="K65" s="230">
        <v>2.8359311995719701E-15</v>
      </c>
    </row>
    <row r="66" spans="1:11" x14ac:dyDescent="0.25">
      <c r="A66" s="230" t="s">
        <v>32</v>
      </c>
      <c r="B66" s="230" t="s">
        <v>33</v>
      </c>
      <c r="C66" s="230" t="s">
        <v>22</v>
      </c>
      <c r="D66" s="230">
        <v>2537.4701415</v>
      </c>
      <c r="E66" s="230">
        <v>21.4564391700338</v>
      </c>
      <c r="F66" s="230">
        <v>5.7841633599248796</v>
      </c>
      <c r="G66" s="230">
        <v>21.257391226340602</v>
      </c>
      <c r="H66" s="230">
        <v>41331.798127800001</v>
      </c>
      <c r="I66" s="230">
        <v>2.1470117594230902</v>
      </c>
      <c r="J66" s="230">
        <v>94.215836640075096</v>
      </c>
      <c r="K66" s="230">
        <v>1.30504836388289</v>
      </c>
    </row>
    <row r="67" spans="1:11" x14ac:dyDescent="0.25">
      <c r="A67" s="230" t="s">
        <v>34</v>
      </c>
      <c r="B67" s="230" t="s">
        <v>35</v>
      </c>
      <c r="C67" s="230" t="s">
        <v>21</v>
      </c>
      <c r="D67" s="230"/>
      <c r="E67" s="230"/>
      <c r="F67" s="230"/>
      <c r="G67" s="230"/>
      <c r="H67" s="230">
        <v>209.53557359999999</v>
      </c>
      <c r="I67" s="230">
        <v>29.627923027284101</v>
      </c>
      <c r="J67" s="230">
        <v>100</v>
      </c>
      <c r="K67" s="230">
        <v>0</v>
      </c>
    </row>
    <row r="68" spans="1:11" x14ac:dyDescent="0.25">
      <c r="A68" s="230" t="s">
        <v>34</v>
      </c>
      <c r="B68" s="230" t="s">
        <v>35</v>
      </c>
      <c r="C68" s="230" t="s">
        <v>22</v>
      </c>
      <c r="D68" s="230">
        <v>700.75023929999998</v>
      </c>
      <c r="E68" s="230">
        <v>16.4657720523455</v>
      </c>
      <c r="F68" s="230">
        <v>8.6629529291817704</v>
      </c>
      <c r="G68" s="230">
        <v>16.087806298361301</v>
      </c>
      <c r="H68" s="230">
        <v>7388.2956672</v>
      </c>
      <c r="I68" s="230">
        <v>1.9938893952457299</v>
      </c>
      <c r="J68" s="230">
        <v>91.337047070818201</v>
      </c>
      <c r="K68" s="230">
        <v>1.5258639639229801</v>
      </c>
    </row>
    <row r="69" spans="1:11" x14ac:dyDescent="0.25">
      <c r="A69" s="230" t="s">
        <v>51</v>
      </c>
      <c r="B69" s="230" t="s">
        <v>52</v>
      </c>
      <c r="C69" s="230" t="s">
        <v>21</v>
      </c>
      <c r="D69" s="230">
        <v>14.8409832</v>
      </c>
      <c r="E69" s="230">
        <v>99.999999999999801</v>
      </c>
      <c r="F69" s="230">
        <v>2.0471360188452001</v>
      </c>
      <c r="G69" s="230">
        <v>100.355757261283</v>
      </c>
      <c r="H69" s="230">
        <v>710.1222368</v>
      </c>
      <c r="I69" s="230">
        <v>13.3858060369125</v>
      </c>
      <c r="J69" s="230">
        <v>97.952863981154806</v>
      </c>
      <c r="K69" s="230">
        <v>2.09735455440673</v>
      </c>
    </row>
    <row r="70" spans="1:11" x14ac:dyDescent="0.25">
      <c r="A70" s="230" t="s">
        <v>51</v>
      </c>
      <c r="B70" s="230" t="s">
        <v>52</v>
      </c>
      <c r="C70" s="230" t="s">
        <v>22</v>
      </c>
      <c r="D70" s="230">
        <v>309.22326559999999</v>
      </c>
      <c r="E70" s="230">
        <v>22.132304998057801</v>
      </c>
      <c r="F70" s="230">
        <v>4.56839516165594</v>
      </c>
      <c r="G70" s="230">
        <v>21.216010933262801</v>
      </c>
      <c r="H70" s="230">
        <v>6459.5271304999997</v>
      </c>
      <c r="I70" s="230">
        <v>3.0039513499042299</v>
      </c>
      <c r="J70" s="230">
        <v>95.4316048383441</v>
      </c>
      <c r="K70" s="230">
        <v>1.01562917087416</v>
      </c>
    </row>
    <row r="71" spans="1:11" x14ac:dyDescent="0.25">
      <c r="A71" s="230" t="s">
        <v>53</v>
      </c>
      <c r="B71" s="230" t="s">
        <v>54</v>
      </c>
      <c r="C71" s="230" t="s">
        <v>21</v>
      </c>
      <c r="D71" s="230"/>
      <c r="E71" s="230"/>
      <c r="F71" s="230"/>
      <c r="G71" s="230"/>
      <c r="H71" s="230">
        <v>2262.1445779000001</v>
      </c>
      <c r="I71" s="230">
        <v>24.986060500223001</v>
      </c>
      <c r="J71" s="230">
        <v>100</v>
      </c>
      <c r="K71" s="230">
        <v>0</v>
      </c>
    </row>
    <row r="72" spans="1:11" x14ac:dyDescent="0.25">
      <c r="A72" s="230" t="s">
        <v>53</v>
      </c>
      <c r="B72" s="230" t="s">
        <v>54</v>
      </c>
      <c r="C72" s="230" t="s">
        <v>22</v>
      </c>
      <c r="D72" s="230">
        <v>1165.5067634</v>
      </c>
      <c r="E72" s="230">
        <v>26.7473096818327</v>
      </c>
      <c r="F72" s="230">
        <v>2.48792101335615</v>
      </c>
      <c r="G72" s="230">
        <v>27.096401614647601</v>
      </c>
      <c r="H72" s="230">
        <v>45681.1076244</v>
      </c>
      <c r="I72" s="230">
        <v>2.1164066402438002</v>
      </c>
      <c r="J72" s="230">
        <v>97.5120789866439</v>
      </c>
      <c r="K72" s="230">
        <v>0.69133698782745401</v>
      </c>
    </row>
    <row r="73" spans="1:11" x14ac:dyDescent="0.25">
      <c r="A73" s="230" t="s">
        <v>36</v>
      </c>
      <c r="B73" s="230" t="s">
        <v>37</v>
      </c>
      <c r="C73" s="230" t="s">
        <v>21</v>
      </c>
      <c r="D73" s="230">
        <v>38.410086399999997</v>
      </c>
      <c r="E73" s="230">
        <v>100</v>
      </c>
      <c r="F73" s="230">
        <v>4.6350768412961303</v>
      </c>
      <c r="G73" s="230">
        <v>100.08864240697601</v>
      </c>
      <c r="H73" s="230">
        <v>790.27275350000002</v>
      </c>
      <c r="I73" s="230">
        <v>27.008938671875001</v>
      </c>
      <c r="J73" s="230">
        <v>95.364923158703903</v>
      </c>
      <c r="K73" s="230">
        <v>4.8646665160658804</v>
      </c>
    </row>
    <row r="74" spans="1:11" x14ac:dyDescent="0.25">
      <c r="A74" s="230" t="s">
        <v>36</v>
      </c>
      <c r="B74" s="230" t="s">
        <v>37</v>
      </c>
      <c r="C74" s="230" t="s">
        <v>22</v>
      </c>
      <c r="D74" s="230">
        <v>2289.3808617</v>
      </c>
      <c r="E74" s="230">
        <v>17.323438154702401</v>
      </c>
      <c r="F74" s="230">
        <v>5.88845789112169</v>
      </c>
      <c r="G74" s="230">
        <v>16.990365055751202</v>
      </c>
      <c r="H74" s="230">
        <v>36589.743418899998</v>
      </c>
      <c r="I74" s="230">
        <v>1.5476653122120201</v>
      </c>
      <c r="J74" s="230">
        <v>94.111542108878297</v>
      </c>
      <c r="K74" s="230">
        <v>1.0630688536569799</v>
      </c>
    </row>
    <row r="75" spans="1:11" x14ac:dyDescent="0.25">
      <c r="A75" s="230" t="s">
        <v>55</v>
      </c>
      <c r="B75" s="230" t="s">
        <v>56</v>
      </c>
      <c r="C75" s="230" t="s">
        <v>21</v>
      </c>
      <c r="D75" s="230"/>
      <c r="E75" s="230"/>
      <c r="F75" s="230"/>
      <c r="G75" s="230"/>
      <c r="H75" s="230">
        <v>4234.0522337000002</v>
      </c>
      <c r="I75" s="230">
        <v>14.322589182500501</v>
      </c>
      <c r="J75" s="230">
        <v>100</v>
      </c>
      <c r="K75" s="230">
        <v>0</v>
      </c>
    </row>
    <row r="76" spans="1:11" x14ac:dyDescent="0.25">
      <c r="A76" s="230" t="s">
        <v>55</v>
      </c>
      <c r="B76" s="230" t="s">
        <v>56</v>
      </c>
      <c r="C76" s="230" t="s">
        <v>22</v>
      </c>
      <c r="D76" s="230">
        <v>2787.3881717999998</v>
      </c>
      <c r="E76" s="230">
        <v>17.932862667845502</v>
      </c>
      <c r="F76" s="230">
        <v>5.3412873020701204</v>
      </c>
      <c r="G76" s="230">
        <v>17.6222971739077</v>
      </c>
      <c r="H76" s="230">
        <v>49398.311906900002</v>
      </c>
      <c r="I76" s="230">
        <v>2.3122253590642798</v>
      </c>
      <c r="J76" s="230">
        <v>94.6587126979299</v>
      </c>
      <c r="K76" s="230">
        <v>0.99436966176234498</v>
      </c>
    </row>
    <row r="77" spans="1:11" x14ac:dyDescent="0.25">
      <c r="A77" s="230" t="s">
        <v>57</v>
      </c>
      <c r="B77" s="230" t="s">
        <v>58</v>
      </c>
      <c r="C77" s="230" t="s">
        <v>21</v>
      </c>
      <c r="D77" s="230"/>
      <c r="E77" s="230"/>
      <c r="F77" s="230"/>
      <c r="G77" s="230"/>
      <c r="H77" s="230">
        <v>200.62535879999999</v>
      </c>
      <c r="I77" s="230">
        <v>22.506019603320802</v>
      </c>
      <c r="J77" s="230">
        <v>100</v>
      </c>
      <c r="K77" s="230">
        <v>0</v>
      </c>
    </row>
    <row r="78" spans="1:11" x14ac:dyDescent="0.25">
      <c r="A78" s="230" t="s">
        <v>57</v>
      </c>
      <c r="B78" s="230" t="s">
        <v>58</v>
      </c>
      <c r="C78" s="230" t="s">
        <v>22</v>
      </c>
      <c r="D78" s="230">
        <v>42.023456600000003</v>
      </c>
      <c r="E78" s="230">
        <v>52.647157274671102</v>
      </c>
      <c r="F78" s="230">
        <v>0.92393423043652601</v>
      </c>
      <c r="G78" s="230">
        <v>52.1202822827155</v>
      </c>
      <c r="H78" s="230">
        <v>4506.2934273999999</v>
      </c>
      <c r="I78" s="230">
        <v>2.3644212924708801</v>
      </c>
      <c r="J78" s="230">
        <v>99.076065769563499</v>
      </c>
      <c r="K78" s="230">
        <v>0.48604789185935698</v>
      </c>
    </row>
    <row r="79" spans="1:11" x14ac:dyDescent="0.25">
      <c r="A79" s="230" t="s">
        <v>38</v>
      </c>
      <c r="B79" s="230" t="s">
        <v>39</v>
      </c>
      <c r="C79" s="230" t="s">
        <v>21</v>
      </c>
      <c r="D79" s="230"/>
      <c r="E79" s="230"/>
      <c r="F79" s="230"/>
      <c r="G79" s="230"/>
      <c r="H79" s="230">
        <v>329.18580309999999</v>
      </c>
      <c r="I79" s="230">
        <v>29.4146050988201</v>
      </c>
      <c r="J79" s="230">
        <v>100</v>
      </c>
      <c r="K79" s="230">
        <v>0</v>
      </c>
    </row>
    <row r="80" spans="1:11" x14ac:dyDescent="0.25">
      <c r="A80" s="230" t="s">
        <v>38</v>
      </c>
      <c r="B80" s="230" t="s">
        <v>39</v>
      </c>
      <c r="C80" s="230" t="s">
        <v>22</v>
      </c>
      <c r="D80" s="230">
        <v>238.3910808</v>
      </c>
      <c r="E80" s="230">
        <v>25.5307235181237</v>
      </c>
      <c r="F80" s="230">
        <v>3.9696387807078999</v>
      </c>
      <c r="G80" s="230">
        <v>25.932419301795001</v>
      </c>
      <c r="H80" s="230">
        <v>5766.9684485999996</v>
      </c>
      <c r="I80" s="230">
        <v>3.1492432706796101</v>
      </c>
      <c r="J80" s="230">
        <v>96.030361219292104</v>
      </c>
      <c r="K80" s="230">
        <v>1.0719769875998599</v>
      </c>
    </row>
    <row r="81" spans="1:11" x14ac:dyDescent="0.25">
      <c r="A81" s="230" t="s">
        <v>59</v>
      </c>
      <c r="B81" s="230" t="s">
        <v>60</v>
      </c>
      <c r="C81" s="230" t="s">
        <v>21</v>
      </c>
      <c r="D81" s="230"/>
      <c r="E81" s="230"/>
      <c r="F81" s="230"/>
      <c r="G81" s="230"/>
      <c r="H81" s="230">
        <v>2377.190353</v>
      </c>
      <c r="I81" s="230">
        <v>15.5289433848492</v>
      </c>
      <c r="J81" s="230">
        <v>100</v>
      </c>
      <c r="K81" s="230">
        <v>0</v>
      </c>
    </row>
    <row r="82" spans="1:11" x14ac:dyDescent="0.25">
      <c r="A82" s="230" t="s">
        <v>59</v>
      </c>
      <c r="B82" s="230" t="s">
        <v>60</v>
      </c>
      <c r="C82" s="230" t="s">
        <v>22</v>
      </c>
      <c r="D82" s="230">
        <v>1372.7558531</v>
      </c>
      <c r="E82" s="230">
        <v>20.343310285867201</v>
      </c>
      <c r="F82" s="230">
        <v>3.2967888827198499</v>
      </c>
      <c r="G82" s="230">
        <v>20.484821024240802</v>
      </c>
      <c r="H82" s="230">
        <v>40266.424025699998</v>
      </c>
      <c r="I82" s="230">
        <v>1.6494851055041699</v>
      </c>
      <c r="J82" s="230">
        <v>96.703211117280105</v>
      </c>
      <c r="K82" s="230">
        <v>0.69836491918886501</v>
      </c>
    </row>
    <row r="83" spans="1:11" x14ac:dyDescent="0.25">
      <c r="A83" s="230" t="s">
        <v>40</v>
      </c>
      <c r="B83" s="230" t="s">
        <v>41</v>
      </c>
      <c r="C83" s="230" t="s">
        <v>21</v>
      </c>
      <c r="D83" s="230"/>
      <c r="E83" s="230"/>
      <c r="F83" s="230"/>
      <c r="G83" s="230"/>
      <c r="H83" s="230">
        <v>1388.5600767000001</v>
      </c>
      <c r="I83" s="230">
        <v>36.1720578974194</v>
      </c>
      <c r="J83" s="230">
        <v>100</v>
      </c>
      <c r="K83" s="230">
        <v>4.0159051525789302E-15</v>
      </c>
    </row>
    <row r="84" spans="1:11" x14ac:dyDescent="0.25">
      <c r="A84" s="230" t="s">
        <v>40</v>
      </c>
      <c r="B84" s="230" t="s">
        <v>41</v>
      </c>
      <c r="C84" s="230" t="s">
        <v>22</v>
      </c>
      <c r="D84" s="230">
        <v>1600.2975957000001</v>
      </c>
      <c r="E84" s="230">
        <v>34.022879647129798</v>
      </c>
      <c r="F84" s="230">
        <v>3.2986669174691801</v>
      </c>
      <c r="G84" s="230">
        <v>34.063953965627697</v>
      </c>
      <c r="H84" s="230">
        <v>46913.166653300003</v>
      </c>
      <c r="I84" s="230">
        <v>2.29903797832401</v>
      </c>
      <c r="J84" s="230">
        <v>96.701333082530795</v>
      </c>
      <c r="K84" s="230">
        <v>1.16198644261408</v>
      </c>
    </row>
    <row r="85" spans="1:11" x14ac:dyDescent="0.25">
      <c r="A85" s="230" t="s">
        <v>61</v>
      </c>
      <c r="B85" s="230" t="s">
        <v>62</v>
      </c>
      <c r="C85" s="230" t="s">
        <v>21</v>
      </c>
      <c r="D85" s="230"/>
      <c r="E85" s="230"/>
      <c r="F85" s="230"/>
      <c r="G85" s="230"/>
      <c r="H85" s="230">
        <v>428.83084939999998</v>
      </c>
      <c r="I85" s="230">
        <v>19.6409620548535</v>
      </c>
      <c r="J85" s="230">
        <v>100</v>
      </c>
      <c r="K85" s="230">
        <v>0</v>
      </c>
    </row>
    <row r="86" spans="1:11" x14ac:dyDescent="0.25">
      <c r="A86" s="230" t="s">
        <v>61</v>
      </c>
      <c r="B86" s="230" t="s">
        <v>62</v>
      </c>
      <c r="C86" s="230" t="s">
        <v>22</v>
      </c>
      <c r="D86" s="230">
        <v>156.88162790000001</v>
      </c>
      <c r="E86" s="230">
        <v>35.555282767509098</v>
      </c>
      <c r="F86" s="230">
        <v>1.7631074410126</v>
      </c>
      <c r="G86" s="230">
        <v>35.309024236449197</v>
      </c>
      <c r="H86" s="230">
        <v>8741.1369642000009</v>
      </c>
      <c r="I86" s="230">
        <v>2.3521491016949398</v>
      </c>
      <c r="J86" s="230">
        <v>98.236892558987407</v>
      </c>
      <c r="K86" s="230">
        <v>0.63370900427043797</v>
      </c>
    </row>
    <row r="87" spans="1:11" x14ac:dyDescent="0.25">
      <c r="A87" s="230" t="s">
        <v>42</v>
      </c>
      <c r="B87" s="230" t="s">
        <v>43</v>
      </c>
      <c r="C87" s="230" t="s">
        <v>21</v>
      </c>
      <c r="D87" s="230">
        <v>388.18767860000003</v>
      </c>
      <c r="E87" s="230">
        <v>99.999999999999702</v>
      </c>
      <c r="F87" s="230">
        <v>2.2012117712974102</v>
      </c>
      <c r="G87" s="230">
        <v>101.752566995397</v>
      </c>
      <c r="H87" s="230">
        <v>17246.993255000001</v>
      </c>
      <c r="I87" s="230">
        <v>23.471793903410401</v>
      </c>
      <c r="J87" s="230">
        <v>97.798788228702605</v>
      </c>
      <c r="K87" s="230">
        <v>2.2902016710700002</v>
      </c>
    </row>
    <row r="88" spans="1:11" x14ac:dyDescent="0.25">
      <c r="A88" s="230" t="s">
        <v>42</v>
      </c>
      <c r="B88" s="230" t="s">
        <v>43</v>
      </c>
      <c r="C88" s="230" t="s">
        <v>22</v>
      </c>
      <c r="D88" s="230">
        <v>11174.2660165</v>
      </c>
      <c r="E88" s="230">
        <v>19.872868031321101</v>
      </c>
      <c r="F88" s="230">
        <v>4.6628048125036798</v>
      </c>
      <c r="G88" s="230">
        <v>19.881982341228198</v>
      </c>
      <c r="H88" s="230">
        <v>228472.6088974</v>
      </c>
      <c r="I88" s="230">
        <v>2.3108763546425299</v>
      </c>
      <c r="J88" s="230">
        <v>95.337195187496306</v>
      </c>
      <c r="K88" s="230">
        <v>0.97239910153084097</v>
      </c>
    </row>
    <row r="89" spans="1:11" x14ac:dyDescent="0.25">
      <c r="A89" s="230" t="s">
        <v>44</v>
      </c>
      <c r="B89" s="230" t="s">
        <v>45</v>
      </c>
      <c r="C89" s="230" t="s">
        <v>21</v>
      </c>
      <c r="D89" s="230"/>
      <c r="E89" s="230"/>
      <c r="F89" s="230"/>
      <c r="G89" s="230"/>
      <c r="H89" s="230">
        <v>129.86046809999999</v>
      </c>
      <c r="I89" s="230">
        <v>29.855733122796501</v>
      </c>
      <c r="J89" s="230">
        <v>100</v>
      </c>
      <c r="K89" s="230">
        <v>0</v>
      </c>
    </row>
    <row r="90" spans="1:11" x14ac:dyDescent="0.25">
      <c r="A90" s="230" t="s">
        <v>44</v>
      </c>
      <c r="B90" s="230" t="s">
        <v>45</v>
      </c>
      <c r="C90" s="230" t="s">
        <v>22</v>
      </c>
      <c r="D90" s="230">
        <v>217.2583616</v>
      </c>
      <c r="E90" s="230">
        <v>24.641583106448</v>
      </c>
      <c r="F90" s="230">
        <v>3.26208057071192</v>
      </c>
      <c r="G90" s="230">
        <v>24.5341601892186</v>
      </c>
      <c r="H90" s="230">
        <v>6442.8579933000001</v>
      </c>
      <c r="I90" s="230">
        <v>1.7257702085256299</v>
      </c>
      <c r="J90" s="230">
        <v>96.737919429288098</v>
      </c>
      <c r="K90" s="230">
        <v>0.82731164515570199</v>
      </c>
    </row>
    <row r="91" spans="1:11" x14ac:dyDescent="0.25">
      <c r="A91" s="230" t="s">
        <v>63</v>
      </c>
      <c r="B91" s="230" t="s">
        <v>64</v>
      </c>
      <c r="C91" s="230" t="s">
        <v>21</v>
      </c>
      <c r="D91" s="230">
        <v>4.8396385000000004</v>
      </c>
      <c r="E91" s="230">
        <v>100</v>
      </c>
      <c r="F91" s="230">
        <v>3.0600043438615199</v>
      </c>
      <c r="G91" s="230">
        <v>100.107694670523</v>
      </c>
      <c r="H91" s="230">
        <v>153.31825789999999</v>
      </c>
      <c r="I91" s="230">
        <v>17.871438440565299</v>
      </c>
      <c r="J91" s="230">
        <v>96.939995656138507</v>
      </c>
      <c r="K91" s="230">
        <v>3.1599958146518099</v>
      </c>
    </row>
    <row r="92" spans="1:11" x14ac:dyDescent="0.25">
      <c r="A92" s="230" t="s">
        <v>63</v>
      </c>
      <c r="B92" s="230" t="s">
        <v>64</v>
      </c>
      <c r="C92" s="230" t="s">
        <v>22</v>
      </c>
      <c r="D92" s="230">
        <v>79.880886399999994</v>
      </c>
      <c r="E92" s="230">
        <v>32.0786872688793</v>
      </c>
      <c r="F92" s="230">
        <v>2.7084758921522498</v>
      </c>
      <c r="G92" s="230">
        <v>31.8705311278712</v>
      </c>
      <c r="H92" s="230">
        <v>2869.4119845999999</v>
      </c>
      <c r="I92" s="230">
        <v>2.29613687699712</v>
      </c>
      <c r="J92" s="230">
        <v>97.291524107847707</v>
      </c>
      <c r="K92" s="230">
        <v>0.88723623174245603</v>
      </c>
    </row>
    <row r="93" spans="1:11" x14ac:dyDescent="0.25">
      <c r="A93" s="230" t="s">
        <v>65</v>
      </c>
      <c r="B93" s="230" t="s">
        <v>66</v>
      </c>
      <c r="C93" s="230" t="s">
        <v>21</v>
      </c>
      <c r="D93" s="230">
        <v>4.2894701</v>
      </c>
      <c r="E93" s="230">
        <v>100</v>
      </c>
      <c r="F93" s="230">
        <v>3.9315805479909698</v>
      </c>
      <c r="G93" s="230">
        <v>95.757095961868998</v>
      </c>
      <c r="H93" s="230">
        <v>104.8134733</v>
      </c>
      <c r="I93" s="230">
        <v>20.081541422612801</v>
      </c>
      <c r="J93" s="230">
        <v>96.068419452008996</v>
      </c>
      <c r="K93" s="230">
        <v>3.9188396974081399</v>
      </c>
    </row>
    <row r="94" spans="1:11" x14ac:dyDescent="0.25">
      <c r="A94" s="230" t="s">
        <v>65</v>
      </c>
      <c r="B94" s="230" t="s">
        <v>66</v>
      </c>
      <c r="C94" s="230" t="s">
        <v>22</v>
      </c>
      <c r="D94" s="230">
        <v>249.16133110000001</v>
      </c>
      <c r="E94" s="230">
        <v>14.386835601401399</v>
      </c>
      <c r="F94" s="230">
        <v>8.9831057761180109</v>
      </c>
      <c r="G94" s="230">
        <v>13.973359238083299</v>
      </c>
      <c r="H94" s="230">
        <v>2524.5044511999999</v>
      </c>
      <c r="I94" s="230">
        <v>2.7250487821012301</v>
      </c>
      <c r="J94" s="230">
        <v>91.016894223882005</v>
      </c>
      <c r="K94" s="230">
        <v>1.3791303818238001</v>
      </c>
    </row>
    <row r="95" spans="1:11" x14ac:dyDescent="0.25">
      <c r="A95" s="230" t="s">
        <v>67</v>
      </c>
      <c r="B95" s="230" t="s">
        <v>68</v>
      </c>
      <c r="C95" s="230" t="s">
        <v>21</v>
      </c>
      <c r="D95" s="230"/>
      <c r="E95" s="230"/>
      <c r="F95" s="230"/>
      <c r="G95" s="230"/>
      <c r="H95" s="230">
        <v>187.34947109999999</v>
      </c>
      <c r="I95" s="230">
        <v>29.761478394510998</v>
      </c>
      <c r="J95" s="230">
        <v>100</v>
      </c>
      <c r="K95" s="230">
        <v>0</v>
      </c>
    </row>
    <row r="96" spans="1:11" x14ac:dyDescent="0.25">
      <c r="A96" s="230" t="s">
        <v>67</v>
      </c>
      <c r="B96" s="230" t="s">
        <v>68</v>
      </c>
      <c r="C96" s="230" t="s">
        <v>22</v>
      </c>
      <c r="D96" s="230">
        <v>63.487132500000001</v>
      </c>
      <c r="E96" s="230">
        <v>42.180708450370702</v>
      </c>
      <c r="F96" s="230">
        <v>1.7390733543896599</v>
      </c>
      <c r="G96" s="230">
        <v>42.045750409014502</v>
      </c>
      <c r="H96" s="230">
        <v>3587.1428043999999</v>
      </c>
      <c r="I96" s="230">
        <v>2.54294294195505</v>
      </c>
      <c r="J96" s="230">
        <v>98.260926645610297</v>
      </c>
      <c r="K96" s="230">
        <v>0.74414771667433599</v>
      </c>
    </row>
    <row r="97" spans="1:11" x14ac:dyDescent="0.25">
      <c r="A97" s="230" t="s">
        <v>69</v>
      </c>
      <c r="B97" s="230" t="s">
        <v>70</v>
      </c>
      <c r="C97" s="230" t="s">
        <v>21</v>
      </c>
      <c r="D97" s="230"/>
      <c r="E97" s="230"/>
      <c r="F97" s="230"/>
      <c r="G97" s="230"/>
      <c r="H97" s="230">
        <v>376.37813740000001</v>
      </c>
      <c r="I97" s="230">
        <v>21.938252425915302</v>
      </c>
      <c r="J97" s="230">
        <v>100</v>
      </c>
      <c r="K97" s="230">
        <v>0</v>
      </c>
    </row>
    <row r="98" spans="1:11" x14ac:dyDescent="0.25">
      <c r="A98" s="230" t="s">
        <v>69</v>
      </c>
      <c r="B98" s="230" t="s">
        <v>70</v>
      </c>
      <c r="C98" s="230" t="s">
        <v>22</v>
      </c>
      <c r="D98" s="230">
        <v>326.91210039999999</v>
      </c>
      <c r="E98" s="230">
        <v>34.5245074114235</v>
      </c>
      <c r="F98" s="230">
        <v>4.9399020990906397</v>
      </c>
      <c r="G98" s="230">
        <v>35.162507028835002</v>
      </c>
      <c r="H98" s="230">
        <v>6290.8729051</v>
      </c>
      <c r="I98" s="230">
        <v>4.2356423883718</v>
      </c>
      <c r="J98" s="230">
        <v>95.060097900909398</v>
      </c>
      <c r="K98" s="230">
        <v>1.82725818841566</v>
      </c>
    </row>
    <row r="99" spans="1:11" x14ac:dyDescent="0.25">
      <c r="A99" s="230" t="s">
        <v>71</v>
      </c>
      <c r="B99" s="230" t="s">
        <v>72</v>
      </c>
      <c r="C99" s="230" t="s">
        <v>21</v>
      </c>
      <c r="D99" s="230"/>
      <c r="E99" s="230"/>
      <c r="F99" s="230"/>
      <c r="G99" s="230"/>
      <c r="H99" s="230">
        <v>34.470725899999998</v>
      </c>
      <c r="I99" s="230">
        <v>19.029428108123401</v>
      </c>
      <c r="J99" s="230">
        <v>100</v>
      </c>
      <c r="K99" s="230">
        <v>0</v>
      </c>
    </row>
    <row r="100" spans="1:11" x14ac:dyDescent="0.25">
      <c r="A100" s="230" t="s">
        <v>71</v>
      </c>
      <c r="B100" s="230" t="s">
        <v>72</v>
      </c>
      <c r="C100" s="230" t="s">
        <v>22</v>
      </c>
      <c r="D100" s="230">
        <v>17.543493300000002</v>
      </c>
      <c r="E100" s="230">
        <v>30.476111655164999</v>
      </c>
      <c r="F100" s="230">
        <v>3.2464279304455501</v>
      </c>
      <c r="G100" s="230">
        <v>30.3375467597685</v>
      </c>
      <c r="H100" s="230">
        <v>522.85024639999995</v>
      </c>
      <c r="I100" s="230">
        <v>3.6157587680051502</v>
      </c>
      <c r="J100" s="230">
        <v>96.753572069554494</v>
      </c>
      <c r="K100" s="230">
        <v>1.0179330544128</v>
      </c>
    </row>
    <row r="101" spans="1:11" x14ac:dyDescent="0.25">
      <c r="A101" s="230" t="s">
        <v>73</v>
      </c>
      <c r="B101" s="230" t="s">
        <v>74</v>
      </c>
      <c r="C101" s="230" t="s">
        <v>21</v>
      </c>
      <c r="D101" s="230"/>
      <c r="E101" s="230"/>
      <c r="F101" s="230"/>
      <c r="G101" s="230"/>
      <c r="H101" s="230">
        <v>1095.4657062000001</v>
      </c>
      <c r="I101" s="230">
        <v>25.732667818713999</v>
      </c>
      <c r="J101" s="230">
        <v>100</v>
      </c>
      <c r="K101" s="230">
        <v>2.8569000297367101E-15</v>
      </c>
    </row>
    <row r="102" spans="1:11" x14ac:dyDescent="0.25">
      <c r="A102" s="230" t="s">
        <v>73</v>
      </c>
      <c r="B102" s="230" t="s">
        <v>74</v>
      </c>
      <c r="C102" s="230" t="s">
        <v>22</v>
      </c>
      <c r="D102" s="230">
        <v>2186.8587908999998</v>
      </c>
      <c r="E102" s="230">
        <v>17.987871932796601</v>
      </c>
      <c r="F102" s="230">
        <v>5.2586320049643804</v>
      </c>
      <c r="G102" s="230">
        <v>17.739969926561301</v>
      </c>
      <c r="H102" s="230">
        <v>39399.218896899998</v>
      </c>
      <c r="I102" s="230">
        <v>1.85320631561872</v>
      </c>
      <c r="J102" s="230">
        <v>94.741367995035603</v>
      </c>
      <c r="K102" s="230">
        <v>0.98465934783429698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620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231" t="s">
        <v>77</v>
      </c>
      <c r="B113" s="231" t="s">
        <v>78</v>
      </c>
      <c r="C113" s="231" t="s">
        <v>21</v>
      </c>
      <c r="D113" s="231">
        <v>1.1810700000000001</v>
      </c>
      <c r="E113" s="231">
        <v>100</v>
      </c>
      <c r="F113" s="231">
        <v>3.4101503368380803E-2</v>
      </c>
      <c r="G113" s="231">
        <v>100.879761328673</v>
      </c>
      <c r="H113" s="231">
        <v>3462.2146262000001</v>
      </c>
      <c r="I113" s="231">
        <v>13.740000075380401</v>
      </c>
      <c r="J113" s="231">
        <v>99.965898496631596</v>
      </c>
      <c r="K113" s="231">
        <v>3.4413250643339298E-2</v>
      </c>
    </row>
    <row r="114" spans="1:11" x14ac:dyDescent="0.25">
      <c r="A114" s="231" t="s">
        <v>77</v>
      </c>
      <c r="B114" s="231" t="s">
        <v>78</v>
      </c>
      <c r="C114" s="231" t="s">
        <v>22</v>
      </c>
      <c r="D114" s="231">
        <v>22993.676872</v>
      </c>
      <c r="E114" s="231">
        <v>5.3920239058346997</v>
      </c>
      <c r="F114" s="231">
        <v>12.524609124925201</v>
      </c>
      <c r="G114" s="231">
        <v>5.4213025016649601</v>
      </c>
      <c r="H114" s="231">
        <v>160594.30294160001</v>
      </c>
      <c r="I114" s="231">
        <v>1.1183584850724999</v>
      </c>
      <c r="J114" s="231">
        <v>87.475390875074794</v>
      </c>
      <c r="K114" s="231">
        <v>0.77621481998636199</v>
      </c>
    </row>
    <row r="115" spans="1:11" x14ac:dyDescent="0.25">
      <c r="A115" s="231" t="s">
        <v>79</v>
      </c>
      <c r="B115" s="231" t="s">
        <v>80</v>
      </c>
      <c r="C115" s="231" t="s">
        <v>21</v>
      </c>
      <c r="D115" s="231">
        <v>9.2495650999999999</v>
      </c>
      <c r="E115" s="231">
        <v>83.676798273843005</v>
      </c>
      <c r="F115" s="231">
        <v>0.9367241426374</v>
      </c>
      <c r="G115" s="231">
        <v>84.501046695970203</v>
      </c>
      <c r="H115" s="231">
        <v>978.18789690000006</v>
      </c>
      <c r="I115" s="231">
        <v>14.6805998262549</v>
      </c>
      <c r="J115" s="231">
        <v>99.063275857362598</v>
      </c>
      <c r="K115" s="231">
        <v>0.79902637817284194</v>
      </c>
    </row>
    <row r="116" spans="1:11" x14ac:dyDescent="0.25">
      <c r="A116" s="231" t="s">
        <v>79</v>
      </c>
      <c r="B116" s="231" t="s">
        <v>80</v>
      </c>
      <c r="C116" s="231" t="s">
        <v>22</v>
      </c>
      <c r="D116" s="231">
        <v>17325.341761399999</v>
      </c>
      <c r="E116" s="231">
        <v>5.3859046538327</v>
      </c>
      <c r="F116" s="231">
        <v>22.490303385212101</v>
      </c>
      <c r="G116" s="231">
        <v>4.9167182186750802</v>
      </c>
      <c r="H116" s="231">
        <v>59709.376110800004</v>
      </c>
      <c r="I116" s="231">
        <v>2.0878719488283299</v>
      </c>
      <c r="J116" s="231">
        <v>77.509696614787899</v>
      </c>
      <c r="K116" s="231">
        <v>1.42664065564805</v>
      </c>
    </row>
    <row r="117" spans="1:11" x14ac:dyDescent="0.25">
      <c r="A117" s="231" t="s">
        <v>81</v>
      </c>
      <c r="B117" s="231" t="s">
        <v>82</v>
      </c>
      <c r="C117" s="231" t="s">
        <v>21</v>
      </c>
      <c r="D117" s="231">
        <v>7.5694634000000001</v>
      </c>
      <c r="E117" s="231">
        <v>100</v>
      </c>
      <c r="F117" s="231">
        <v>0.24246447085464601</v>
      </c>
      <c r="G117" s="231">
        <v>99.962215442689597</v>
      </c>
      <c r="H117" s="231">
        <v>3114.3161362999999</v>
      </c>
      <c r="I117" s="231">
        <v>10.2356976110422</v>
      </c>
      <c r="J117" s="231">
        <v>99.757535529145301</v>
      </c>
      <c r="K117" s="231">
        <v>0.242961953141762</v>
      </c>
    </row>
    <row r="118" spans="1:11" x14ac:dyDescent="0.25">
      <c r="A118" s="231" t="s">
        <v>81</v>
      </c>
      <c r="B118" s="231" t="s">
        <v>82</v>
      </c>
      <c r="C118" s="231" t="s">
        <v>22</v>
      </c>
      <c r="D118" s="231">
        <v>3113.2193714</v>
      </c>
      <c r="E118" s="231">
        <v>9.0467644632682198</v>
      </c>
      <c r="F118" s="231">
        <v>8.6616737312119003</v>
      </c>
      <c r="G118" s="231">
        <v>8.7349886370588496</v>
      </c>
      <c r="H118" s="231">
        <v>32829.249347800003</v>
      </c>
      <c r="I118" s="231">
        <v>1.6133423377237499</v>
      </c>
      <c r="J118" s="231">
        <v>91.338326268788094</v>
      </c>
      <c r="K118" s="231">
        <v>0.82834473446992896</v>
      </c>
    </row>
    <row r="119" spans="1:11" x14ac:dyDescent="0.25">
      <c r="A119" s="231" t="s">
        <v>83</v>
      </c>
      <c r="B119" s="231" t="s">
        <v>84</v>
      </c>
      <c r="C119" s="231" t="s">
        <v>21</v>
      </c>
      <c r="D119" s="231">
        <v>19.100643999999999</v>
      </c>
      <c r="E119" s="231">
        <v>100</v>
      </c>
      <c r="F119" s="231">
        <v>0.27984134781855702</v>
      </c>
      <c r="G119" s="231">
        <v>98.5823171828076</v>
      </c>
      <c r="H119" s="231">
        <v>6806.4253724</v>
      </c>
      <c r="I119" s="231">
        <v>8.6611012734556407</v>
      </c>
      <c r="J119" s="231">
        <v>99.720158652181397</v>
      </c>
      <c r="K119" s="231">
        <v>0.276648261338379</v>
      </c>
    </row>
    <row r="120" spans="1:11" x14ac:dyDescent="0.25">
      <c r="A120" s="231" t="s">
        <v>83</v>
      </c>
      <c r="B120" s="231" t="s">
        <v>84</v>
      </c>
      <c r="C120" s="231" t="s">
        <v>22</v>
      </c>
      <c r="D120" s="231">
        <v>5252.233851</v>
      </c>
      <c r="E120" s="231">
        <v>8.8189243560256791</v>
      </c>
      <c r="F120" s="231">
        <v>4.0769309112246699</v>
      </c>
      <c r="G120" s="231">
        <v>8.8391308477597192</v>
      </c>
      <c r="H120" s="231">
        <v>123575.8960675</v>
      </c>
      <c r="I120" s="231">
        <v>1.1872405380436899</v>
      </c>
      <c r="J120" s="231">
        <v>95.923069088775307</v>
      </c>
      <c r="K120" s="231">
        <v>0.37568153442046198</v>
      </c>
    </row>
    <row r="121" spans="1:11" x14ac:dyDescent="0.25">
      <c r="A121" s="231" t="s">
        <v>85</v>
      </c>
      <c r="B121" s="231" t="s">
        <v>86</v>
      </c>
      <c r="C121" s="231" t="s">
        <v>21</v>
      </c>
      <c r="D121" s="231">
        <v>193.93096550000001</v>
      </c>
      <c r="E121" s="231">
        <v>48.237779394227601</v>
      </c>
      <c r="F121" s="231">
        <v>1.4735681454182199</v>
      </c>
      <c r="G121" s="231">
        <v>47.225544151967597</v>
      </c>
      <c r="H121" s="231">
        <v>12966.706776499999</v>
      </c>
      <c r="I121" s="231">
        <v>5.8611091866088598</v>
      </c>
      <c r="J121" s="231">
        <v>98.526431854581801</v>
      </c>
      <c r="K121" s="231">
        <v>0.70630851237048198</v>
      </c>
    </row>
    <row r="122" spans="1:11" x14ac:dyDescent="0.25">
      <c r="A122" s="231" t="s">
        <v>85</v>
      </c>
      <c r="B122" s="231" t="s">
        <v>86</v>
      </c>
      <c r="C122" s="231" t="s">
        <v>22</v>
      </c>
      <c r="D122" s="231">
        <v>3916.8640159000001</v>
      </c>
      <c r="E122" s="231">
        <v>11.6907853679834</v>
      </c>
      <c r="F122" s="231">
        <v>3.3903940234471901</v>
      </c>
      <c r="G122" s="231">
        <v>11.7215080351311</v>
      </c>
      <c r="H122" s="231">
        <v>111611.41938750001</v>
      </c>
      <c r="I122" s="231">
        <v>1.2381776053401501</v>
      </c>
      <c r="J122" s="231">
        <v>96.6096059765528</v>
      </c>
      <c r="K122" s="231">
        <v>0.411351753134586</v>
      </c>
    </row>
    <row r="123" spans="1:11" x14ac:dyDescent="0.25">
      <c r="A123" s="231" t="s">
        <v>87</v>
      </c>
      <c r="B123" s="231" t="s">
        <v>88</v>
      </c>
      <c r="C123" s="231" t="s">
        <v>21</v>
      </c>
      <c r="D123" s="231"/>
      <c r="E123" s="231"/>
      <c r="F123" s="231"/>
      <c r="G123" s="231"/>
      <c r="H123" s="231">
        <v>2708.4007483999999</v>
      </c>
      <c r="I123" s="231">
        <v>14.6020592005439</v>
      </c>
      <c r="J123" s="231">
        <v>100</v>
      </c>
      <c r="K123" s="231">
        <v>0</v>
      </c>
    </row>
    <row r="124" spans="1:11" x14ac:dyDescent="0.25">
      <c r="A124" s="231" t="s">
        <v>87</v>
      </c>
      <c r="B124" s="231" t="s">
        <v>88</v>
      </c>
      <c r="C124" s="231" t="s">
        <v>22</v>
      </c>
      <c r="D124" s="231">
        <v>3906.7161408000002</v>
      </c>
      <c r="E124" s="231">
        <v>14.501955586648499</v>
      </c>
      <c r="F124" s="231">
        <v>5.7686308369703996</v>
      </c>
      <c r="G124" s="231">
        <v>14.630088866816299</v>
      </c>
      <c r="H124" s="231">
        <v>63816.739410599999</v>
      </c>
      <c r="I124" s="231">
        <v>1.6374238483294099</v>
      </c>
      <c r="J124" s="231">
        <v>94.231369163029598</v>
      </c>
      <c r="K124" s="231">
        <v>0.89562088012030205</v>
      </c>
    </row>
    <row r="125" spans="1:11" x14ac:dyDescent="0.25">
      <c r="A125" s="231" t="s">
        <v>89</v>
      </c>
      <c r="B125" s="231" t="s">
        <v>90</v>
      </c>
      <c r="C125" s="231" t="s">
        <v>21</v>
      </c>
      <c r="D125" s="231">
        <v>231.3006867</v>
      </c>
      <c r="E125" s="231">
        <v>69.137371223546893</v>
      </c>
      <c r="F125" s="231">
        <v>1.5252713045178199</v>
      </c>
      <c r="G125" s="231">
        <v>69.013792980613701</v>
      </c>
      <c r="H125" s="231">
        <v>14933.2596125</v>
      </c>
      <c r="I125" s="231">
        <v>7.8757646306053202</v>
      </c>
      <c r="J125" s="231">
        <v>98.474728695482199</v>
      </c>
      <c r="K125" s="231">
        <v>1.06895199858614</v>
      </c>
    </row>
    <row r="126" spans="1:11" x14ac:dyDescent="0.25">
      <c r="A126" s="231" t="s">
        <v>89</v>
      </c>
      <c r="B126" s="231" t="s">
        <v>90</v>
      </c>
      <c r="C126" s="231" t="s">
        <v>22</v>
      </c>
      <c r="D126" s="231">
        <v>7799.8314772000003</v>
      </c>
      <c r="E126" s="231">
        <v>11.827083135778199</v>
      </c>
      <c r="F126" s="231">
        <v>3.5692604283156002</v>
      </c>
      <c r="G126" s="231">
        <v>11.734420924791801</v>
      </c>
      <c r="H126" s="231">
        <v>210728.11384509999</v>
      </c>
      <c r="I126" s="231">
        <v>1.08957390761657</v>
      </c>
      <c r="J126" s="231">
        <v>96.430739571684398</v>
      </c>
      <c r="K126" s="231">
        <v>0.43433457466042602</v>
      </c>
    </row>
    <row r="127" spans="1:11" x14ac:dyDescent="0.25">
      <c r="A127" s="231" t="s">
        <v>91</v>
      </c>
      <c r="B127" s="231" t="s">
        <v>92</v>
      </c>
      <c r="C127" s="231" t="s">
        <v>21</v>
      </c>
      <c r="D127" s="231">
        <v>34.150609500000002</v>
      </c>
      <c r="E127" s="231">
        <v>74.529581644473097</v>
      </c>
      <c r="F127" s="231">
        <v>0.24460652868918201</v>
      </c>
      <c r="G127" s="231">
        <v>74.718768950014095</v>
      </c>
      <c r="H127" s="231">
        <v>13927.2958339</v>
      </c>
      <c r="I127" s="231">
        <v>5.9117544403263196</v>
      </c>
      <c r="J127" s="231">
        <v>99.755393471310796</v>
      </c>
      <c r="K127" s="231">
        <v>0.18321514320975801</v>
      </c>
    </row>
    <row r="128" spans="1:11" x14ac:dyDescent="0.25">
      <c r="A128" s="231" t="s">
        <v>91</v>
      </c>
      <c r="B128" s="231" t="s">
        <v>92</v>
      </c>
      <c r="C128" s="231" t="s">
        <v>22</v>
      </c>
      <c r="D128" s="231">
        <v>18451.973813000001</v>
      </c>
      <c r="E128" s="231">
        <v>6.4550853604785097</v>
      </c>
      <c r="F128" s="231">
        <v>5.2551400363987799</v>
      </c>
      <c r="G128" s="231">
        <v>6.4697746571892001</v>
      </c>
      <c r="H128" s="231">
        <v>332670.42606969998</v>
      </c>
      <c r="I128" s="231">
        <v>0.75108198833899797</v>
      </c>
      <c r="J128" s="231">
        <v>94.744859963601201</v>
      </c>
      <c r="K128" s="231">
        <v>0.35885399841780402</v>
      </c>
    </row>
    <row r="129" spans="1:11" x14ac:dyDescent="0.25">
      <c r="A129" s="231" t="s">
        <v>93</v>
      </c>
      <c r="B129" s="231" t="s">
        <v>94</v>
      </c>
      <c r="C129" s="231" t="s">
        <v>21</v>
      </c>
      <c r="D129" s="231">
        <v>42.996862999999998</v>
      </c>
      <c r="E129" s="231">
        <v>57.958883409117497</v>
      </c>
      <c r="F129" s="231">
        <v>1.6084871927122999</v>
      </c>
      <c r="G129" s="231">
        <v>59.021898790925803</v>
      </c>
      <c r="H129" s="231">
        <v>2630.1274985</v>
      </c>
      <c r="I129" s="231">
        <v>14.8171554295566</v>
      </c>
      <c r="J129" s="231">
        <v>98.391512807287697</v>
      </c>
      <c r="K129" s="231">
        <v>0.96487964851917596</v>
      </c>
    </row>
    <row r="130" spans="1:11" x14ac:dyDescent="0.25">
      <c r="A130" s="231" t="s">
        <v>93</v>
      </c>
      <c r="B130" s="231" t="s">
        <v>94</v>
      </c>
      <c r="C130" s="231" t="s">
        <v>22</v>
      </c>
      <c r="D130" s="231">
        <v>8552.1813364999998</v>
      </c>
      <c r="E130" s="231">
        <v>7.2293482003906098</v>
      </c>
      <c r="F130" s="231">
        <v>6.8889309436546302</v>
      </c>
      <c r="G130" s="231">
        <v>7.2621663183112499</v>
      </c>
      <c r="H130" s="231">
        <v>115591.6285877</v>
      </c>
      <c r="I130" s="231">
        <v>0.94539185945739002</v>
      </c>
      <c r="J130" s="231">
        <v>93.1110690563454</v>
      </c>
      <c r="K130" s="231">
        <v>0.53729983744367005</v>
      </c>
    </row>
    <row r="131" spans="1:11" x14ac:dyDescent="0.25">
      <c r="A131" s="231" t="s">
        <v>95</v>
      </c>
      <c r="B131" s="231" t="s">
        <v>96</v>
      </c>
      <c r="C131" s="231" t="s">
        <v>21</v>
      </c>
      <c r="D131" s="231"/>
      <c r="E131" s="231"/>
      <c r="F131" s="231"/>
      <c r="G131" s="231"/>
      <c r="H131" s="231">
        <v>7352.1905329000001</v>
      </c>
      <c r="I131" s="231">
        <v>9.5322469845085003</v>
      </c>
      <c r="J131" s="231">
        <v>100</v>
      </c>
      <c r="K131" s="231">
        <v>0</v>
      </c>
    </row>
    <row r="132" spans="1:11" x14ac:dyDescent="0.25">
      <c r="A132" s="231" t="s">
        <v>95</v>
      </c>
      <c r="B132" s="231" t="s">
        <v>96</v>
      </c>
      <c r="C132" s="231" t="s">
        <v>22</v>
      </c>
      <c r="D132" s="231">
        <v>21866.013207700002</v>
      </c>
      <c r="E132" s="231">
        <v>5.7662016850138098</v>
      </c>
      <c r="F132" s="231">
        <v>7.5420535975678202</v>
      </c>
      <c r="G132" s="231">
        <v>5.7666808455238803</v>
      </c>
      <c r="H132" s="231">
        <v>268055.1988976</v>
      </c>
      <c r="I132" s="231">
        <v>0.91586077011035205</v>
      </c>
      <c r="J132" s="231">
        <v>92.457946402432199</v>
      </c>
      <c r="K132" s="231">
        <v>0.470404304976697</v>
      </c>
    </row>
    <row r="133" spans="1:11" x14ac:dyDescent="0.25">
      <c r="A133" s="231" t="s">
        <v>97</v>
      </c>
      <c r="B133" s="231" t="s">
        <v>98</v>
      </c>
      <c r="C133" s="231" t="s">
        <v>21</v>
      </c>
      <c r="D133" s="231">
        <v>176.32183190000001</v>
      </c>
      <c r="E133" s="231">
        <v>58.788021398329903</v>
      </c>
      <c r="F133" s="231">
        <v>1.5215629744799699</v>
      </c>
      <c r="G133" s="231">
        <v>58.008062377199202</v>
      </c>
      <c r="H133" s="231">
        <v>11411.882853499999</v>
      </c>
      <c r="I133" s="231">
        <v>10.491740429192401</v>
      </c>
      <c r="J133" s="231">
        <v>98.478437025519995</v>
      </c>
      <c r="K133" s="231">
        <v>0.89626645792112203</v>
      </c>
    </row>
    <row r="134" spans="1:11" x14ac:dyDescent="0.25">
      <c r="A134" s="231" t="s">
        <v>97</v>
      </c>
      <c r="B134" s="231" t="s">
        <v>98</v>
      </c>
      <c r="C134" s="231" t="s">
        <v>22</v>
      </c>
      <c r="D134" s="231">
        <v>55747.754104300002</v>
      </c>
      <c r="E134" s="231">
        <v>3.2461475125647201</v>
      </c>
      <c r="F134" s="231">
        <v>12.8225447847217</v>
      </c>
      <c r="G134" s="231">
        <v>3.3118031019283398</v>
      </c>
      <c r="H134" s="231">
        <v>379015.82083540002</v>
      </c>
      <c r="I134" s="231">
        <v>0.85351697964365603</v>
      </c>
      <c r="J134" s="231">
        <v>87.1774552152783</v>
      </c>
      <c r="K134" s="231">
        <v>0.48711841252753102</v>
      </c>
    </row>
    <row r="135" spans="1:11" x14ac:dyDescent="0.25">
      <c r="A135" s="231" t="s">
        <v>99</v>
      </c>
      <c r="B135" s="231" t="s">
        <v>100</v>
      </c>
      <c r="C135" s="231" t="s">
        <v>21</v>
      </c>
      <c r="D135" s="231"/>
      <c r="E135" s="231"/>
      <c r="F135" s="231"/>
      <c r="G135" s="231"/>
      <c r="H135" s="231">
        <v>674.24531869999998</v>
      </c>
      <c r="I135" s="231">
        <v>22.675345966212198</v>
      </c>
      <c r="J135" s="231">
        <v>100</v>
      </c>
      <c r="K135" s="231">
        <v>0</v>
      </c>
    </row>
    <row r="136" spans="1:11" x14ac:dyDescent="0.25">
      <c r="A136" s="231" t="s">
        <v>99</v>
      </c>
      <c r="B136" s="231" t="s">
        <v>100</v>
      </c>
      <c r="C136" s="231" t="s">
        <v>22</v>
      </c>
      <c r="D136" s="231">
        <v>3852.9442795</v>
      </c>
      <c r="E136" s="231">
        <v>11.2348894481584</v>
      </c>
      <c r="F136" s="231">
        <v>6.9094615373494603</v>
      </c>
      <c r="G136" s="231">
        <v>11.0272648814052</v>
      </c>
      <c r="H136" s="231">
        <v>51910.363160200002</v>
      </c>
      <c r="I136" s="231">
        <v>1.30316529120693</v>
      </c>
      <c r="J136" s="231">
        <v>93.0905384626505</v>
      </c>
      <c r="K136" s="231">
        <v>0.81847697755882698</v>
      </c>
    </row>
    <row r="137" spans="1:11" x14ac:dyDescent="0.25">
      <c r="A137" s="231" t="s">
        <v>101</v>
      </c>
      <c r="B137" s="231" t="s">
        <v>102</v>
      </c>
      <c r="C137" s="231" t="s">
        <v>21</v>
      </c>
      <c r="D137" s="231">
        <v>21.929095799999999</v>
      </c>
      <c r="E137" s="231">
        <v>71.010705213104899</v>
      </c>
      <c r="F137" s="231">
        <v>6.4157350465335199</v>
      </c>
      <c r="G137" s="231">
        <v>70.174479685109702</v>
      </c>
      <c r="H137" s="231">
        <v>319.8726719</v>
      </c>
      <c r="I137" s="231">
        <v>23.710916114549299</v>
      </c>
      <c r="J137" s="231">
        <v>93.584264953466501</v>
      </c>
      <c r="K137" s="231">
        <v>4.8108607671586601</v>
      </c>
    </row>
    <row r="138" spans="1:11" x14ac:dyDescent="0.25">
      <c r="A138" s="231" t="s">
        <v>101</v>
      </c>
      <c r="B138" s="231" t="s">
        <v>102</v>
      </c>
      <c r="C138" s="231" t="s">
        <v>22</v>
      </c>
      <c r="D138" s="231">
        <v>13273.355870900001</v>
      </c>
      <c r="E138" s="231">
        <v>4.2061262381720796</v>
      </c>
      <c r="F138" s="231">
        <v>20.068674237542801</v>
      </c>
      <c r="G138" s="231">
        <v>4.19032731565001</v>
      </c>
      <c r="H138" s="231">
        <v>52866.318896800003</v>
      </c>
      <c r="I138" s="231">
        <v>1.5433255789036899</v>
      </c>
      <c r="J138" s="231">
        <v>79.931325762457206</v>
      </c>
      <c r="K138" s="231">
        <v>1.0520820597467799</v>
      </c>
    </row>
    <row r="139" spans="1:11" x14ac:dyDescent="0.25">
      <c r="A139" s="231" t="s">
        <v>103</v>
      </c>
      <c r="B139" s="231" t="s">
        <v>104</v>
      </c>
      <c r="C139" s="231" t="s">
        <v>21</v>
      </c>
      <c r="D139" s="231">
        <v>23.507463900000001</v>
      </c>
      <c r="E139" s="231">
        <v>100</v>
      </c>
      <c r="F139" s="231">
        <v>1.4179723254999299</v>
      </c>
      <c r="G139" s="231">
        <v>99.980586454515603</v>
      </c>
      <c r="H139" s="231">
        <v>1634.3150109999999</v>
      </c>
      <c r="I139" s="231">
        <v>12.218471827667599</v>
      </c>
      <c r="J139" s="231">
        <v>98.582027674500097</v>
      </c>
      <c r="K139" s="231">
        <v>1.4380887472496899</v>
      </c>
    </row>
    <row r="140" spans="1:11" x14ac:dyDescent="0.25">
      <c r="A140" s="231" t="s">
        <v>103</v>
      </c>
      <c r="B140" s="231" t="s">
        <v>104</v>
      </c>
      <c r="C140" s="231" t="s">
        <v>22</v>
      </c>
      <c r="D140" s="231">
        <v>1583.806844</v>
      </c>
      <c r="E140" s="231">
        <v>12.554603701788301</v>
      </c>
      <c r="F140" s="231">
        <v>5.03134885893608</v>
      </c>
      <c r="G140" s="231">
        <v>12.379474208022501</v>
      </c>
      <c r="H140" s="231">
        <v>29894.965318400002</v>
      </c>
      <c r="I140" s="231">
        <v>1.7854876461731799</v>
      </c>
      <c r="J140" s="231">
        <v>94.968651141063901</v>
      </c>
      <c r="K140" s="231">
        <v>0.65585277544107901</v>
      </c>
    </row>
    <row r="141" spans="1:11" x14ac:dyDescent="0.25">
      <c r="A141" s="231" t="s">
        <v>105</v>
      </c>
      <c r="B141" s="231" t="s">
        <v>106</v>
      </c>
      <c r="C141" s="231" t="s">
        <v>21</v>
      </c>
      <c r="D141" s="231">
        <v>18.147470800000001</v>
      </c>
      <c r="E141" s="231">
        <v>99.999999999999801</v>
      </c>
      <c r="F141" s="231">
        <v>1.94722058121405</v>
      </c>
      <c r="G141" s="231">
        <v>100.878710629913</v>
      </c>
      <c r="H141" s="231">
        <v>913.8204313</v>
      </c>
      <c r="I141" s="231">
        <v>20.2383148320631</v>
      </c>
      <c r="J141" s="231">
        <v>98.052779418785903</v>
      </c>
      <c r="K141" s="231">
        <v>2.00334047346003</v>
      </c>
    </row>
    <row r="142" spans="1:11" x14ac:dyDescent="0.25">
      <c r="A142" s="231" t="s">
        <v>105</v>
      </c>
      <c r="B142" s="231" t="s">
        <v>106</v>
      </c>
      <c r="C142" s="231" t="s">
        <v>22</v>
      </c>
      <c r="D142" s="231">
        <v>3278.7494609</v>
      </c>
      <c r="E142" s="231">
        <v>9.2747922968916008</v>
      </c>
      <c r="F142" s="231">
        <v>12.016373013845101</v>
      </c>
      <c r="G142" s="231">
        <v>9.3471466497518207</v>
      </c>
      <c r="H142" s="231">
        <v>24006.933641</v>
      </c>
      <c r="I142" s="231">
        <v>2.1574198735689101</v>
      </c>
      <c r="J142" s="231">
        <v>87.983626986154903</v>
      </c>
      <c r="K142" s="231">
        <v>1.27658752663384</v>
      </c>
    </row>
    <row r="143" spans="1:11" x14ac:dyDescent="0.25">
      <c r="A143" s="231" t="s">
        <v>107</v>
      </c>
      <c r="B143" s="231" t="s">
        <v>108</v>
      </c>
      <c r="C143" s="231" t="s">
        <v>21</v>
      </c>
      <c r="D143" s="231">
        <v>92.452115699999993</v>
      </c>
      <c r="E143" s="231">
        <v>58.775376455166203</v>
      </c>
      <c r="F143" s="231">
        <v>3.9114062254380002</v>
      </c>
      <c r="G143" s="231">
        <v>57.7962137929213</v>
      </c>
      <c r="H143" s="231">
        <v>2271.2020376</v>
      </c>
      <c r="I143" s="231">
        <v>12.689391745774699</v>
      </c>
      <c r="J143" s="231">
        <v>96.088593774562</v>
      </c>
      <c r="K143" s="231">
        <v>2.3526670706281601</v>
      </c>
    </row>
    <row r="144" spans="1:11" x14ac:dyDescent="0.25">
      <c r="A144" s="231" t="s">
        <v>107</v>
      </c>
      <c r="B144" s="231" t="s">
        <v>108</v>
      </c>
      <c r="C144" s="231" t="s">
        <v>22</v>
      </c>
      <c r="D144" s="231">
        <v>5820.9888641999996</v>
      </c>
      <c r="E144" s="231">
        <v>8.0827837633800694</v>
      </c>
      <c r="F144" s="231">
        <v>6.6468930589026396</v>
      </c>
      <c r="G144" s="231">
        <v>8.0860878664770297</v>
      </c>
      <c r="H144" s="231">
        <v>81753.5939163</v>
      </c>
      <c r="I144" s="231">
        <v>1.1665402055888201</v>
      </c>
      <c r="J144" s="231">
        <v>93.353106941097394</v>
      </c>
      <c r="K144" s="231">
        <v>0.57574260862336102</v>
      </c>
    </row>
    <row r="145" spans="1:11" x14ac:dyDescent="0.25">
      <c r="A145" s="231" t="s">
        <v>109</v>
      </c>
      <c r="B145" s="231" t="s">
        <v>110</v>
      </c>
      <c r="C145" s="231" t="s">
        <v>21</v>
      </c>
      <c r="D145" s="231">
        <v>5.1313274</v>
      </c>
      <c r="E145" s="231">
        <v>99.999999999999702</v>
      </c>
      <c r="F145" s="231">
        <v>1.58336721346063</v>
      </c>
      <c r="G145" s="231">
        <v>96.130516353618304</v>
      </c>
      <c r="H145" s="231">
        <v>318.94557379999998</v>
      </c>
      <c r="I145" s="231">
        <v>18.755825081668</v>
      </c>
      <c r="J145" s="231">
        <v>98.416632786539395</v>
      </c>
      <c r="K145" s="231">
        <v>1.5465872332524899</v>
      </c>
    </row>
    <row r="146" spans="1:11" x14ac:dyDescent="0.25">
      <c r="A146" s="231" t="s">
        <v>109</v>
      </c>
      <c r="B146" s="231" t="s">
        <v>110</v>
      </c>
      <c r="C146" s="231" t="s">
        <v>22</v>
      </c>
      <c r="D146" s="231">
        <v>1099.1280767999999</v>
      </c>
      <c r="E146" s="231">
        <v>12.637164558346999</v>
      </c>
      <c r="F146" s="231">
        <v>15.099741885871399</v>
      </c>
      <c r="G146" s="231">
        <v>12.936475429817101</v>
      </c>
      <c r="H146" s="231">
        <v>6179.9902359999996</v>
      </c>
      <c r="I146" s="231">
        <v>3.0938300372109899</v>
      </c>
      <c r="J146" s="231">
        <v>84.900258114128604</v>
      </c>
      <c r="K146" s="231">
        <v>2.30078735026424</v>
      </c>
    </row>
    <row r="147" spans="1:11" x14ac:dyDescent="0.25">
      <c r="A147" s="231" t="s">
        <v>111</v>
      </c>
      <c r="B147" s="231" t="s">
        <v>112</v>
      </c>
      <c r="C147" s="231" t="s">
        <v>21</v>
      </c>
      <c r="D147" s="231">
        <v>126.7577872</v>
      </c>
      <c r="E147" s="231">
        <v>54.235827806087698</v>
      </c>
      <c r="F147" s="231">
        <v>1.3907883406399499</v>
      </c>
      <c r="G147" s="231">
        <v>54.240014735432197</v>
      </c>
      <c r="H147" s="231">
        <v>8987.3384053000009</v>
      </c>
      <c r="I147" s="231">
        <v>6.91572029489343</v>
      </c>
      <c r="J147" s="231">
        <v>98.609211659360099</v>
      </c>
      <c r="K147" s="231">
        <v>0.76500337869822099</v>
      </c>
    </row>
    <row r="148" spans="1:11" x14ac:dyDescent="0.25">
      <c r="A148" s="231" t="s">
        <v>111</v>
      </c>
      <c r="B148" s="231" t="s">
        <v>112</v>
      </c>
      <c r="C148" s="231" t="s">
        <v>22</v>
      </c>
      <c r="D148" s="231">
        <v>4447.243324</v>
      </c>
      <c r="E148" s="231">
        <v>10.889990552102301</v>
      </c>
      <c r="F148" s="231">
        <v>3.48603099499485</v>
      </c>
      <c r="G148" s="231">
        <v>10.9201629672176</v>
      </c>
      <c r="H148" s="231">
        <v>123126.01492830001</v>
      </c>
      <c r="I148" s="231">
        <v>1.18760943117123</v>
      </c>
      <c r="J148" s="231">
        <v>96.513969005005194</v>
      </c>
      <c r="K148" s="231">
        <v>0.39443022566133701</v>
      </c>
    </row>
    <row r="149" spans="1:11" x14ac:dyDescent="0.25">
      <c r="A149" s="231" t="s">
        <v>113</v>
      </c>
      <c r="B149" s="231" t="s">
        <v>114</v>
      </c>
      <c r="C149" s="231" t="s">
        <v>21</v>
      </c>
      <c r="D149" s="231">
        <v>238.48016509999999</v>
      </c>
      <c r="E149" s="231">
        <v>52.166232853008701</v>
      </c>
      <c r="F149" s="231">
        <v>1.3323058054382</v>
      </c>
      <c r="G149" s="231">
        <v>51.9750608010295</v>
      </c>
      <c r="H149" s="231">
        <v>17661.3266305</v>
      </c>
      <c r="I149" s="231">
        <v>7.3288399913615097</v>
      </c>
      <c r="J149" s="231">
        <v>98.667694194561804</v>
      </c>
      <c r="K149" s="231">
        <v>0.70181710243140105</v>
      </c>
    </row>
    <row r="150" spans="1:11" x14ac:dyDescent="0.25">
      <c r="A150" s="231" t="s">
        <v>113</v>
      </c>
      <c r="B150" s="231" t="s">
        <v>114</v>
      </c>
      <c r="C150" s="231" t="s">
        <v>22</v>
      </c>
      <c r="D150" s="231">
        <v>5621.4396003000002</v>
      </c>
      <c r="E150" s="231">
        <v>10.4414937146206</v>
      </c>
      <c r="F150" s="231">
        <v>2.9462119798428801</v>
      </c>
      <c r="G150" s="231">
        <v>10.3911293653534</v>
      </c>
      <c r="H150" s="231">
        <v>185180.83935180001</v>
      </c>
      <c r="I150" s="231">
        <v>1.11408663081302</v>
      </c>
      <c r="J150" s="231">
        <v>97.0537880201571</v>
      </c>
      <c r="K150" s="231">
        <v>0.31543817551915698</v>
      </c>
    </row>
    <row r="151" spans="1:11" x14ac:dyDescent="0.25">
      <c r="A151" s="231" t="s">
        <v>115</v>
      </c>
      <c r="B151" s="231" t="s">
        <v>116</v>
      </c>
      <c r="C151" s="231" t="s">
        <v>21</v>
      </c>
      <c r="D151" s="231"/>
      <c r="E151" s="231"/>
      <c r="F151" s="231"/>
      <c r="G151" s="231"/>
      <c r="H151" s="231">
        <v>176.85397520000001</v>
      </c>
      <c r="I151" s="231">
        <v>10.851449956133401</v>
      </c>
      <c r="J151" s="231">
        <v>100</v>
      </c>
      <c r="K151" s="231">
        <v>1.2047529591866999E-15</v>
      </c>
    </row>
    <row r="152" spans="1:11" x14ac:dyDescent="0.25">
      <c r="A152" s="231" t="s">
        <v>115</v>
      </c>
      <c r="B152" s="231" t="s">
        <v>116</v>
      </c>
      <c r="C152" s="231" t="s">
        <v>22</v>
      </c>
      <c r="D152" s="231">
        <v>18.046323999999998</v>
      </c>
      <c r="E152" s="231">
        <v>41.341152730552999</v>
      </c>
      <c r="F152" s="231">
        <v>1.88323917137476</v>
      </c>
      <c r="G152" s="231">
        <v>40.660575711625498</v>
      </c>
      <c r="H152" s="231">
        <v>940.21348039999998</v>
      </c>
      <c r="I152" s="231">
        <v>7.8745871229805999</v>
      </c>
      <c r="J152" s="231">
        <v>98.116760828625203</v>
      </c>
      <c r="K152" s="231">
        <v>0.78043331500240998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621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232" t="s">
        <v>77</v>
      </c>
      <c r="B163" s="232" t="s">
        <v>78</v>
      </c>
      <c r="C163" s="232" t="s">
        <v>21</v>
      </c>
      <c r="D163" s="232"/>
      <c r="E163" s="232"/>
      <c r="F163" s="232"/>
      <c r="G163" s="232"/>
      <c r="H163" s="232">
        <v>3449.8133914</v>
      </c>
      <c r="I163" s="232">
        <v>13.7887226277075</v>
      </c>
      <c r="J163" s="232">
        <v>100</v>
      </c>
      <c r="K163" s="232">
        <v>0</v>
      </c>
    </row>
    <row r="164" spans="1:11" x14ac:dyDescent="0.25">
      <c r="A164" s="232" t="s">
        <v>77</v>
      </c>
      <c r="B164" s="232" t="s">
        <v>78</v>
      </c>
      <c r="C164" s="232" t="s">
        <v>22</v>
      </c>
      <c r="D164" s="232">
        <v>22990.133662</v>
      </c>
      <c r="E164" s="232">
        <v>5.3928475769024002</v>
      </c>
      <c r="F164" s="232">
        <v>12.5325571435268</v>
      </c>
      <c r="G164" s="232">
        <v>5.4221662472009697</v>
      </c>
      <c r="H164" s="232">
        <v>160453.14450309999</v>
      </c>
      <c r="I164" s="232">
        <v>1.11914081810523</v>
      </c>
      <c r="J164" s="232">
        <v>87.467442856473198</v>
      </c>
      <c r="K164" s="232">
        <v>0.77690173755570702</v>
      </c>
    </row>
    <row r="165" spans="1:11" x14ac:dyDescent="0.25">
      <c r="A165" s="232" t="s">
        <v>79</v>
      </c>
      <c r="B165" s="232" t="s">
        <v>80</v>
      </c>
      <c r="C165" s="232" t="s">
        <v>21</v>
      </c>
      <c r="D165" s="232">
        <v>7.5510726000000004</v>
      </c>
      <c r="E165" s="232">
        <v>99.999999999999901</v>
      </c>
      <c r="F165" s="232">
        <v>0.81221514921321802</v>
      </c>
      <c r="G165" s="232">
        <v>101.05785798684801</v>
      </c>
      <c r="H165" s="232">
        <v>922.1376444</v>
      </c>
      <c r="I165" s="232">
        <v>15.426277420785301</v>
      </c>
      <c r="J165" s="232">
        <v>99.187784850786798</v>
      </c>
      <c r="K165" s="232">
        <v>0.82752854423994004</v>
      </c>
    </row>
    <row r="166" spans="1:11" x14ac:dyDescent="0.25">
      <c r="A166" s="232" t="s">
        <v>79</v>
      </c>
      <c r="B166" s="232" t="s">
        <v>80</v>
      </c>
      <c r="C166" s="232" t="s">
        <v>22</v>
      </c>
      <c r="D166" s="232">
        <v>17298.1658814</v>
      </c>
      <c r="E166" s="232">
        <v>5.3939549691844597</v>
      </c>
      <c r="F166" s="232">
        <v>22.546494954345</v>
      </c>
      <c r="G166" s="232">
        <v>4.9228697703911601</v>
      </c>
      <c r="H166" s="232">
        <v>59424.029370800003</v>
      </c>
      <c r="I166" s="232">
        <v>2.0958443975455801</v>
      </c>
      <c r="J166" s="232">
        <v>77.453505045655007</v>
      </c>
      <c r="K166" s="232">
        <v>1.4330333840101499</v>
      </c>
    </row>
    <row r="167" spans="1:11" x14ac:dyDescent="0.25">
      <c r="A167" s="232" t="s">
        <v>81</v>
      </c>
      <c r="B167" s="232" t="s">
        <v>82</v>
      </c>
      <c r="C167" s="232" t="s">
        <v>21</v>
      </c>
      <c r="D167" s="232">
        <v>7.5694634000000001</v>
      </c>
      <c r="E167" s="232">
        <v>100</v>
      </c>
      <c r="F167" s="232">
        <v>0.249592614642942</v>
      </c>
      <c r="G167" s="232">
        <v>99.967909652105902</v>
      </c>
      <c r="H167" s="232">
        <v>3025.1578513999998</v>
      </c>
      <c r="I167" s="232">
        <v>10.451120414618799</v>
      </c>
      <c r="J167" s="232">
        <v>99.750407385357093</v>
      </c>
      <c r="K167" s="232">
        <v>0.25013684259019098</v>
      </c>
    </row>
    <row r="168" spans="1:11" x14ac:dyDescent="0.25">
      <c r="A168" s="232" t="s">
        <v>81</v>
      </c>
      <c r="B168" s="232" t="s">
        <v>82</v>
      </c>
      <c r="C168" s="232" t="s">
        <v>22</v>
      </c>
      <c r="D168" s="232">
        <v>3103.7208083999999</v>
      </c>
      <c r="E168" s="232">
        <v>9.0718912906407194</v>
      </c>
      <c r="F168" s="232">
        <v>8.6949020871051292</v>
      </c>
      <c r="G168" s="232">
        <v>8.7601796622353003</v>
      </c>
      <c r="H168" s="232">
        <v>32592.147613199999</v>
      </c>
      <c r="I168" s="232">
        <v>1.6007561840475999</v>
      </c>
      <c r="J168" s="232">
        <v>91.305097912894894</v>
      </c>
      <c r="K168" s="232">
        <v>0.83422400467990099</v>
      </c>
    </row>
    <row r="169" spans="1:11" x14ac:dyDescent="0.25">
      <c r="A169" s="232" t="s">
        <v>83</v>
      </c>
      <c r="B169" s="232" t="s">
        <v>84</v>
      </c>
      <c r="C169" s="232" t="s">
        <v>21</v>
      </c>
      <c r="D169" s="232">
        <v>19.100643999999999</v>
      </c>
      <c r="E169" s="232">
        <v>100</v>
      </c>
      <c r="F169" s="232">
        <v>0.27984134781855702</v>
      </c>
      <c r="G169" s="232">
        <v>98.5823171828076</v>
      </c>
      <c r="H169" s="232">
        <v>6806.4253724</v>
      </c>
      <c r="I169" s="232">
        <v>8.6611012734556407</v>
      </c>
      <c r="J169" s="232">
        <v>99.720158652181397</v>
      </c>
      <c r="K169" s="232">
        <v>0.276648261338379</v>
      </c>
    </row>
    <row r="170" spans="1:11" x14ac:dyDescent="0.25">
      <c r="A170" s="232" t="s">
        <v>83</v>
      </c>
      <c r="B170" s="232" t="s">
        <v>84</v>
      </c>
      <c r="C170" s="232" t="s">
        <v>22</v>
      </c>
      <c r="D170" s="232">
        <v>5252.233851</v>
      </c>
      <c r="E170" s="232">
        <v>8.8189243560256791</v>
      </c>
      <c r="F170" s="232">
        <v>4.0769309112246699</v>
      </c>
      <c r="G170" s="232">
        <v>8.8391308477597192</v>
      </c>
      <c r="H170" s="232">
        <v>123575.8960675</v>
      </c>
      <c r="I170" s="232">
        <v>1.1872405380436899</v>
      </c>
      <c r="J170" s="232">
        <v>95.923069088775307</v>
      </c>
      <c r="K170" s="232">
        <v>0.37568153442046198</v>
      </c>
    </row>
    <row r="171" spans="1:11" x14ac:dyDescent="0.25">
      <c r="A171" s="232" t="s">
        <v>85</v>
      </c>
      <c r="B171" s="232" t="s">
        <v>86</v>
      </c>
      <c r="C171" s="232" t="s">
        <v>21</v>
      </c>
      <c r="D171" s="232">
        <v>193.93096550000001</v>
      </c>
      <c r="E171" s="232">
        <v>48.237779394227601</v>
      </c>
      <c r="F171" s="232">
        <v>1.5248044321263099</v>
      </c>
      <c r="G171" s="232">
        <v>47.201085147933</v>
      </c>
      <c r="H171" s="232">
        <v>12524.4846827</v>
      </c>
      <c r="I171" s="232">
        <v>6.0509535467354896</v>
      </c>
      <c r="J171" s="232">
        <v>98.475195567873698</v>
      </c>
      <c r="K171" s="232">
        <v>0.73086855445880206</v>
      </c>
    </row>
    <row r="172" spans="1:11" x14ac:dyDescent="0.25">
      <c r="A172" s="232" t="s">
        <v>85</v>
      </c>
      <c r="B172" s="232" t="s">
        <v>86</v>
      </c>
      <c r="C172" s="232" t="s">
        <v>22</v>
      </c>
      <c r="D172" s="232">
        <v>3887.5501316999998</v>
      </c>
      <c r="E172" s="232">
        <v>11.7747895756955</v>
      </c>
      <c r="F172" s="232">
        <v>3.43904090132094</v>
      </c>
      <c r="G172" s="232">
        <v>11.8071542144008</v>
      </c>
      <c r="H172" s="232">
        <v>109154.1450167</v>
      </c>
      <c r="I172" s="232">
        <v>1.26481429522624</v>
      </c>
      <c r="J172" s="232">
        <v>96.560959098679106</v>
      </c>
      <c r="K172" s="232">
        <v>0.42051452937653799</v>
      </c>
    </row>
    <row r="173" spans="1:11" x14ac:dyDescent="0.25">
      <c r="A173" s="232" t="s">
        <v>87</v>
      </c>
      <c r="B173" s="232" t="s">
        <v>88</v>
      </c>
      <c r="C173" s="232" t="s">
        <v>21</v>
      </c>
      <c r="D173" s="232"/>
      <c r="E173" s="232"/>
      <c r="F173" s="232"/>
      <c r="G173" s="232"/>
      <c r="H173" s="232">
        <v>2708.4007483999999</v>
      </c>
      <c r="I173" s="232">
        <v>14.6020592005439</v>
      </c>
      <c r="J173" s="232">
        <v>100</v>
      </c>
      <c r="K173" s="232">
        <v>0</v>
      </c>
    </row>
    <row r="174" spans="1:11" x14ac:dyDescent="0.25">
      <c r="A174" s="232" t="s">
        <v>87</v>
      </c>
      <c r="B174" s="232" t="s">
        <v>88</v>
      </c>
      <c r="C174" s="232" t="s">
        <v>22</v>
      </c>
      <c r="D174" s="232">
        <v>3906.7161408000002</v>
      </c>
      <c r="E174" s="232">
        <v>14.501955586648499</v>
      </c>
      <c r="F174" s="232">
        <v>5.7686308369703996</v>
      </c>
      <c r="G174" s="232">
        <v>14.630088866816299</v>
      </c>
      <c r="H174" s="232">
        <v>63816.739410599999</v>
      </c>
      <c r="I174" s="232">
        <v>1.6374238483294099</v>
      </c>
      <c r="J174" s="232">
        <v>94.231369163029598</v>
      </c>
      <c r="K174" s="232">
        <v>0.89562088012030205</v>
      </c>
    </row>
    <row r="175" spans="1:11" x14ac:dyDescent="0.25">
      <c r="A175" s="232" t="s">
        <v>89</v>
      </c>
      <c r="B175" s="232" t="s">
        <v>90</v>
      </c>
      <c r="C175" s="232" t="s">
        <v>21</v>
      </c>
      <c r="D175" s="232">
        <v>231.3006867</v>
      </c>
      <c r="E175" s="232">
        <v>69.137371223546893</v>
      </c>
      <c r="F175" s="232">
        <v>1.5252713045178199</v>
      </c>
      <c r="G175" s="232">
        <v>69.013792980613701</v>
      </c>
      <c r="H175" s="232">
        <v>14933.2596125</v>
      </c>
      <c r="I175" s="232">
        <v>7.8757646306053202</v>
      </c>
      <c r="J175" s="232">
        <v>98.474728695482199</v>
      </c>
      <c r="K175" s="232">
        <v>1.06895199858614</v>
      </c>
    </row>
    <row r="176" spans="1:11" x14ac:dyDescent="0.25">
      <c r="A176" s="232" t="s">
        <v>89</v>
      </c>
      <c r="B176" s="232" t="s">
        <v>90</v>
      </c>
      <c r="C176" s="232" t="s">
        <v>22</v>
      </c>
      <c r="D176" s="232">
        <v>7799.8314772000003</v>
      </c>
      <c r="E176" s="232">
        <v>11.827083135778199</v>
      </c>
      <c r="F176" s="232">
        <v>3.5692604283156002</v>
      </c>
      <c r="G176" s="232">
        <v>11.734420924791801</v>
      </c>
      <c r="H176" s="232">
        <v>210728.11384509999</v>
      </c>
      <c r="I176" s="232">
        <v>1.08957390761657</v>
      </c>
      <c r="J176" s="232">
        <v>96.430739571684398</v>
      </c>
      <c r="K176" s="232">
        <v>0.43433457466042602</v>
      </c>
    </row>
    <row r="177" spans="1:11" x14ac:dyDescent="0.25">
      <c r="A177" s="232" t="s">
        <v>91</v>
      </c>
      <c r="B177" s="232" t="s">
        <v>92</v>
      </c>
      <c r="C177" s="232" t="s">
        <v>21</v>
      </c>
      <c r="D177" s="232">
        <v>34.150609500000002</v>
      </c>
      <c r="E177" s="232">
        <v>74.529581644473097</v>
      </c>
      <c r="F177" s="232">
        <v>0.24460652868918201</v>
      </c>
      <c r="G177" s="232">
        <v>74.718768950014095</v>
      </c>
      <c r="H177" s="232">
        <v>13927.2958339</v>
      </c>
      <c r="I177" s="232">
        <v>5.9117544403263196</v>
      </c>
      <c r="J177" s="232">
        <v>99.755393471310796</v>
      </c>
      <c r="K177" s="232">
        <v>0.18321514320975801</v>
      </c>
    </row>
    <row r="178" spans="1:11" x14ac:dyDescent="0.25">
      <c r="A178" s="232" t="s">
        <v>91</v>
      </c>
      <c r="B178" s="232" t="s">
        <v>92</v>
      </c>
      <c r="C178" s="232" t="s">
        <v>22</v>
      </c>
      <c r="D178" s="232">
        <v>18451.973813000001</v>
      </c>
      <c r="E178" s="232">
        <v>6.4550853604785097</v>
      </c>
      <c r="F178" s="232">
        <v>5.2551400363987799</v>
      </c>
      <c r="G178" s="232">
        <v>6.4697746571892001</v>
      </c>
      <c r="H178" s="232">
        <v>332670.42606969998</v>
      </c>
      <c r="I178" s="232">
        <v>0.75108198833899797</v>
      </c>
      <c r="J178" s="232">
        <v>94.744859963601201</v>
      </c>
      <c r="K178" s="232">
        <v>0.35885399841780402</v>
      </c>
    </row>
    <row r="179" spans="1:11" x14ac:dyDescent="0.25">
      <c r="A179" s="232" t="s">
        <v>93</v>
      </c>
      <c r="B179" s="232" t="s">
        <v>94</v>
      </c>
      <c r="C179" s="232" t="s">
        <v>21</v>
      </c>
      <c r="D179" s="232">
        <v>42.996862999999998</v>
      </c>
      <c r="E179" s="232">
        <v>57.958883409117497</v>
      </c>
      <c r="F179" s="232">
        <v>1.6084871927122999</v>
      </c>
      <c r="G179" s="232">
        <v>59.021898790925803</v>
      </c>
      <c r="H179" s="232">
        <v>2630.1274985</v>
      </c>
      <c r="I179" s="232">
        <v>14.8171554295566</v>
      </c>
      <c r="J179" s="232">
        <v>98.391512807287697</v>
      </c>
      <c r="K179" s="232">
        <v>0.96487964851917596</v>
      </c>
    </row>
    <row r="180" spans="1:11" x14ac:dyDescent="0.25">
      <c r="A180" s="232" t="s">
        <v>93</v>
      </c>
      <c r="B180" s="232" t="s">
        <v>94</v>
      </c>
      <c r="C180" s="232" t="s">
        <v>22</v>
      </c>
      <c r="D180" s="232">
        <v>8552.1813364999998</v>
      </c>
      <c r="E180" s="232">
        <v>7.2293482003906098</v>
      </c>
      <c r="F180" s="232">
        <v>6.8889309436546302</v>
      </c>
      <c r="G180" s="232">
        <v>7.2621663183112499</v>
      </c>
      <c r="H180" s="232">
        <v>115591.6285877</v>
      </c>
      <c r="I180" s="232">
        <v>0.94539185945739002</v>
      </c>
      <c r="J180" s="232">
        <v>93.1110690563454</v>
      </c>
      <c r="K180" s="232">
        <v>0.53729983744367005</v>
      </c>
    </row>
    <row r="181" spans="1:11" x14ac:dyDescent="0.25">
      <c r="A181" s="232" t="s">
        <v>95</v>
      </c>
      <c r="B181" s="232" t="s">
        <v>96</v>
      </c>
      <c r="C181" s="232" t="s">
        <v>21</v>
      </c>
      <c r="D181" s="232"/>
      <c r="E181" s="232"/>
      <c r="F181" s="232"/>
      <c r="G181" s="232"/>
      <c r="H181" s="232">
        <v>7352.1905329000001</v>
      </c>
      <c r="I181" s="232">
        <v>9.5322469845085003</v>
      </c>
      <c r="J181" s="232">
        <v>100</v>
      </c>
      <c r="K181" s="232">
        <v>0</v>
      </c>
    </row>
    <row r="182" spans="1:11" x14ac:dyDescent="0.25">
      <c r="A182" s="232" t="s">
        <v>95</v>
      </c>
      <c r="B182" s="232" t="s">
        <v>96</v>
      </c>
      <c r="C182" s="232" t="s">
        <v>22</v>
      </c>
      <c r="D182" s="232">
        <v>21866.013207700002</v>
      </c>
      <c r="E182" s="232">
        <v>5.7662016850138098</v>
      </c>
      <c r="F182" s="232">
        <v>7.5420535975678202</v>
      </c>
      <c r="G182" s="232">
        <v>5.7666808455238803</v>
      </c>
      <c r="H182" s="232">
        <v>268055.1988976</v>
      </c>
      <c r="I182" s="232">
        <v>0.91586077011035205</v>
      </c>
      <c r="J182" s="232">
        <v>92.457946402432199</v>
      </c>
      <c r="K182" s="232">
        <v>0.470404304976697</v>
      </c>
    </row>
    <row r="183" spans="1:11" x14ac:dyDescent="0.25">
      <c r="A183" s="232" t="s">
        <v>97</v>
      </c>
      <c r="B183" s="232" t="s">
        <v>98</v>
      </c>
      <c r="C183" s="232" t="s">
        <v>21</v>
      </c>
      <c r="D183" s="232">
        <v>176.32183190000001</v>
      </c>
      <c r="E183" s="232">
        <v>58.788021398329903</v>
      </c>
      <c r="F183" s="232">
        <v>1.5313822415718401</v>
      </c>
      <c r="G183" s="232">
        <v>58.008347026728103</v>
      </c>
      <c r="H183" s="232">
        <v>11337.578950900001</v>
      </c>
      <c r="I183" s="232">
        <v>10.556250089079899</v>
      </c>
      <c r="J183" s="232">
        <v>98.468617758428195</v>
      </c>
      <c r="K183" s="232">
        <v>0.90214481041666195</v>
      </c>
    </row>
    <row r="184" spans="1:11" x14ac:dyDescent="0.25">
      <c r="A184" s="232" t="s">
        <v>97</v>
      </c>
      <c r="B184" s="232" t="s">
        <v>98</v>
      </c>
      <c r="C184" s="232" t="s">
        <v>22</v>
      </c>
      <c r="D184" s="232">
        <v>55660.606794400002</v>
      </c>
      <c r="E184" s="232">
        <v>3.2508555068595402</v>
      </c>
      <c r="F184" s="232">
        <v>12.837148358274099</v>
      </c>
      <c r="G184" s="232">
        <v>3.3164104741406399</v>
      </c>
      <c r="H184" s="232">
        <v>377929.51182820002</v>
      </c>
      <c r="I184" s="232">
        <v>0.85276914951975302</v>
      </c>
      <c r="J184" s="232">
        <v>87.162851641725894</v>
      </c>
      <c r="K184" s="232">
        <v>0.48843346071868798</v>
      </c>
    </row>
    <row r="185" spans="1:11" x14ac:dyDescent="0.25">
      <c r="A185" s="232" t="s">
        <v>99</v>
      </c>
      <c r="B185" s="232" t="s">
        <v>100</v>
      </c>
      <c r="C185" s="232" t="s">
        <v>21</v>
      </c>
      <c r="D185" s="232"/>
      <c r="E185" s="232"/>
      <c r="F185" s="232"/>
      <c r="G185" s="232"/>
      <c r="H185" s="232">
        <v>674.24531869999998</v>
      </c>
      <c r="I185" s="232">
        <v>22.675345966212198</v>
      </c>
      <c r="J185" s="232">
        <v>100</v>
      </c>
      <c r="K185" s="232">
        <v>0</v>
      </c>
    </row>
    <row r="186" spans="1:11" x14ac:dyDescent="0.25">
      <c r="A186" s="232" t="s">
        <v>99</v>
      </c>
      <c r="B186" s="232" t="s">
        <v>100</v>
      </c>
      <c r="C186" s="232" t="s">
        <v>22</v>
      </c>
      <c r="D186" s="232">
        <v>3852.9442795</v>
      </c>
      <c r="E186" s="232">
        <v>11.2348894481584</v>
      </c>
      <c r="F186" s="232">
        <v>6.9094615373494603</v>
      </c>
      <c r="G186" s="232">
        <v>11.0272648814052</v>
      </c>
      <c r="H186" s="232">
        <v>51910.363160200002</v>
      </c>
      <c r="I186" s="232">
        <v>1.30316529120693</v>
      </c>
      <c r="J186" s="232">
        <v>93.0905384626505</v>
      </c>
      <c r="K186" s="232">
        <v>0.81847697755882698</v>
      </c>
    </row>
    <row r="187" spans="1:11" x14ac:dyDescent="0.25">
      <c r="A187" s="232" t="s">
        <v>101</v>
      </c>
      <c r="B187" s="232" t="s">
        <v>102</v>
      </c>
      <c r="C187" s="232" t="s">
        <v>21</v>
      </c>
      <c r="D187" s="232">
        <v>21.929095799999999</v>
      </c>
      <c r="E187" s="232">
        <v>71.010705213104899</v>
      </c>
      <c r="F187" s="232">
        <v>6.4157350465335199</v>
      </c>
      <c r="G187" s="232">
        <v>70.174479685109702</v>
      </c>
      <c r="H187" s="232">
        <v>319.8726719</v>
      </c>
      <c r="I187" s="232">
        <v>23.710916114549299</v>
      </c>
      <c r="J187" s="232">
        <v>93.584264953466501</v>
      </c>
      <c r="K187" s="232">
        <v>4.8108607671586601</v>
      </c>
    </row>
    <row r="188" spans="1:11" x14ac:dyDescent="0.25">
      <c r="A188" s="232" t="s">
        <v>101</v>
      </c>
      <c r="B188" s="232" t="s">
        <v>102</v>
      </c>
      <c r="C188" s="232" t="s">
        <v>22</v>
      </c>
      <c r="D188" s="232">
        <v>13273.355870900001</v>
      </c>
      <c r="E188" s="232">
        <v>4.2061262381720796</v>
      </c>
      <c r="F188" s="232">
        <v>20.068674237542801</v>
      </c>
      <c r="G188" s="232">
        <v>4.19032731565001</v>
      </c>
      <c r="H188" s="232">
        <v>52866.318896800003</v>
      </c>
      <c r="I188" s="232">
        <v>1.5433255789036899</v>
      </c>
      <c r="J188" s="232">
        <v>79.931325762457206</v>
      </c>
      <c r="K188" s="232">
        <v>1.0520820597467799</v>
      </c>
    </row>
    <row r="189" spans="1:11" x14ac:dyDescent="0.25">
      <c r="A189" s="232" t="s">
        <v>103</v>
      </c>
      <c r="B189" s="232" t="s">
        <v>104</v>
      </c>
      <c r="C189" s="232" t="s">
        <v>21</v>
      </c>
      <c r="D189" s="232">
        <v>23.507463900000001</v>
      </c>
      <c r="E189" s="232">
        <v>100</v>
      </c>
      <c r="F189" s="232">
        <v>1.4179723254999299</v>
      </c>
      <c r="G189" s="232">
        <v>99.980586454515603</v>
      </c>
      <c r="H189" s="232">
        <v>1634.3150109999999</v>
      </c>
      <c r="I189" s="232">
        <v>12.218471827667599</v>
      </c>
      <c r="J189" s="232">
        <v>98.582027674500097</v>
      </c>
      <c r="K189" s="232">
        <v>1.4380887472496899</v>
      </c>
    </row>
    <row r="190" spans="1:11" x14ac:dyDescent="0.25">
      <c r="A190" s="232" t="s">
        <v>103</v>
      </c>
      <c r="B190" s="232" t="s">
        <v>104</v>
      </c>
      <c r="C190" s="232" t="s">
        <v>22</v>
      </c>
      <c r="D190" s="232">
        <v>1583.806844</v>
      </c>
      <c r="E190" s="232">
        <v>12.554603701788301</v>
      </c>
      <c r="F190" s="232">
        <v>5.03134885893608</v>
      </c>
      <c r="G190" s="232">
        <v>12.379474208022501</v>
      </c>
      <c r="H190" s="232">
        <v>29894.965318400002</v>
      </c>
      <c r="I190" s="232">
        <v>1.7854876461731799</v>
      </c>
      <c r="J190" s="232">
        <v>94.968651141063901</v>
      </c>
      <c r="K190" s="232">
        <v>0.65585277544107901</v>
      </c>
    </row>
    <row r="191" spans="1:11" x14ac:dyDescent="0.25">
      <c r="A191" s="232" t="s">
        <v>105</v>
      </c>
      <c r="B191" s="232" t="s">
        <v>106</v>
      </c>
      <c r="C191" s="232" t="s">
        <v>21</v>
      </c>
      <c r="D191" s="232">
        <v>18.147470800000001</v>
      </c>
      <c r="E191" s="232">
        <v>99.999999999999801</v>
      </c>
      <c r="F191" s="232">
        <v>1.94722058121405</v>
      </c>
      <c r="G191" s="232">
        <v>100.878710629913</v>
      </c>
      <c r="H191" s="232">
        <v>913.8204313</v>
      </c>
      <c r="I191" s="232">
        <v>20.2383148320631</v>
      </c>
      <c r="J191" s="232">
        <v>98.052779418785903</v>
      </c>
      <c r="K191" s="232">
        <v>2.00334047346003</v>
      </c>
    </row>
    <row r="192" spans="1:11" x14ac:dyDescent="0.25">
      <c r="A192" s="232" t="s">
        <v>105</v>
      </c>
      <c r="B192" s="232" t="s">
        <v>106</v>
      </c>
      <c r="C192" s="232" t="s">
        <v>22</v>
      </c>
      <c r="D192" s="232">
        <v>3278.7494609</v>
      </c>
      <c r="E192" s="232">
        <v>9.2747922968916008</v>
      </c>
      <c r="F192" s="232">
        <v>12.016373013845101</v>
      </c>
      <c r="G192" s="232">
        <v>9.3471466497518207</v>
      </c>
      <c r="H192" s="232">
        <v>24006.933641</v>
      </c>
      <c r="I192" s="232">
        <v>2.1574198735689101</v>
      </c>
      <c r="J192" s="232">
        <v>87.983626986154903</v>
      </c>
      <c r="K192" s="232">
        <v>1.27658752663384</v>
      </c>
    </row>
    <row r="193" spans="1:11" x14ac:dyDescent="0.25">
      <c r="A193" s="232" t="s">
        <v>107</v>
      </c>
      <c r="B193" s="232" t="s">
        <v>108</v>
      </c>
      <c r="C193" s="232" t="s">
        <v>21</v>
      </c>
      <c r="D193" s="232">
        <v>92.452115699999993</v>
      </c>
      <c r="E193" s="232">
        <v>58.775376455166203</v>
      </c>
      <c r="F193" s="232">
        <v>3.9114062254380002</v>
      </c>
      <c r="G193" s="232">
        <v>57.7962137929213</v>
      </c>
      <c r="H193" s="232">
        <v>2271.2020376</v>
      </c>
      <c r="I193" s="232">
        <v>12.689391745774699</v>
      </c>
      <c r="J193" s="232">
        <v>96.088593774562</v>
      </c>
      <c r="K193" s="232">
        <v>2.3526670706281601</v>
      </c>
    </row>
    <row r="194" spans="1:11" x14ac:dyDescent="0.25">
      <c r="A194" s="232" t="s">
        <v>107</v>
      </c>
      <c r="B194" s="232" t="s">
        <v>108</v>
      </c>
      <c r="C194" s="232" t="s">
        <v>22</v>
      </c>
      <c r="D194" s="232">
        <v>5820.9888641999996</v>
      </c>
      <c r="E194" s="232">
        <v>8.0827837633800694</v>
      </c>
      <c r="F194" s="232">
        <v>6.6468930589026396</v>
      </c>
      <c r="G194" s="232">
        <v>8.0860878664770297</v>
      </c>
      <c r="H194" s="232">
        <v>81753.5939163</v>
      </c>
      <c r="I194" s="232">
        <v>1.1665402055888201</v>
      </c>
      <c r="J194" s="232">
        <v>93.353106941097394</v>
      </c>
      <c r="K194" s="232">
        <v>0.57574260862336102</v>
      </c>
    </row>
    <row r="195" spans="1:11" x14ac:dyDescent="0.25">
      <c r="A195" s="232" t="s">
        <v>109</v>
      </c>
      <c r="B195" s="232" t="s">
        <v>110</v>
      </c>
      <c r="C195" s="232" t="s">
        <v>21</v>
      </c>
      <c r="D195" s="232">
        <v>5.1313274</v>
      </c>
      <c r="E195" s="232">
        <v>99.999999999999702</v>
      </c>
      <c r="F195" s="232">
        <v>1.58336721346063</v>
      </c>
      <c r="G195" s="232">
        <v>96.130516353618304</v>
      </c>
      <c r="H195" s="232">
        <v>318.94557379999998</v>
      </c>
      <c r="I195" s="232">
        <v>18.755825081668</v>
      </c>
      <c r="J195" s="232">
        <v>98.416632786539395</v>
      </c>
      <c r="K195" s="232">
        <v>1.5465872332524899</v>
      </c>
    </row>
    <row r="196" spans="1:11" x14ac:dyDescent="0.25">
      <c r="A196" s="232" t="s">
        <v>109</v>
      </c>
      <c r="B196" s="232" t="s">
        <v>110</v>
      </c>
      <c r="C196" s="232" t="s">
        <v>22</v>
      </c>
      <c r="D196" s="232">
        <v>1099.1280767999999</v>
      </c>
      <c r="E196" s="232">
        <v>12.637164558346999</v>
      </c>
      <c r="F196" s="232">
        <v>15.099741885871399</v>
      </c>
      <c r="G196" s="232">
        <v>12.936475429817101</v>
      </c>
      <c r="H196" s="232">
        <v>6179.9902359999996</v>
      </c>
      <c r="I196" s="232">
        <v>3.0938300372109899</v>
      </c>
      <c r="J196" s="232">
        <v>84.900258114128604</v>
      </c>
      <c r="K196" s="232">
        <v>2.30078735026424</v>
      </c>
    </row>
    <row r="197" spans="1:11" x14ac:dyDescent="0.25">
      <c r="A197" s="232" t="s">
        <v>111</v>
      </c>
      <c r="B197" s="232" t="s">
        <v>112</v>
      </c>
      <c r="C197" s="232" t="s">
        <v>21</v>
      </c>
      <c r="D197" s="232">
        <v>126.7577872</v>
      </c>
      <c r="E197" s="232">
        <v>54.235827806087698</v>
      </c>
      <c r="F197" s="232">
        <v>1.3907883406399499</v>
      </c>
      <c r="G197" s="232">
        <v>54.240014735432197</v>
      </c>
      <c r="H197" s="232">
        <v>8987.3384053000009</v>
      </c>
      <c r="I197" s="232">
        <v>6.91572029489343</v>
      </c>
      <c r="J197" s="232">
        <v>98.609211659360099</v>
      </c>
      <c r="K197" s="232">
        <v>0.76500337869822099</v>
      </c>
    </row>
    <row r="198" spans="1:11" x14ac:dyDescent="0.25">
      <c r="A198" s="232" t="s">
        <v>111</v>
      </c>
      <c r="B198" s="232" t="s">
        <v>112</v>
      </c>
      <c r="C198" s="232" t="s">
        <v>22</v>
      </c>
      <c r="D198" s="232">
        <v>4447.243324</v>
      </c>
      <c r="E198" s="232">
        <v>10.889990552102301</v>
      </c>
      <c r="F198" s="232">
        <v>3.48603099499485</v>
      </c>
      <c r="G198" s="232">
        <v>10.9201629672176</v>
      </c>
      <c r="H198" s="232">
        <v>123126.01492830001</v>
      </c>
      <c r="I198" s="232">
        <v>1.18760943117123</v>
      </c>
      <c r="J198" s="232">
        <v>96.513969005005194</v>
      </c>
      <c r="K198" s="232">
        <v>0.39443022566133701</v>
      </c>
    </row>
    <row r="199" spans="1:11" x14ac:dyDescent="0.25">
      <c r="A199" s="232" t="s">
        <v>113</v>
      </c>
      <c r="B199" s="232" t="s">
        <v>114</v>
      </c>
      <c r="C199" s="232" t="s">
        <v>21</v>
      </c>
      <c r="D199" s="232">
        <v>238.48016509999999</v>
      </c>
      <c r="E199" s="232">
        <v>52.166232853008701</v>
      </c>
      <c r="F199" s="232">
        <v>1.36380613211323</v>
      </c>
      <c r="G199" s="232">
        <v>51.981663085317301</v>
      </c>
      <c r="H199" s="232">
        <v>17247.8882772</v>
      </c>
      <c r="I199" s="232">
        <v>7.4962768292563302</v>
      </c>
      <c r="J199" s="232">
        <v>98.636193867886803</v>
      </c>
      <c r="K199" s="232">
        <v>0.71873120903421694</v>
      </c>
    </row>
    <row r="200" spans="1:11" x14ac:dyDescent="0.25">
      <c r="A200" s="232" t="s">
        <v>113</v>
      </c>
      <c r="B200" s="232" t="s">
        <v>114</v>
      </c>
      <c r="C200" s="232" t="s">
        <v>22</v>
      </c>
      <c r="D200" s="232">
        <v>5604.1820865999998</v>
      </c>
      <c r="E200" s="232">
        <v>10.4719683267568</v>
      </c>
      <c r="F200" s="232">
        <v>2.97802786319011</v>
      </c>
      <c r="G200" s="232">
        <v>10.4213806845439</v>
      </c>
      <c r="H200" s="232">
        <v>182580.15815649999</v>
      </c>
      <c r="I200" s="232">
        <v>1.1291821618578901</v>
      </c>
      <c r="J200" s="232">
        <v>97.021972136809893</v>
      </c>
      <c r="K200" s="232">
        <v>0.31987766655289701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622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233" t="s">
        <v>93</v>
      </c>
      <c r="B211" s="233" t="s">
        <v>120</v>
      </c>
      <c r="C211" s="233" t="s">
        <v>21</v>
      </c>
      <c r="D211" s="233"/>
      <c r="E211" s="233"/>
      <c r="F211" s="233"/>
      <c r="G211" s="233"/>
      <c r="H211" s="233">
        <v>1406.6711456</v>
      </c>
      <c r="I211" s="233">
        <v>26.9707916992832</v>
      </c>
      <c r="J211" s="233">
        <v>100</v>
      </c>
      <c r="K211" s="233">
        <v>0</v>
      </c>
    </row>
    <row r="212" spans="1:11" x14ac:dyDescent="0.25">
      <c r="A212" s="233" t="s">
        <v>93</v>
      </c>
      <c r="B212" s="233" t="s">
        <v>120</v>
      </c>
      <c r="C212" s="233" t="s">
        <v>22</v>
      </c>
      <c r="D212" s="233">
        <v>3264.7732341000001</v>
      </c>
      <c r="E212" s="233">
        <v>16.899843001191201</v>
      </c>
      <c r="F212" s="233">
        <v>7.4448276528259099</v>
      </c>
      <c r="G212" s="233">
        <v>17.062362321093399</v>
      </c>
      <c r="H212" s="233">
        <v>40588.1322507</v>
      </c>
      <c r="I212" s="233">
        <v>2.3805211834932898</v>
      </c>
      <c r="J212" s="233">
        <v>92.555172347174107</v>
      </c>
      <c r="K212" s="233">
        <v>1.3724392014974101</v>
      </c>
    </row>
    <row r="213" spans="1:11" x14ac:dyDescent="0.25">
      <c r="A213" s="233" t="s">
        <v>97</v>
      </c>
      <c r="B213" s="233" t="s">
        <v>121</v>
      </c>
      <c r="C213" s="233" t="s">
        <v>21</v>
      </c>
      <c r="D213" s="233"/>
      <c r="E213" s="233"/>
      <c r="F213" s="233"/>
      <c r="G213" s="233"/>
      <c r="H213" s="233">
        <v>1308.0979396</v>
      </c>
      <c r="I213" s="233">
        <v>18.0501715727606</v>
      </c>
      <c r="J213" s="233">
        <v>100</v>
      </c>
      <c r="K213" s="233">
        <v>0</v>
      </c>
    </row>
    <row r="214" spans="1:11" x14ac:dyDescent="0.25">
      <c r="A214" s="233" t="s">
        <v>97</v>
      </c>
      <c r="B214" s="233" t="s">
        <v>121</v>
      </c>
      <c r="C214" s="233" t="s">
        <v>22</v>
      </c>
      <c r="D214" s="233">
        <v>676.27864810000005</v>
      </c>
      <c r="E214" s="233">
        <v>26.738393339637099</v>
      </c>
      <c r="F214" s="233">
        <v>2.7938605988516798</v>
      </c>
      <c r="G214" s="233">
        <v>26.784640233476601</v>
      </c>
      <c r="H214" s="233">
        <v>23529.605080599998</v>
      </c>
      <c r="I214" s="233">
        <v>1.93854889190665</v>
      </c>
      <c r="J214" s="233">
        <v>97.206139401148306</v>
      </c>
      <c r="K214" s="233">
        <v>0.76983358729956697</v>
      </c>
    </row>
    <row r="215" spans="1:11" x14ac:dyDescent="0.25">
      <c r="A215" s="233" t="s">
        <v>99</v>
      </c>
      <c r="B215" s="233" t="s">
        <v>122</v>
      </c>
      <c r="C215" s="233" t="s">
        <v>21</v>
      </c>
      <c r="D215" s="233"/>
      <c r="E215" s="233"/>
      <c r="F215" s="233"/>
      <c r="G215" s="233"/>
      <c r="H215" s="233">
        <v>193.25386639999999</v>
      </c>
      <c r="I215" s="233">
        <v>38.233280760565599</v>
      </c>
      <c r="J215" s="233">
        <v>100</v>
      </c>
      <c r="K215" s="233">
        <v>0</v>
      </c>
    </row>
    <row r="216" spans="1:11" x14ac:dyDescent="0.25">
      <c r="A216" s="233" t="s">
        <v>99</v>
      </c>
      <c r="B216" s="233" t="s">
        <v>122</v>
      </c>
      <c r="C216" s="233" t="s">
        <v>22</v>
      </c>
      <c r="D216" s="233">
        <v>1928.3674669</v>
      </c>
      <c r="E216" s="233">
        <v>16.280839731420301</v>
      </c>
      <c r="F216" s="233">
        <v>8.4709816528917905</v>
      </c>
      <c r="G216" s="233">
        <v>16.2916587925023</v>
      </c>
      <c r="H216" s="233">
        <v>20836.024499899999</v>
      </c>
      <c r="I216" s="233">
        <v>2.2314449368957998</v>
      </c>
      <c r="J216" s="233">
        <v>91.529018347108206</v>
      </c>
      <c r="K216" s="233">
        <v>1.5077878602728501</v>
      </c>
    </row>
    <row r="217" spans="1:11" x14ac:dyDescent="0.25">
      <c r="A217" s="233" t="s">
        <v>101</v>
      </c>
      <c r="B217" s="233" t="s">
        <v>123</v>
      </c>
      <c r="C217" s="233" t="s">
        <v>21</v>
      </c>
      <c r="D217" s="233"/>
      <c r="E217" s="233"/>
      <c r="F217" s="233"/>
      <c r="G217" s="233"/>
      <c r="H217" s="233">
        <v>227.01410440000001</v>
      </c>
      <c r="I217" s="233">
        <v>50.514271363599697</v>
      </c>
      <c r="J217" s="233">
        <v>100</v>
      </c>
      <c r="K217" s="233">
        <v>0</v>
      </c>
    </row>
    <row r="218" spans="1:11" x14ac:dyDescent="0.25">
      <c r="A218" s="233" t="s">
        <v>101</v>
      </c>
      <c r="B218" s="233" t="s">
        <v>123</v>
      </c>
      <c r="C218" s="233" t="s">
        <v>22</v>
      </c>
      <c r="D218" s="233">
        <v>10629.598489600001</v>
      </c>
      <c r="E218" s="233">
        <v>9.1075821733445999</v>
      </c>
      <c r="F218" s="233">
        <v>17.5821936745307</v>
      </c>
      <c r="G218" s="233">
        <v>9.1640786867177599</v>
      </c>
      <c r="H218" s="233">
        <v>49827.0128205</v>
      </c>
      <c r="I218" s="233">
        <v>2.5099334456514502</v>
      </c>
      <c r="J218" s="233">
        <v>82.4178063254693</v>
      </c>
      <c r="K218" s="233">
        <v>1.9549732454929301</v>
      </c>
    </row>
    <row r="219" spans="1:11" x14ac:dyDescent="0.25">
      <c r="A219" s="233" t="s">
        <v>103</v>
      </c>
      <c r="B219" s="233" t="s">
        <v>124</v>
      </c>
      <c r="C219" s="233" t="s">
        <v>21</v>
      </c>
      <c r="D219" s="233"/>
      <c r="E219" s="233"/>
      <c r="F219" s="233"/>
      <c r="G219" s="233"/>
      <c r="H219" s="233">
        <v>124.5394714</v>
      </c>
      <c r="I219" s="233">
        <v>53.108067579252896</v>
      </c>
      <c r="J219" s="233">
        <v>100</v>
      </c>
      <c r="K219" s="233">
        <v>0</v>
      </c>
    </row>
    <row r="220" spans="1:11" x14ac:dyDescent="0.25">
      <c r="A220" s="233" t="s">
        <v>103</v>
      </c>
      <c r="B220" s="233" t="s">
        <v>124</v>
      </c>
      <c r="C220" s="233" t="s">
        <v>22</v>
      </c>
      <c r="D220" s="233">
        <v>4661.3339563999998</v>
      </c>
      <c r="E220" s="233">
        <v>7.3652939382056397</v>
      </c>
      <c r="F220" s="233">
        <v>25.236816730668501</v>
      </c>
      <c r="G220" s="233">
        <v>7.4215384263820097</v>
      </c>
      <c r="H220" s="233">
        <v>13809.0381438</v>
      </c>
      <c r="I220" s="233">
        <v>3.2326990798625901</v>
      </c>
      <c r="J220" s="233">
        <v>74.763183269331506</v>
      </c>
      <c r="K220" s="233">
        <v>2.5051903481890299</v>
      </c>
    </row>
    <row r="221" spans="1:11" x14ac:dyDescent="0.25">
      <c r="A221" s="233" t="s">
        <v>111</v>
      </c>
      <c r="B221" s="233" t="s">
        <v>125</v>
      </c>
      <c r="C221" s="233" t="s">
        <v>21</v>
      </c>
      <c r="D221" s="233"/>
      <c r="E221" s="233"/>
      <c r="F221" s="233"/>
      <c r="G221" s="233"/>
      <c r="H221" s="233">
        <v>397.43632109999999</v>
      </c>
      <c r="I221" s="233">
        <v>33.198309690029298</v>
      </c>
      <c r="J221" s="233">
        <v>100</v>
      </c>
      <c r="K221" s="233">
        <v>0</v>
      </c>
    </row>
    <row r="222" spans="1:11" x14ac:dyDescent="0.25">
      <c r="A222" s="233" t="s">
        <v>111</v>
      </c>
      <c r="B222" s="233" t="s">
        <v>125</v>
      </c>
      <c r="C222" s="233" t="s">
        <v>22</v>
      </c>
      <c r="D222" s="233">
        <v>6562.4211906999999</v>
      </c>
      <c r="E222" s="233">
        <v>9.7103348806752994</v>
      </c>
      <c r="F222" s="233">
        <v>17.8986784579367</v>
      </c>
      <c r="G222" s="233">
        <v>9.62761536366523</v>
      </c>
      <c r="H222" s="233">
        <v>30101.8566001</v>
      </c>
      <c r="I222" s="233">
        <v>2.19168891730342</v>
      </c>
      <c r="J222" s="233">
        <v>82.101321542063303</v>
      </c>
      <c r="K222" s="233">
        <v>2.0988893780796101</v>
      </c>
    </row>
    <row r="223" spans="1:11" x14ac:dyDescent="0.25">
      <c r="A223" s="233" t="s">
        <v>113</v>
      </c>
      <c r="B223" s="233" t="s">
        <v>126</v>
      </c>
      <c r="C223" s="233" t="s">
        <v>21</v>
      </c>
      <c r="D223" s="233">
        <v>40.101550099999997</v>
      </c>
      <c r="E223" s="233">
        <v>100</v>
      </c>
      <c r="F223" s="233">
        <v>9.7321010423402203</v>
      </c>
      <c r="G223" s="233">
        <v>98.523503931629193</v>
      </c>
      <c r="H223" s="233">
        <v>371.95284520000001</v>
      </c>
      <c r="I223" s="233">
        <v>41.3363743601262</v>
      </c>
      <c r="J223" s="233">
        <v>90.267898957659796</v>
      </c>
      <c r="K223" s="233">
        <v>10.6221669760782</v>
      </c>
    </row>
    <row r="224" spans="1:11" x14ac:dyDescent="0.25">
      <c r="A224" s="233" t="s">
        <v>113</v>
      </c>
      <c r="B224" s="233" t="s">
        <v>126</v>
      </c>
      <c r="C224" s="233" t="s">
        <v>22</v>
      </c>
      <c r="D224" s="233">
        <v>10887.5917071</v>
      </c>
      <c r="E224" s="233">
        <v>6.7979337672740003</v>
      </c>
      <c r="F224" s="233">
        <v>26.448843338859401</v>
      </c>
      <c r="G224" s="233">
        <v>6.8324902740494204</v>
      </c>
      <c r="H224" s="233">
        <v>30277.1260373</v>
      </c>
      <c r="I224" s="233">
        <v>2.7692985966118902</v>
      </c>
      <c r="J224" s="233">
        <v>73.551156661140595</v>
      </c>
      <c r="K224" s="233">
        <v>2.4569493271897</v>
      </c>
    </row>
    <row r="225" spans="1:11" x14ac:dyDescent="0.25">
      <c r="A225" s="233" t="s">
        <v>115</v>
      </c>
      <c r="B225" s="233" t="s">
        <v>308</v>
      </c>
      <c r="C225" s="233" t="s">
        <v>21</v>
      </c>
      <c r="D225" s="233"/>
      <c r="E225" s="233"/>
      <c r="F225" s="233"/>
      <c r="G225" s="233"/>
      <c r="H225" s="233">
        <v>42.303593900000003</v>
      </c>
      <c r="I225" s="233">
        <v>71.061343197992102</v>
      </c>
      <c r="J225" s="233">
        <v>100</v>
      </c>
      <c r="K225" s="233">
        <v>0</v>
      </c>
    </row>
    <row r="226" spans="1:11" x14ac:dyDescent="0.25">
      <c r="A226" s="233" t="s">
        <v>115</v>
      </c>
      <c r="B226" s="233" t="s">
        <v>308</v>
      </c>
      <c r="C226" s="233" t="s">
        <v>22</v>
      </c>
      <c r="D226" s="233">
        <v>6419.1658389000004</v>
      </c>
      <c r="E226" s="233">
        <v>5.1530186632182797</v>
      </c>
      <c r="F226" s="233">
        <v>33.355226793359797</v>
      </c>
      <c r="G226" s="233">
        <v>5.1689876677870599</v>
      </c>
      <c r="H226" s="233">
        <v>12825.6915823</v>
      </c>
      <c r="I226" s="233">
        <v>2.9278938991558201</v>
      </c>
      <c r="J226" s="233">
        <v>66.644773206640195</v>
      </c>
      <c r="K226" s="233">
        <v>2.5870409284240599</v>
      </c>
    </row>
    <row r="227" spans="1:11" x14ac:dyDescent="0.25">
      <c r="A227" s="233" t="s">
        <v>127</v>
      </c>
      <c r="B227" s="233" t="s">
        <v>128</v>
      </c>
      <c r="C227" s="233" t="s">
        <v>21</v>
      </c>
      <c r="D227" s="233"/>
      <c r="E227" s="233"/>
      <c r="F227" s="233"/>
      <c r="G227" s="233"/>
      <c r="H227" s="233">
        <v>112.95657490000001</v>
      </c>
      <c r="I227" s="233">
        <v>46.017615946906801</v>
      </c>
      <c r="J227" s="233">
        <v>100</v>
      </c>
      <c r="K227" s="233">
        <v>0</v>
      </c>
    </row>
    <row r="228" spans="1:11" x14ac:dyDescent="0.25">
      <c r="A228" s="233" t="s">
        <v>127</v>
      </c>
      <c r="B228" s="233" t="s">
        <v>128</v>
      </c>
      <c r="C228" s="233" t="s">
        <v>22</v>
      </c>
      <c r="D228" s="233">
        <v>649.17549880000001</v>
      </c>
      <c r="E228" s="233">
        <v>18.930788749870199</v>
      </c>
      <c r="F228" s="233">
        <v>5.6191049956737498</v>
      </c>
      <c r="G228" s="233">
        <v>19.046788642740399</v>
      </c>
      <c r="H228" s="233">
        <v>10903.8298161</v>
      </c>
      <c r="I228" s="233">
        <v>2.38271260288061</v>
      </c>
      <c r="J228" s="233">
        <v>94.380895004326206</v>
      </c>
      <c r="K228" s="233">
        <v>1.1339784943664599</v>
      </c>
    </row>
    <row r="229" spans="1:11" x14ac:dyDescent="0.25">
      <c r="A229" s="233" t="s">
        <v>129</v>
      </c>
      <c r="B229" s="233" t="s">
        <v>130</v>
      </c>
      <c r="C229" s="233" t="s">
        <v>21</v>
      </c>
      <c r="D229" s="233">
        <v>20.3710533</v>
      </c>
      <c r="E229" s="233">
        <v>100</v>
      </c>
      <c r="F229" s="233">
        <v>14.5165860786721</v>
      </c>
      <c r="G229" s="233">
        <v>105.180955116259</v>
      </c>
      <c r="H229" s="233">
        <v>119.9584511</v>
      </c>
      <c r="I229" s="233">
        <v>70.087027557897898</v>
      </c>
      <c r="J229" s="233">
        <v>85.483413921327895</v>
      </c>
      <c r="K229" s="233">
        <v>17.8615747633492</v>
      </c>
    </row>
    <row r="230" spans="1:11" x14ac:dyDescent="0.25">
      <c r="A230" s="233" t="s">
        <v>129</v>
      </c>
      <c r="B230" s="233" t="s">
        <v>130</v>
      </c>
      <c r="C230" s="233" t="s">
        <v>22</v>
      </c>
      <c r="D230" s="233">
        <v>6493.7875518999999</v>
      </c>
      <c r="E230" s="233">
        <v>7.9105117348042704</v>
      </c>
      <c r="F230" s="233">
        <v>29.3717582194841</v>
      </c>
      <c r="G230" s="233">
        <v>8.0612866149514009</v>
      </c>
      <c r="H230" s="233">
        <v>15615.1631734</v>
      </c>
      <c r="I230" s="233">
        <v>3.8689860311005702</v>
      </c>
      <c r="J230" s="233">
        <v>70.628241780515907</v>
      </c>
      <c r="K230" s="233">
        <v>3.3524006179867101</v>
      </c>
    </row>
    <row r="231" spans="1:11" x14ac:dyDescent="0.25">
      <c r="A231" s="233" t="s">
        <v>131</v>
      </c>
      <c r="B231" s="233" t="s">
        <v>132</v>
      </c>
      <c r="C231" s="233" t="s">
        <v>21</v>
      </c>
      <c r="D231" s="233"/>
      <c r="E231" s="233"/>
      <c r="F231" s="233"/>
      <c r="G231" s="233"/>
      <c r="H231" s="233">
        <v>319.74408679999999</v>
      </c>
      <c r="I231" s="233">
        <v>62.318601533493897</v>
      </c>
      <c r="J231" s="233">
        <v>100</v>
      </c>
      <c r="K231" s="233">
        <v>0</v>
      </c>
    </row>
    <row r="232" spans="1:11" x14ac:dyDescent="0.25">
      <c r="A232" s="233" t="s">
        <v>131</v>
      </c>
      <c r="B232" s="233" t="s">
        <v>132</v>
      </c>
      <c r="C232" s="233" t="s">
        <v>22</v>
      </c>
      <c r="D232" s="233">
        <v>6556.0007283000004</v>
      </c>
      <c r="E232" s="233">
        <v>9.5553106631101894</v>
      </c>
      <c r="F232" s="233">
        <v>21.174134565709299</v>
      </c>
      <c r="G232" s="233">
        <v>9.6843173110777894</v>
      </c>
      <c r="H232" s="233">
        <v>24406.3071193</v>
      </c>
      <c r="I232" s="233">
        <v>3.1580971547627499</v>
      </c>
      <c r="J232" s="233">
        <v>78.825865434290705</v>
      </c>
      <c r="K232" s="233">
        <v>2.60139278892821</v>
      </c>
    </row>
    <row r="233" spans="1:11" x14ac:dyDescent="0.25">
      <c r="A233" s="233" t="s">
        <v>133</v>
      </c>
      <c r="B233" s="233" t="s">
        <v>134</v>
      </c>
      <c r="C233" s="233" t="s">
        <v>21</v>
      </c>
      <c r="D233" s="233">
        <v>26.215353499999999</v>
      </c>
      <c r="E233" s="233">
        <v>100</v>
      </c>
      <c r="F233" s="233">
        <v>18.422294187625699</v>
      </c>
      <c r="G233" s="233">
        <v>91.215173623957597</v>
      </c>
      <c r="H233" s="233">
        <v>116.0869745</v>
      </c>
      <c r="I233" s="233">
        <v>47.697634409284397</v>
      </c>
      <c r="J233" s="233">
        <v>81.577705812374305</v>
      </c>
      <c r="K233" s="233">
        <v>20.598676392551901</v>
      </c>
    </row>
    <row r="234" spans="1:11" x14ac:dyDescent="0.25">
      <c r="A234" s="233" t="s">
        <v>133</v>
      </c>
      <c r="B234" s="233" t="s">
        <v>134</v>
      </c>
      <c r="C234" s="233" t="s">
        <v>22</v>
      </c>
      <c r="D234" s="233">
        <v>4585.2508968000002</v>
      </c>
      <c r="E234" s="233">
        <v>6.7428333947994004</v>
      </c>
      <c r="F234" s="233">
        <v>26.648535995527698</v>
      </c>
      <c r="G234" s="233">
        <v>6.7941403041752597</v>
      </c>
      <c r="H234" s="233">
        <v>12621.1385933</v>
      </c>
      <c r="I234" s="233">
        <v>2.7567324223686702</v>
      </c>
      <c r="J234" s="233">
        <v>73.351464004472305</v>
      </c>
      <c r="K234" s="233">
        <v>2.4683064600243201</v>
      </c>
    </row>
    <row r="235" spans="1:11" x14ac:dyDescent="0.25">
      <c r="A235" s="233" t="s">
        <v>135</v>
      </c>
      <c r="B235" s="233" t="s">
        <v>136</v>
      </c>
      <c r="C235" s="233" t="s">
        <v>21</v>
      </c>
      <c r="D235" s="233"/>
      <c r="E235" s="233"/>
      <c r="F235" s="233"/>
      <c r="G235" s="233"/>
      <c r="H235" s="233">
        <v>988.32362190000003</v>
      </c>
      <c r="I235" s="233">
        <v>24.2700520480678</v>
      </c>
      <c r="J235" s="233">
        <v>100</v>
      </c>
      <c r="K235" s="233">
        <v>0</v>
      </c>
    </row>
    <row r="236" spans="1:11" x14ac:dyDescent="0.25">
      <c r="A236" s="233" t="s">
        <v>135</v>
      </c>
      <c r="B236" s="233" t="s">
        <v>136</v>
      </c>
      <c r="C236" s="233" t="s">
        <v>22</v>
      </c>
      <c r="D236" s="233">
        <v>2061.4592008</v>
      </c>
      <c r="E236" s="233">
        <v>17.124906982033199</v>
      </c>
      <c r="F236" s="233">
        <v>5.6929063123498702</v>
      </c>
      <c r="G236" s="233">
        <v>17.2163268592059</v>
      </c>
      <c r="H236" s="233">
        <v>34149.556538700002</v>
      </c>
      <c r="I236" s="233">
        <v>1.85061668648304</v>
      </c>
      <c r="J236" s="233">
        <v>94.307093687650095</v>
      </c>
      <c r="K236" s="233">
        <v>1.0392742689841401</v>
      </c>
    </row>
    <row r="237" spans="1:11" x14ac:dyDescent="0.25">
      <c r="A237" s="233" t="s">
        <v>137</v>
      </c>
      <c r="B237" s="233" t="s">
        <v>138</v>
      </c>
      <c r="C237" s="233" t="s">
        <v>21</v>
      </c>
      <c r="D237" s="233"/>
      <c r="E237" s="233"/>
      <c r="F237" s="233"/>
      <c r="G237" s="233"/>
      <c r="H237" s="233">
        <v>1531.3615869</v>
      </c>
      <c r="I237" s="233">
        <v>28.4972926979821</v>
      </c>
      <c r="J237" s="233">
        <v>100</v>
      </c>
      <c r="K237" s="233">
        <v>0</v>
      </c>
    </row>
    <row r="238" spans="1:11" x14ac:dyDescent="0.25">
      <c r="A238" s="233" t="s">
        <v>137</v>
      </c>
      <c r="B238" s="233" t="s">
        <v>138</v>
      </c>
      <c r="C238" s="233" t="s">
        <v>22</v>
      </c>
      <c r="D238" s="233">
        <v>4878.0164019000003</v>
      </c>
      <c r="E238" s="233">
        <v>14.7585243925885</v>
      </c>
      <c r="F238" s="233">
        <v>7.8195466898815598</v>
      </c>
      <c r="G238" s="233">
        <v>14.716121789901401</v>
      </c>
      <c r="H238" s="233">
        <v>57504.326147599997</v>
      </c>
      <c r="I238" s="233">
        <v>1.9068515057820601</v>
      </c>
      <c r="J238" s="233">
        <v>92.180453310118494</v>
      </c>
      <c r="K238" s="233">
        <v>1.2483492681792401</v>
      </c>
    </row>
    <row r="239" spans="1:11" x14ac:dyDescent="0.25">
      <c r="A239" s="233" t="s">
        <v>139</v>
      </c>
      <c r="B239" s="233" t="s">
        <v>140</v>
      </c>
      <c r="C239" s="233" t="s">
        <v>21</v>
      </c>
      <c r="D239" s="233">
        <v>89.633875000000003</v>
      </c>
      <c r="E239" s="233">
        <v>100</v>
      </c>
      <c r="F239" s="233">
        <v>1.98153694520384</v>
      </c>
      <c r="G239" s="233">
        <v>96.977870842056703</v>
      </c>
      <c r="H239" s="233">
        <v>4433.8182471999999</v>
      </c>
      <c r="I239" s="233">
        <v>16.959298264269801</v>
      </c>
      <c r="J239" s="233">
        <v>98.0184630547962</v>
      </c>
      <c r="K239" s="233">
        <v>1.96050037872266</v>
      </c>
    </row>
    <row r="240" spans="1:11" x14ac:dyDescent="0.25">
      <c r="A240" s="233" t="s">
        <v>139</v>
      </c>
      <c r="B240" s="233" t="s">
        <v>140</v>
      </c>
      <c r="C240" s="233" t="s">
        <v>22</v>
      </c>
      <c r="D240" s="233">
        <v>3135.9781481999999</v>
      </c>
      <c r="E240" s="233">
        <v>20.4959713991157</v>
      </c>
      <c r="F240" s="233">
        <v>3.2924592977864902</v>
      </c>
      <c r="G240" s="233">
        <v>20.803306656661</v>
      </c>
      <c r="H240" s="233">
        <v>92111.308592999994</v>
      </c>
      <c r="I240" s="233">
        <v>2.1738224798997199</v>
      </c>
      <c r="J240" s="233">
        <v>96.707540702213507</v>
      </c>
      <c r="K240" s="233">
        <v>0.70825956206804297</v>
      </c>
    </row>
    <row r="241" spans="1:11" x14ac:dyDescent="0.25">
      <c r="A241" s="233" t="s">
        <v>141</v>
      </c>
      <c r="B241" s="233" t="s">
        <v>142</v>
      </c>
      <c r="C241" s="233" t="s">
        <v>21</v>
      </c>
      <c r="D241" s="233"/>
      <c r="E241" s="233"/>
      <c r="F241" s="233"/>
      <c r="G241" s="233"/>
      <c r="H241" s="233">
        <v>1041.1449404</v>
      </c>
      <c r="I241" s="233">
        <v>22.693894193879501</v>
      </c>
      <c r="J241" s="233">
        <v>100</v>
      </c>
      <c r="K241" s="233">
        <v>0</v>
      </c>
    </row>
    <row r="242" spans="1:11" x14ac:dyDescent="0.25">
      <c r="A242" s="233" t="s">
        <v>141</v>
      </c>
      <c r="B242" s="233" t="s">
        <v>142</v>
      </c>
      <c r="C242" s="233" t="s">
        <v>22</v>
      </c>
      <c r="D242" s="233">
        <v>2264.8101522000002</v>
      </c>
      <c r="E242" s="233">
        <v>19.4225086678784</v>
      </c>
      <c r="F242" s="233">
        <v>5.6951079819270003</v>
      </c>
      <c r="G242" s="233">
        <v>19.5108556120298</v>
      </c>
      <c r="H242" s="233">
        <v>37502.831820300002</v>
      </c>
      <c r="I242" s="233">
        <v>2.00057089092852</v>
      </c>
      <c r="J242" s="233">
        <v>94.304892018073005</v>
      </c>
      <c r="K242" s="233">
        <v>1.1782679260053801</v>
      </c>
    </row>
    <row r="243" spans="1:11" x14ac:dyDescent="0.25">
      <c r="A243" s="233" t="s">
        <v>143</v>
      </c>
      <c r="B243" s="233" t="s">
        <v>144</v>
      </c>
      <c r="C243" s="233" t="s">
        <v>21</v>
      </c>
      <c r="D243" s="233"/>
      <c r="E243" s="233"/>
      <c r="F243" s="233"/>
      <c r="G243" s="233"/>
      <c r="H243" s="233">
        <v>729.04825289999997</v>
      </c>
      <c r="I243" s="233">
        <v>29.5696444239526</v>
      </c>
      <c r="J243" s="233">
        <v>100</v>
      </c>
      <c r="K243" s="233">
        <v>0</v>
      </c>
    </row>
    <row r="244" spans="1:11" x14ac:dyDescent="0.25">
      <c r="A244" s="233" t="s">
        <v>143</v>
      </c>
      <c r="B244" s="233" t="s">
        <v>144</v>
      </c>
      <c r="C244" s="233" t="s">
        <v>22</v>
      </c>
      <c r="D244" s="233">
        <v>4077.0459805</v>
      </c>
      <c r="E244" s="233">
        <v>14.953151823774</v>
      </c>
      <c r="F244" s="233">
        <v>8.7986273407204596</v>
      </c>
      <c r="G244" s="233">
        <v>14.899399563725</v>
      </c>
      <c r="H244" s="233">
        <v>42260.249856900002</v>
      </c>
      <c r="I244" s="233">
        <v>2.5460652707542502</v>
      </c>
      <c r="J244" s="233">
        <v>91.2013726592795</v>
      </c>
      <c r="K244" s="233">
        <v>1.4374154745616201</v>
      </c>
    </row>
    <row r="245" spans="1:11" x14ac:dyDescent="0.25">
      <c r="A245" s="233" t="s">
        <v>145</v>
      </c>
      <c r="B245" s="233" t="s">
        <v>146</v>
      </c>
      <c r="C245" s="233" t="s">
        <v>21</v>
      </c>
      <c r="D245" s="233"/>
      <c r="E245" s="233"/>
      <c r="F245" s="233"/>
      <c r="G245" s="233"/>
      <c r="H245" s="233">
        <v>2039.8399904</v>
      </c>
      <c r="I245" s="233">
        <v>16.540029518630998</v>
      </c>
      <c r="J245" s="233">
        <v>100</v>
      </c>
      <c r="K245" s="233">
        <v>0</v>
      </c>
    </row>
    <row r="246" spans="1:11" x14ac:dyDescent="0.25">
      <c r="A246" s="233" t="s">
        <v>145</v>
      </c>
      <c r="B246" s="233" t="s">
        <v>146</v>
      </c>
      <c r="C246" s="233" t="s">
        <v>22</v>
      </c>
      <c r="D246" s="233">
        <v>1023.173631</v>
      </c>
      <c r="E246" s="233">
        <v>25.344366015352598</v>
      </c>
      <c r="F246" s="233">
        <v>3.2380937622253501</v>
      </c>
      <c r="G246" s="233">
        <v>25.233469779152799</v>
      </c>
      <c r="H246" s="233">
        <v>30574.849963500001</v>
      </c>
      <c r="I246" s="233">
        <v>2.6870735922196198</v>
      </c>
      <c r="J246" s="233">
        <v>96.761906237774696</v>
      </c>
      <c r="K246" s="233">
        <v>0.84442674052321298</v>
      </c>
    </row>
    <row r="247" spans="1:11" x14ac:dyDescent="0.25">
      <c r="A247" s="233" t="s">
        <v>147</v>
      </c>
      <c r="B247" s="233" t="s">
        <v>148</v>
      </c>
      <c r="C247" s="233" t="s">
        <v>21</v>
      </c>
      <c r="D247" s="233"/>
      <c r="E247" s="233"/>
      <c r="F247" s="233"/>
      <c r="G247" s="233"/>
      <c r="H247" s="233">
        <v>382.59860939999999</v>
      </c>
      <c r="I247" s="233">
        <v>36.669645075304103</v>
      </c>
      <c r="J247" s="233">
        <v>100</v>
      </c>
      <c r="K247" s="233">
        <v>0</v>
      </c>
    </row>
    <row r="248" spans="1:11" x14ac:dyDescent="0.25">
      <c r="A248" s="233" t="s">
        <v>147</v>
      </c>
      <c r="B248" s="233" t="s">
        <v>148</v>
      </c>
      <c r="C248" s="233" t="s">
        <v>22</v>
      </c>
      <c r="D248" s="233">
        <v>1838.6230723000001</v>
      </c>
      <c r="E248" s="233">
        <v>12.115878640000799</v>
      </c>
      <c r="F248" s="233">
        <v>12.0050910266998</v>
      </c>
      <c r="G248" s="233">
        <v>12.1019985974623</v>
      </c>
      <c r="H248" s="233">
        <v>13476.7382874</v>
      </c>
      <c r="I248" s="233">
        <v>2.3711079302044098</v>
      </c>
      <c r="J248" s="233">
        <v>87.994908973300198</v>
      </c>
      <c r="K248" s="233">
        <v>1.6510681863607899</v>
      </c>
    </row>
    <row r="249" spans="1:11" x14ac:dyDescent="0.25">
      <c r="A249" s="233" t="s">
        <v>149</v>
      </c>
      <c r="B249" s="233" t="s">
        <v>150</v>
      </c>
      <c r="C249" s="233" t="s">
        <v>21</v>
      </c>
      <c r="D249" s="233"/>
      <c r="E249" s="233"/>
      <c r="F249" s="233"/>
      <c r="G249" s="233"/>
      <c r="H249" s="233">
        <v>1100.1714454</v>
      </c>
      <c r="I249" s="233">
        <v>20.209665125617299</v>
      </c>
      <c r="J249" s="233">
        <v>100</v>
      </c>
      <c r="K249" s="233">
        <v>0</v>
      </c>
    </row>
    <row r="250" spans="1:11" x14ac:dyDescent="0.25">
      <c r="A250" s="233" t="s">
        <v>149</v>
      </c>
      <c r="B250" s="233" t="s">
        <v>150</v>
      </c>
      <c r="C250" s="233" t="s">
        <v>22</v>
      </c>
      <c r="D250" s="233">
        <v>923.4012176</v>
      </c>
      <c r="E250" s="233">
        <v>18.888058740232701</v>
      </c>
      <c r="F250" s="233">
        <v>3.5780214494943698</v>
      </c>
      <c r="G250" s="233">
        <v>19.079620451654101</v>
      </c>
      <c r="H250" s="233">
        <v>24884.191907100001</v>
      </c>
      <c r="I250" s="233">
        <v>2.39542237127425</v>
      </c>
      <c r="J250" s="233">
        <v>96.4219785505056</v>
      </c>
      <c r="K250" s="233">
        <v>0.70800550092914305</v>
      </c>
    </row>
    <row r="251" spans="1:11" x14ac:dyDescent="0.25">
      <c r="A251" s="233" t="s">
        <v>151</v>
      </c>
      <c r="B251" s="233" t="s">
        <v>152</v>
      </c>
      <c r="C251" s="233" t="s">
        <v>21</v>
      </c>
      <c r="D251" s="233"/>
      <c r="E251" s="233"/>
      <c r="F251" s="233"/>
      <c r="G251" s="233"/>
      <c r="H251" s="233">
        <v>313.69038810000001</v>
      </c>
      <c r="I251" s="233">
        <v>22.1064557960255</v>
      </c>
      <c r="J251" s="233">
        <v>100</v>
      </c>
      <c r="K251" s="233">
        <v>0</v>
      </c>
    </row>
    <row r="252" spans="1:11" x14ac:dyDescent="0.25">
      <c r="A252" s="233" t="s">
        <v>151</v>
      </c>
      <c r="B252" s="233" t="s">
        <v>152</v>
      </c>
      <c r="C252" s="233" t="s">
        <v>22</v>
      </c>
      <c r="D252" s="233">
        <v>951.32607250000001</v>
      </c>
      <c r="E252" s="233">
        <v>12.9192200313264</v>
      </c>
      <c r="F252" s="233">
        <v>10.4863909556601</v>
      </c>
      <c r="G252" s="233">
        <v>13.100313127259501</v>
      </c>
      <c r="H252" s="233">
        <v>8120.6804597999999</v>
      </c>
      <c r="I252" s="233">
        <v>3.1579556075686201</v>
      </c>
      <c r="J252" s="233">
        <v>89.513609044339901</v>
      </c>
      <c r="K252" s="233">
        <v>1.53468289973608</v>
      </c>
    </row>
    <row r="253" spans="1:11" x14ac:dyDescent="0.25">
      <c r="A253" s="233" t="s">
        <v>153</v>
      </c>
      <c r="B253" s="233" t="s">
        <v>154</v>
      </c>
      <c r="C253" s="233" t="s">
        <v>21</v>
      </c>
      <c r="D253" s="233"/>
      <c r="E253" s="233"/>
      <c r="F253" s="233"/>
      <c r="G253" s="233"/>
      <c r="H253" s="233">
        <v>397.35051060000001</v>
      </c>
      <c r="I253" s="233">
        <v>23.834533031729102</v>
      </c>
      <c r="J253" s="233">
        <v>100</v>
      </c>
      <c r="K253" s="233">
        <v>0</v>
      </c>
    </row>
    <row r="254" spans="1:11" x14ac:dyDescent="0.25">
      <c r="A254" s="233" t="s">
        <v>153</v>
      </c>
      <c r="B254" s="233" t="s">
        <v>154</v>
      </c>
      <c r="C254" s="233" t="s">
        <v>22</v>
      </c>
      <c r="D254" s="233">
        <v>872.70479809999995</v>
      </c>
      <c r="E254" s="233">
        <v>17.0298837812546</v>
      </c>
      <c r="F254" s="233">
        <v>4.82003306277542</v>
      </c>
      <c r="G254" s="233">
        <v>17.3976095360808</v>
      </c>
      <c r="H254" s="233">
        <v>17233.0796796</v>
      </c>
      <c r="I254" s="233">
        <v>2.46525656742048</v>
      </c>
      <c r="J254" s="233">
        <v>95.179966937224606</v>
      </c>
      <c r="K254" s="233">
        <v>0.88103679666619195</v>
      </c>
    </row>
    <row r="255" spans="1:11" x14ac:dyDescent="0.25">
      <c r="A255" s="233" t="s">
        <v>155</v>
      </c>
      <c r="B255" s="233" t="s">
        <v>156</v>
      </c>
      <c r="C255" s="233" t="s">
        <v>21</v>
      </c>
      <c r="D255" s="233"/>
      <c r="E255" s="233"/>
      <c r="F255" s="233"/>
      <c r="G255" s="233"/>
      <c r="H255" s="233">
        <v>630.75600689999999</v>
      </c>
      <c r="I255" s="233">
        <v>20.342103565406902</v>
      </c>
      <c r="J255" s="233">
        <v>100</v>
      </c>
      <c r="K255" s="233">
        <v>0</v>
      </c>
    </row>
    <row r="256" spans="1:11" x14ac:dyDescent="0.25">
      <c r="A256" s="233" t="s">
        <v>155</v>
      </c>
      <c r="B256" s="233" t="s">
        <v>156</v>
      </c>
      <c r="C256" s="233" t="s">
        <v>22</v>
      </c>
      <c r="D256" s="233">
        <v>799.16444939999997</v>
      </c>
      <c r="E256" s="233">
        <v>14.8684818363523</v>
      </c>
      <c r="F256" s="233">
        <v>4.6767534471872301</v>
      </c>
      <c r="G256" s="233">
        <v>14.4794804143059</v>
      </c>
      <c r="H256" s="233">
        <v>16288.853091499999</v>
      </c>
      <c r="I256" s="233">
        <v>2.4077042363801899</v>
      </c>
      <c r="J256" s="233">
        <v>95.323246552812805</v>
      </c>
      <c r="K256" s="233">
        <v>0.71039292502031304</v>
      </c>
    </row>
    <row r="257" spans="1:11" x14ac:dyDescent="0.25">
      <c r="A257" s="233" t="s">
        <v>157</v>
      </c>
      <c r="B257" s="233" t="s">
        <v>158</v>
      </c>
      <c r="C257" s="233" t="s">
        <v>21</v>
      </c>
      <c r="D257" s="233">
        <v>18.147470800000001</v>
      </c>
      <c r="E257" s="233">
        <v>99.999999999999801</v>
      </c>
      <c r="F257" s="233">
        <v>2.9351659067452398</v>
      </c>
      <c r="G257" s="233">
        <v>102.18502791893199</v>
      </c>
      <c r="H257" s="233">
        <v>600.13004320000005</v>
      </c>
      <c r="I257" s="233">
        <v>28.568586364538199</v>
      </c>
      <c r="J257" s="233">
        <v>97.064834093254802</v>
      </c>
      <c r="K257" s="233">
        <v>3.08999662884399</v>
      </c>
    </row>
    <row r="258" spans="1:11" x14ac:dyDescent="0.25">
      <c r="A258" s="233" t="s">
        <v>157</v>
      </c>
      <c r="B258" s="233" t="s">
        <v>158</v>
      </c>
      <c r="C258" s="233" t="s">
        <v>22</v>
      </c>
      <c r="D258" s="233">
        <v>2327.4233884</v>
      </c>
      <c r="E258" s="233">
        <v>11.951162960508601</v>
      </c>
      <c r="F258" s="233">
        <v>12.7784381121857</v>
      </c>
      <c r="G258" s="233">
        <v>12.0319411014992</v>
      </c>
      <c r="H258" s="233">
        <v>15886.2531812</v>
      </c>
      <c r="I258" s="233">
        <v>2.83254359919736</v>
      </c>
      <c r="J258" s="233">
        <v>87.221561887814303</v>
      </c>
      <c r="K258" s="233">
        <v>1.76274548869837</v>
      </c>
    </row>
    <row r="259" spans="1:11" x14ac:dyDescent="0.25">
      <c r="A259" s="233" t="s">
        <v>159</v>
      </c>
      <c r="B259" s="233" t="s">
        <v>160</v>
      </c>
      <c r="C259" s="233" t="s">
        <v>21</v>
      </c>
      <c r="D259" s="233"/>
      <c r="E259" s="233"/>
      <c r="F259" s="233"/>
      <c r="G259" s="233"/>
      <c r="H259" s="233">
        <v>1727.8417611</v>
      </c>
      <c r="I259" s="233">
        <v>15.681036764523499</v>
      </c>
      <c r="J259" s="233">
        <v>100</v>
      </c>
      <c r="K259" s="233">
        <v>0</v>
      </c>
    </row>
    <row r="260" spans="1:11" x14ac:dyDescent="0.25">
      <c r="A260" s="233" t="s">
        <v>159</v>
      </c>
      <c r="B260" s="233" t="s">
        <v>160</v>
      </c>
      <c r="C260" s="233" t="s">
        <v>22</v>
      </c>
      <c r="D260" s="233">
        <v>1942.6170407</v>
      </c>
      <c r="E260" s="233">
        <v>16.6226646804475</v>
      </c>
      <c r="F260" s="233">
        <v>5.8934375506737098</v>
      </c>
      <c r="G260" s="233">
        <v>16.458342464268899</v>
      </c>
      <c r="H260" s="233">
        <v>31019.758890100002</v>
      </c>
      <c r="I260" s="233">
        <v>2.26951830557962</v>
      </c>
      <c r="J260" s="233">
        <v>94.106562449326304</v>
      </c>
      <c r="K260" s="233">
        <v>1.030706158808</v>
      </c>
    </row>
    <row r="261" spans="1:11" x14ac:dyDescent="0.25">
      <c r="A261" s="233" t="s">
        <v>161</v>
      </c>
      <c r="B261" s="233" t="s">
        <v>162</v>
      </c>
      <c r="C261" s="233" t="s">
        <v>21</v>
      </c>
      <c r="D261" s="233">
        <v>39.773834700000002</v>
      </c>
      <c r="E261" s="233">
        <v>99.999999999999901</v>
      </c>
      <c r="F261" s="233">
        <v>4.1684627402784802</v>
      </c>
      <c r="G261" s="233">
        <v>99.959010747183996</v>
      </c>
      <c r="H261" s="233">
        <v>914.38689980000004</v>
      </c>
      <c r="I261" s="233">
        <v>25.390118732048801</v>
      </c>
      <c r="J261" s="233">
        <v>95.8315372597215</v>
      </c>
      <c r="K261" s="233">
        <v>4.3479988297116003</v>
      </c>
    </row>
    <row r="262" spans="1:11" x14ac:dyDescent="0.25">
      <c r="A262" s="233" t="s">
        <v>161</v>
      </c>
      <c r="B262" s="233" t="s">
        <v>162</v>
      </c>
      <c r="C262" s="233" t="s">
        <v>22</v>
      </c>
      <c r="D262" s="233">
        <v>2031.3828289</v>
      </c>
      <c r="E262" s="233">
        <v>15.9082524999633</v>
      </c>
      <c r="F262" s="233">
        <v>5.6247477668232602</v>
      </c>
      <c r="G262" s="233">
        <v>15.880519672006301</v>
      </c>
      <c r="H262" s="233">
        <v>34083.709138099999</v>
      </c>
      <c r="I262" s="233">
        <v>1.8273979106177001</v>
      </c>
      <c r="J262" s="233">
        <v>94.375252233176695</v>
      </c>
      <c r="K262" s="233">
        <v>0.94647606705637299</v>
      </c>
    </row>
    <row r="263" spans="1:11" x14ac:dyDescent="0.25">
      <c r="A263" s="233" t="s">
        <v>163</v>
      </c>
      <c r="B263" s="233" t="s">
        <v>164</v>
      </c>
      <c r="C263" s="233" t="s">
        <v>21</v>
      </c>
      <c r="D263" s="233">
        <v>52.678280999999998</v>
      </c>
      <c r="E263" s="233">
        <v>70.283260799964197</v>
      </c>
      <c r="F263" s="233">
        <v>13.985931631779501</v>
      </c>
      <c r="G263" s="233">
        <v>63.075447974485002</v>
      </c>
      <c r="H263" s="233">
        <v>323.97364599999997</v>
      </c>
      <c r="I263" s="233">
        <v>30.1765004327873</v>
      </c>
      <c r="J263" s="233">
        <v>86.014068368220506</v>
      </c>
      <c r="K263" s="233">
        <v>10.256100190942099</v>
      </c>
    </row>
    <row r="264" spans="1:11" x14ac:dyDescent="0.25">
      <c r="A264" s="233" t="s">
        <v>163</v>
      </c>
      <c r="B264" s="233" t="s">
        <v>164</v>
      </c>
      <c r="C264" s="233" t="s">
        <v>22</v>
      </c>
      <c r="D264" s="233">
        <v>924.40199389999998</v>
      </c>
      <c r="E264" s="233">
        <v>22.5144229976524</v>
      </c>
      <c r="F264" s="233">
        <v>4.5238611268072297</v>
      </c>
      <c r="G264" s="233">
        <v>22.852010257599499</v>
      </c>
      <c r="H264" s="233">
        <v>19509.5142557</v>
      </c>
      <c r="I264" s="233">
        <v>2.4792169545720601</v>
      </c>
      <c r="J264" s="233">
        <v>95.476138873192795</v>
      </c>
      <c r="K264" s="233">
        <v>1.08277651457039</v>
      </c>
    </row>
    <row r="265" spans="1:11" x14ac:dyDescent="0.25">
      <c r="A265" s="233" t="s">
        <v>165</v>
      </c>
      <c r="B265" s="233" t="s">
        <v>166</v>
      </c>
      <c r="C265" s="233" t="s">
        <v>21</v>
      </c>
      <c r="D265" s="233"/>
      <c r="E265" s="233"/>
      <c r="F265" s="233"/>
      <c r="G265" s="233"/>
      <c r="H265" s="233">
        <v>1730.2448224</v>
      </c>
      <c r="I265" s="233">
        <v>21.289263980536202</v>
      </c>
      <c r="J265" s="233">
        <v>100</v>
      </c>
      <c r="K265" s="233">
        <v>0</v>
      </c>
    </row>
    <row r="266" spans="1:11" x14ac:dyDescent="0.25">
      <c r="A266" s="233" t="s">
        <v>165</v>
      </c>
      <c r="B266" s="233" t="s">
        <v>166</v>
      </c>
      <c r="C266" s="233" t="s">
        <v>22</v>
      </c>
      <c r="D266" s="233">
        <v>3761.1832681000001</v>
      </c>
      <c r="E266" s="233">
        <v>14.9894626375401</v>
      </c>
      <c r="F266" s="233">
        <v>6.99738839915518</v>
      </c>
      <c r="G266" s="233">
        <v>15.1530840344652</v>
      </c>
      <c r="H266" s="233">
        <v>49990.060103700001</v>
      </c>
      <c r="I266" s="233">
        <v>1.9404103205321499</v>
      </c>
      <c r="J266" s="233">
        <v>93.002611600844801</v>
      </c>
      <c r="K266" s="233">
        <v>1.14009717156402</v>
      </c>
    </row>
    <row r="267" spans="1:11" x14ac:dyDescent="0.25">
      <c r="A267" s="233" t="s">
        <v>167</v>
      </c>
      <c r="B267" s="233" t="s">
        <v>168</v>
      </c>
      <c r="C267" s="233" t="s">
        <v>21</v>
      </c>
      <c r="D267" s="233"/>
      <c r="E267" s="233"/>
      <c r="F267" s="233"/>
      <c r="G267" s="233"/>
      <c r="H267" s="233">
        <v>786.48972670000001</v>
      </c>
      <c r="I267" s="233">
        <v>16.148836983164902</v>
      </c>
      <c r="J267" s="233">
        <v>100</v>
      </c>
      <c r="K267" s="233">
        <v>0</v>
      </c>
    </row>
    <row r="268" spans="1:11" x14ac:dyDescent="0.25">
      <c r="A268" s="233" t="s">
        <v>167</v>
      </c>
      <c r="B268" s="233" t="s">
        <v>168</v>
      </c>
      <c r="C268" s="233" t="s">
        <v>22</v>
      </c>
      <c r="D268" s="233">
        <v>2651.319039</v>
      </c>
      <c r="E268" s="233">
        <v>9.9949955173380403</v>
      </c>
      <c r="F268" s="233">
        <v>10.8472723412102</v>
      </c>
      <c r="G268" s="233">
        <v>9.8859522938873994</v>
      </c>
      <c r="H268" s="233">
        <v>21790.945851199998</v>
      </c>
      <c r="I268" s="233">
        <v>2.3249027538581801</v>
      </c>
      <c r="J268" s="233">
        <v>89.1527276587898</v>
      </c>
      <c r="K268" s="233">
        <v>1.20283046520379</v>
      </c>
    </row>
    <row r="269" spans="1:11" x14ac:dyDescent="0.25">
      <c r="A269" s="233" t="s">
        <v>169</v>
      </c>
      <c r="B269" s="233" t="s">
        <v>170</v>
      </c>
      <c r="C269" s="233" t="s">
        <v>21</v>
      </c>
      <c r="D269" s="233"/>
      <c r="E269" s="233"/>
      <c r="F269" s="233"/>
      <c r="G269" s="233"/>
      <c r="H269" s="233">
        <v>568.83421180000005</v>
      </c>
      <c r="I269" s="233">
        <v>27.595277261887901</v>
      </c>
      <c r="J269" s="233">
        <v>100</v>
      </c>
      <c r="K269" s="233">
        <v>3.0636912187063001E-15</v>
      </c>
    </row>
    <row r="270" spans="1:11" x14ac:dyDescent="0.25">
      <c r="A270" s="233" t="s">
        <v>169</v>
      </c>
      <c r="B270" s="233" t="s">
        <v>170</v>
      </c>
      <c r="C270" s="233" t="s">
        <v>22</v>
      </c>
      <c r="D270" s="233">
        <v>2078.6875928999998</v>
      </c>
      <c r="E270" s="233">
        <v>15.772788477260301</v>
      </c>
      <c r="F270" s="233">
        <v>6.8312609339061199</v>
      </c>
      <c r="G270" s="233">
        <v>15.7836606744888</v>
      </c>
      <c r="H270" s="233">
        <v>28350.359299200001</v>
      </c>
      <c r="I270" s="233">
        <v>1.85584072340117</v>
      </c>
      <c r="J270" s="233">
        <v>93.168739066093906</v>
      </c>
      <c r="K270" s="233">
        <v>1.15727985202393</v>
      </c>
    </row>
    <row r="271" spans="1:11" x14ac:dyDescent="0.25">
      <c r="A271" s="233" t="s">
        <v>171</v>
      </c>
      <c r="B271" s="233" t="s">
        <v>172</v>
      </c>
      <c r="C271" s="233" t="s">
        <v>21</v>
      </c>
      <c r="D271" s="233"/>
      <c r="E271" s="233"/>
      <c r="F271" s="233"/>
      <c r="G271" s="233"/>
      <c r="H271" s="233">
        <v>1031.0045127000001</v>
      </c>
      <c r="I271" s="233">
        <v>18.7241345245445</v>
      </c>
      <c r="J271" s="233">
        <v>100</v>
      </c>
      <c r="K271" s="233">
        <v>0</v>
      </c>
    </row>
    <row r="272" spans="1:11" x14ac:dyDescent="0.25">
      <c r="A272" s="233" t="s">
        <v>171</v>
      </c>
      <c r="B272" s="233" t="s">
        <v>172</v>
      </c>
      <c r="C272" s="233" t="s">
        <v>22</v>
      </c>
      <c r="D272" s="233">
        <v>1489.6997643</v>
      </c>
      <c r="E272" s="233">
        <v>18.831591062993098</v>
      </c>
      <c r="F272" s="233">
        <v>4.9890130928570002</v>
      </c>
      <c r="G272" s="233">
        <v>19.025261439169299</v>
      </c>
      <c r="H272" s="233">
        <v>28369.908470300001</v>
      </c>
      <c r="I272" s="233">
        <v>2.11009304985601</v>
      </c>
      <c r="J272" s="233">
        <v>95.010986907143007</v>
      </c>
      <c r="K272" s="233">
        <v>0.999013708886201</v>
      </c>
    </row>
    <row r="273" spans="1:11" x14ac:dyDescent="0.25">
      <c r="A273" s="233" t="s">
        <v>173</v>
      </c>
      <c r="B273" s="233" t="s">
        <v>174</v>
      </c>
      <c r="C273" s="233" t="s">
        <v>21</v>
      </c>
      <c r="D273" s="233"/>
      <c r="E273" s="233"/>
      <c r="F273" s="233"/>
      <c r="G273" s="233"/>
      <c r="H273" s="233">
        <v>773.25127950000001</v>
      </c>
      <c r="I273" s="233">
        <v>23.379760041074899</v>
      </c>
      <c r="J273" s="233">
        <v>100</v>
      </c>
      <c r="K273" s="233">
        <v>0</v>
      </c>
    </row>
    <row r="274" spans="1:11" x14ac:dyDescent="0.25">
      <c r="A274" s="233" t="s">
        <v>173</v>
      </c>
      <c r="B274" s="233" t="s">
        <v>174</v>
      </c>
      <c r="C274" s="233" t="s">
        <v>22</v>
      </c>
      <c r="D274" s="233">
        <v>1837.9658757</v>
      </c>
      <c r="E274" s="233">
        <v>16.9933600639568</v>
      </c>
      <c r="F274" s="233">
        <v>5.5489621553367501</v>
      </c>
      <c r="G274" s="233">
        <v>16.699221068721201</v>
      </c>
      <c r="H274" s="233">
        <v>31284.7303015</v>
      </c>
      <c r="I274" s="233">
        <v>1.6510956475577601</v>
      </c>
      <c r="J274" s="233">
        <v>94.451037844663304</v>
      </c>
      <c r="K274" s="233">
        <v>0.98107281665165602</v>
      </c>
    </row>
    <row r="275" spans="1:11" x14ac:dyDescent="0.25">
      <c r="A275" s="233" t="s">
        <v>175</v>
      </c>
      <c r="B275" s="233" t="s">
        <v>176</v>
      </c>
      <c r="C275" s="233" t="s">
        <v>21</v>
      </c>
      <c r="D275" s="233"/>
      <c r="E275" s="233"/>
      <c r="F275" s="233"/>
      <c r="G275" s="233"/>
      <c r="H275" s="233">
        <v>1315.0586119</v>
      </c>
      <c r="I275" s="233">
        <v>18.3422598475854</v>
      </c>
      <c r="J275" s="233">
        <v>100</v>
      </c>
      <c r="K275" s="233">
        <v>0</v>
      </c>
    </row>
    <row r="276" spans="1:11" x14ac:dyDescent="0.25">
      <c r="A276" s="233" t="s">
        <v>175</v>
      </c>
      <c r="B276" s="233" t="s">
        <v>176</v>
      </c>
      <c r="C276" s="233" t="s">
        <v>22</v>
      </c>
      <c r="D276" s="233">
        <v>1988.0382305999999</v>
      </c>
      <c r="E276" s="233">
        <v>19.732151951312201</v>
      </c>
      <c r="F276" s="233">
        <v>4.2463865415100397</v>
      </c>
      <c r="G276" s="233">
        <v>19.966877786415001</v>
      </c>
      <c r="H276" s="233">
        <v>44829.137058699998</v>
      </c>
      <c r="I276" s="233">
        <v>2.3372504313143301</v>
      </c>
      <c r="J276" s="233">
        <v>95.753613458489994</v>
      </c>
      <c r="K276" s="233">
        <v>0.885471347198446</v>
      </c>
    </row>
    <row r="277" spans="1:11" x14ac:dyDescent="0.25">
      <c r="A277" s="233" t="s">
        <v>177</v>
      </c>
      <c r="B277" s="233" t="s">
        <v>178</v>
      </c>
      <c r="C277" s="233" t="s">
        <v>21</v>
      </c>
      <c r="D277" s="233">
        <v>23.264607000000002</v>
      </c>
      <c r="E277" s="233">
        <v>70.617656447642702</v>
      </c>
      <c r="F277" s="233">
        <v>4.1184488832008102</v>
      </c>
      <c r="G277" s="233">
        <v>71.078457167487201</v>
      </c>
      <c r="H277" s="233">
        <v>541.62299169999994</v>
      </c>
      <c r="I277" s="233">
        <v>16.6154034562453</v>
      </c>
      <c r="J277" s="233">
        <v>95.881551116799201</v>
      </c>
      <c r="K277" s="233">
        <v>3.0530690120404702</v>
      </c>
    </row>
    <row r="278" spans="1:11" x14ac:dyDescent="0.25">
      <c r="A278" s="233" t="s">
        <v>177</v>
      </c>
      <c r="B278" s="233" t="s">
        <v>178</v>
      </c>
      <c r="C278" s="233" t="s">
        <v>22</v>
      </c>
      <c r="D278" s="233">
        <v>650.20394020000003</v>
      </c>
      <c r="E278" s="233">
        <v>14.5798256754597</v>
      </c>
      <c r="F278" s="233">
        <v>5.9505393847901198</v>
      </c>
      <c r="G278" s="233">
        <v>14.6246373750116</v>
      </c>
      <c r="H278" s="233">
        <v>10276.602827299999</v>
      </c>
      <c r="I278" s="233">
        <v>2.2115157643207901</v>
      </c>
      <c r="J278" s="233">
        <v>94.049460615209895</v>
      </c>
      <c r="K278" s="233">
        <v>0.92530547351386505</v>
      </c>
    </row>
    <row r="279" spans="1:11" x14ac:dyDescent="0.25">
      <c r="A279" s="233" t="s">
        <v>179</v>
      </c>
      <c r="B279" s="233" t="s">
        <v>180</v>
      </c>
      <c r="C279" s="233" t="s">
        <v>21</v>
      </c>
      <c r="D279" s="233"/>
      <c r="E279" s="233"/>
      <c r="F279" s="233"/>
      <c r="G279" s="233"/>
      <c r="H279" s="233">
        <v>1832.0566514</v>
      </c>
      <c r="I279" s="233">
        <v>16.6024747916838</v>
      </c>
      <c r="J279" s="233">
        <v>100</v>
      </c>
      <c r="K279" s="233">
        <v>0</v>
      </c>
    </row>
    <row r="280" spans="1:11" x14ac:dyDescent="0.25">
      <c r="A280" s="233" t="s">
        <v>179</v>
      </c>
      <c r="B280" s="233" t="s">
        <v>180</v>
      </c>
      <c r="C280" s="233" t="s">
        <v>22</v>
      </c>
      <c r="D280" s="233">
        <v>1030.3668539</v>
      </c>
      <c r="E280" s="233">
        <v>21.305117759114001</v>
      </c>
      <c r="F280" s="233">
        <v>3.3041256548200901</v>
      </c>
      <c r="G280" s="233">
        <v>21.067876544837901</v>
      </c>
      <c r="H280" s="233">
        <v>30153.884640799999</v>
      </c>
      <c r="I280" s="233">
        <v>2.3363447166549598</v>
      </c>
      <c r="J280" s="233">
        <v>96.695874345179902</v>
      </c>
      <c r="K280" s="233">
        <v>0.71989536115975095</v>
      </c>
    </row>
    <row r="281" spans="1:11" x14ac:dyDescent="0.25">
      <c r="A281" s="233" t="s">
        <v>181</v>
      </c>
      <c r="B281" s="233" t="s">
        <v>182</v>
      </c>
      <c r="C281" s="233" t="s">
        <v>21</v>
      </c>
      <c r="D281" s="233">
        <v>19.100643999999999</v>
      </c>
      <c r="E281" s="233">
        <v>100</v>
      </c>
      <c r="F281" s="233">
        <v>1.29860441055622</v>
      </c>
      <c r="G281" s="233">
        <v>93.252515004604106</v>
      </c>
      <c r="H281" s="233">
        <v>1451.7586758</v>
      </c>
      <c r="I281" s="233">
        <v>18.490064569492301</v>
      </c>
      <c r="J281" s="233">
        <v>98.701395589443806</v>
      </c>
      <c r="K281" s="233">
        <v>1.2269140325447501</v>
      </c>
    </row>
    <row r="282" spans="1:11" x14ac:dyDescent="0.25">
      <c r="A282" s="233" t="s">
        <v>181</v>
      </c>
      <c r="B282" s="233" t="s">
        <v>182</v>
      </c>
      <c r="C282" s="233" t="s">
        <v>22</v>
      </c>
      <c r="D282" s="233">
        <v>436.66907620000001</v>
      </c>
      <c r="E282" s="233">
        <v>31.621688390628499</v>
      </c>
      <c r="F282" s="233">
        <v>1.7520796944058601</v>
      </c>
      <c r="G282" s="233">
        <v>32.2144275964299</v>
      </c>
      <c r="H282" s="233">
        <v>24486.231268700001</v>
      </c>
      <c r="I282" s="233">
        <v>2.9556785701266799</v>
      </c>
      <c r="J282" s="233">
        <v>98.247920305594107</v>
      </c>
      <c r="K282" s="233">
        <v>0.57448793097148798</v>
      </c>
    </row>
    <row r="283" spans="1:11" x14ac:dyDescent="0.25">
      <c r="A283" s="233" t="s">
        <v>183</v>
      </c>
      <c r="B283" s="233" t="s">
        <v>184</v>
      </c>
      <c r="C283" s="233" t="s">
        <v>21</v>
      </c>
      <c r="D283" s="233">
        <v>6.3561762000000002</v>
      </c>
      <c r="E283" s="233">
        <v>99.999999999999901</v>
      </c>
      <c r="F283" s="233">
        <v>0.61569540457532501</v>
      </c>
      <c r="G283" s="233">
        <v>99.699585935059105</v>
      </c>
      <c r="H283" s="233">
        <v>1026.0010824000001</v>
      </c>
      <c r="I283" s="233">
        <v>10.0524733861972</v>
      </c>
      <c r="J283" s="233">
        <v>99.384304595424695</v>
      </c>
      <c r="K283" s="233">
        <v>0.61764860304817704</v>
      </c>
    </row>
    <row r="284" spans="1:11" x14ac:dyDescent="0.25">
      <c r="A284" s="233" t="s">
        <v>183</v>
      </c>
      <c r="B284" s="233" t="s">
        <v>184</v>
      </c>
      <c r="C284" s="233" t="s">
        <v>22</v>
      </c>
      <c r="D284" s="233">
        <v>54.780361399999997</v>
      </c>
      <c r="E284" s="233">
        <v>37.137455505483501</v>
      </c>
      <c r="F284" s="233">
        <v>0.95604770613148404</v>
      </c>
      <c r="G284" s="233">
        <v>37.552713018395302</v>
      </c>
      <c r="H284" s="233">
        <v>5675.0970336999999</v>
      </c>
      <c r="I284" s="233">
        <v>3.2097372531789601</v>
      </c>
      <c r="J284" s="233">
        <v>99.0439522938685</v>
      </c>
      <c r="K284" s="233">
        <v>0.36248740391263001</v>
      </c>
    </row>
    <row r="285" spans="1:11" x14ac:dyDescent="0.25">
      <c r="A285" s="233" t="s">
        <v>185</v>
      </c>
      <c r="B285" s="233" t="s">
        <v>186</v>
      </c>
      <c r="C285" s="233" t="s">
        <v>21</v>
      </c>
      <c r="D285" s="233">
        <v>13.655510400000001</v>
      </c>
      <c r="E285" s="233">
        <v>99.999999999999901</v>
      </c>
      <c r="F285" s="233">
        <v>0.78747697512398596</v>
      </c>
      <c r="G285" s="233">
        <v>100.063098226831</v>
      </c>
      <c r="H285" s="233">
        <v>1720.4282573</v>
      </c>
      <c r="I285" s="233">
        <v>12.4426100419322</v>
      </c>
      <c r="J285" s="233">
        <v>99.212523024876006</v>
      </c>
      <c r="K285" s="233">
        <v>0.79422822352216704</v>
      </c>
    </row>
    <row r="286" spans="1:11" x14ac:dyDescent="0.25">
      <c r="A286" s="233" t="s">
        <v>185</v>
      </c>
      <c r="B286" s="233" t="s">
        <v>186</v>
      </c>
      <c r="C286" s="233" t="s">
        <v>22</v>
      </c>
      <c r="D286" s="233">
        <v>137.74381149999999</v>
      </c>
      <c r="E286" s="233">
        <v>37.389818389442397</v>
      </c>
      <c r="F286" s="233">
        <v>0.83007722350838198</v>
      </c>
      <c r="G286" s="233">
        <v>37.326017946149797</v>
      </c>
      <c r="H286" s="233">
        <v>16456.352207399999</v>
      </c>
      <c r="I286" s="233">
        <v>2.1779252251290502</v>
      </c>
      <c r="J286" s="233">
        <v>99.169922776491603</v>
      </c>
      <c r="K286" s="233">
        <v>0.31242816848001698</v>
      </c>
    </row>
    <row r="287" spans="1:11" x14ac:dyDescent="0.25">
      <c r="A287" s="233" t="s">
        <v>187</v>
      </c>
      <c r="B287" s="233" t="s">
        <v>188</v>
      </c>
      <c r="C287" s="233" t="s">
        <v>21</v>
      </c>
      <c r="D287" s="233">
        <v>51.796294199999998</v>
      </c>
      <c r="E287" s="233">
        <v>100</v>
      </c>
      <c r="F287" s="233">
        <v>1.92895395682256</v>
      </c>
      <c r="G287" s="233">
        <v>100.50626403509</v>
      </c>
      <c r="H287" s="233">
        <v>2633.4048748999999</v>
      </c>
      <c r="I287" s="233">
        <v>15.996109448169801</v>
      </c>
      <c r="J287" s="233">
        <v>98.071046043177404</v>
      </c>
      <c r="K287" s="233">
        <v>1.9768521242302699</v>
      </c>
    </row>
    <row r="288" spans="1:11" x14ac:dyDescent="0.25">
      <c r="A288" s="233" t="s">
        <v>187</v>
      </c>
      <c r="B288" s="233" t="s">
        <v>188</v>
      </c>
      <c r="C288" s="233" t="s">
        <v>22</v>
      </c>
      <c r="D288" s="233">
        <v>1037.0555572999999</v>
      </c>
      <c r="E288" s="233">
        <v>28.2293692572668</v>
      </c>
      <c r="F288" s="233">
        <v>2.8798400064040299</v>
      </c>
      <c r="G288" s="233">
        <v>28.396002471603602</v>
      </c>
      <c r="H288" s="233">
        <v>34973.818484099997</v>
      </c>
      <c r="I288" s="233">
        <v>2.9582725572534398</v>
      </c>
      <c r="J288" s="233">
        <v>97.120159993596005</v>
      </c>
      <c r="K288" s="233">
        <v>0.84200792034386895</v>
      </c>
    </row>
    <row r="289" spans="1:11" x14ac:dyDescent="0.25">
      <c r="A289" s="233" t="s">
        <v>189</v>
      </c>
      <c r="B289" s="233" t="s">
        <v>190</v>
      </c>
      <c r="C289" s="233" t="s">
        <v>21</v>
      </c>
      <c r="D289" s="233">
        <v>61.3059826</v>
      </c>
      <c r="E289" s="233">
        <v>70.291111202354799</v>
      </c>
      <c r="F289" s="233">
        <v>2.3858005012310399</v>
      </c>
      <c r="G289" s="233">
        <v>69.816701723165394</v>
      </c>
      <c r="H289" s="233">
        <v>2508.3130013999998</v>
      </c>
      <c r="I289" s="233">
        <v>11.3227583520318</v>
      </c>
      <c r="J289" s="233">
        <v>97.614199498768997</v>
      </c>
      <c r="K289" s="233">
        <v>1.7063984832199199</v>
      </c>
    </row>
    <row r="290" spans="1:11" x14ac:dyDescent="0.25">
      <c r="A290" s="233" t="s">
        <v>189</v>
      </c>
      <c r="B290" s="233" t="s">
        <v>190</v>
      </c>
      <c r="C290" s="233" t="s">
        <v>22</v>
      </c>
      <c r="D290" s="233">
        <v>457.12211639999998</v>
      </c>
      <c r="E290" s="233">
        <v>30.806501200132999</v>
      </c>
      <c r="F290" s="233">
        <v>1.9126346124207101</v>
      </c>
      <c r="G290" s="233">
        <v>31.071150299282799</v>
      </c>
      <c r="H290" s="233">
        <v>23443.005667099998</v>
      </c>
      <c r="I290" s="233">
        <v>2.1883885490033199</v>
      </c>
      <c r="J290" s="233">
        <v>98.087365387579297</v>
      </c>
      <c r="K290" s="233">
        <v>0.60586556969201499</v>
      </c>
    </row>
    <row r="291" spans="1:11" x14ac:dyDescent="0.25">
      <c r="A291" s="233" t="s">
        <v>191</v>
      </c>
      <c r="B291" s="233" t="s">
        <v>192</v>
      </c>
      <c r="C291" s="233" t="s">
        <v>21</v>
      </c>
      <c r="D291" s="233"/>
      <c r="E291" s="233"/>
      <c r="F291" s="233"/>
      <c r="G291" s="233"/>
      <c r="H291" s="233">
        <v>3414.5672826</v>
      </c>
      <c r="I291" s="233">
        <v>13.2360927116505</v>
      </c>
      <c r="J291" s="233">
        <v>100</v>
      </c>
      <c r="K291" s="233">
        <v>0</v>
      </c>
    </row>
    <row r="292" spans="1:11" x14ac:dyDescent="0.25">
      <c r="A292" s="233" t="s">
        <v>191</v>
      </c>
      <c r="B292" s="233" t="s">
        <v>192</v>
      </c>
      <c r="C292" s="233" t="s">
        <v>22</v>
      </c>
      <c r="D292" s="233">
        <v>2043.8391134999999</v>
      </c>
      <c r="E292" s="233">
        <v>17.600877562553901</v>
      </c>
      <c r="F292" s="233">
        <v>5.1902837512913997</v>
      </c>
      <c r="G292" s="233">
        <v>17.676276986067901</v>
      </c>
      <c r="H292" s="233">
        <v>37334.337715299996</v>
      </c>
      <c r="I292" s="233">
        <v>2.5362815188300001</v>
      </c>
      <c r="J292" s="233">
        <v>94.809716248708597</v>
      </c>
      <c r="K292" s="233">
        <v>0.96767395636377196</v>
      </c>
    </row>
    <row r="293" spans="1:11" x14ac:dyDescent="0.25">
      <c r="A293" s="233" t="s">
        <v>193</v>
      </c>
      <c r="B293" s="233" t="s">
        <v>194</v>
      </c>
      <c r="C293" s="233" t="s">
        <v>21</v>
      </c>
      <c r="D293" s="233"/>
      <c r="E293" s="233"/>
      <c r="F293" s="233"/>
      <c r="G293" s="233"/>
      <c r="H293" s="233">
        <v>2198.2464749000001</v>
      </c>
      <c r="I293" s="233">
        <v>14.153639437095601</v>
      </c>
      <c r="J293" s="233">
        <v>100</v>
      </c>
      <c r="K293" s="233">
        <v>0</v>
      </c>
    </row>
    <row r="294" spans="1:11" x14ac:dyDescent="0.25">
      <c r="A294" s="233" t="s">
        <v>193</v>
      </c>
      <c r="B294" s="233" t="s">
        <v>194</v>
      </c>
      <c r="C294" s="233" t="s">
        <v>22</v>
      </c>
      <c r="D294" s="233">
        <v>678.97660429999996</v>
      </c>
      <c r="E294" s="233">
        <v>27.864534415122201</v>
      </c>
      <c r="F294" s="233">
        <v>2.2668317903766502</v>
      </c>
      <c r="G294" s="233">
        <v>27.859281558739099</v>
      </c>
      <c r="H294" s="233">
        <v>29273.691572600001</v>
      </c>
      <c r="I294" s="233">
        <v>2.0382677002054401</v>
      </c>
      <c r="J294" s="233">
        <v>97.7331682096234</v>
      </c>
      <c r="K294" s="233">
        <v>0.64617065271997798</v>
      </c>
    </row>
    <row r="295" spans="1:11" x14ac:dyDescent="0.25">
      <c r="A295" s="233" t="s">
        <v>195</v>
      </c>
      <c r="B295" s="233" t="s">
        <v>196</v>
      </c>
      <c r="C295" s="233" t="s">
        <v>21</v>
      </c>
      <c r="D295" s="233"/>
      <c r="E295" s="233"/>
      <c r="F295" s="233"/>
      <c r="G295" s="233"/>
      <c r="H295" s="233">
        <v>978.15592600000002</v>
      </c>
      <c r="I295" s="233">
        <v>14.715829631155</v>
      </c>
      <c r="J295" s="233">
        <v>100</v>
      </c>
      <c r="K295" s="233">
        <v>0</v>
      </c>
    </row>
    <row r="296" spans="1:11" x14ac:dyDescent="0.25">
      <c r="A296" s="233" t="s">
        <v>195</v>
      </c>
      <c r="B296" s="233" t="s">
        <v>196</v>
      </c>
      <c r="C296" s="233" t="s">
        <v>22</v>
      </c>
      <c r="D296" s="233">
        <v>145.53287270000001</v>
      </c>
      <c r="E296" s="233">
        <v>38.442308710526497</v>
      </c>
      <c r="F296" s="233">
        <v>1.04158790912497</v>
      </c>
      <c r="G296" s="233">
        <v>38.368572849293002</v>
      </c>
      <c r="H296" s="233">
        <v>13826.6793069</v>
      </c>
      <c r="I296" s="233">
        <v>2.8103947561897198</v>
      </c>
      <c r="J296" s="233">
        <v>98.958412090875001</v>
      </c>
      <c r="K296" s="233">
        <v>0.40384885656314301</v>
      </c>
    </row>
    <row r="297" spans="1:11" x14ac:dyDescent="0.25">
      <c r="A297" s="233" t="s">
        <v>197</v>
      </c>
      <c r="B297" s="233" t="s">
        <v>198</v>
      </c>
      <c r="C297" s="233" t="s">
        <v>21</v>
      </c>
      <c r="D297" s="233"/>
      <c r="E297" s="233"/>
      <c r="F297" s="233"/>
      <c r="G297" s="233"/>
      <c r="H297" s="233">
        <v>635.15165479999996</v>
      </c>
      <c r="I297" s="233">
        <v>22.2753721654035</v>
      </c>
      <c r="J297" s="233">
        <v>100</v>
      </c>
      <c r="K297" s="233">
        <v>0</v>
      </c>
    </row>
    <row r="298" spans="1:11" x14ac:dyDescent="0.25">
      <c r="A298" s="233" t="s">
        <v>197</v>
      </c>
      <c r="B298" s="233" t="s">
        <v>198</v>
      </c>
      <c r="C298" s="233" t="s">
        <v>22</v>
      </c>
      <c r="D298" s="233">
        <v>2108.1020552</v>
      </c>
      <c r="E298" s="233">
        <v>12.6885594995086</v>
      </c>
      <c r="F298" s="233">
        <v>7.9613465318218397</v>
      </c>
      <c r="G298" s="233">
        <v>12.8632280806472</v>
      </c>
      <c r="H298" s="233">
        <v>24371.112820999999</v>
      </c>
      <c r="I298" s="233">
        <v>2.5406102341465</v>
      </c>
      <c r="J298" s="233">
        <v>92.038653468178197</v>
      </c>
      <c r="K298" s="233">
        <v>1.1126696492066901</v>
      </c>
    </row>
    <row r="299" spans="1:11" x14ac:dyDescent="0.25">
      <c r="A299" s="233" t="s">
        <v>199</v>
      </c>
      <c r="B299" s="233" t="s">
        <v>200</v>
      </c>
      <c r="C299" s="233" t="s">
        <v>21</v>
      </c>
      <c r="D299" s="233">
        <v>31.5629162</v>
      </c>
      <c r="E299" s="233">
        <v>100</v>
      </c>
      <c r="F299" s="233">
        <v>1.82473345766706</v>
      </c>
      <c r="G299" s="233">
        <v>100.21997707965799</v>
      </c>
      <c r="H299" s="233">
        <v>1698.1645718</v>
      </c>
      <c r="I299" s="233">
        <v>13.303314098184501</v>
      </c>
      <c r="J299" s="233">
        <v>98.175266542332906</v>
      </c>
      <c r="K299" s="233">
        <v>1.86273744645269</v>
      </c>
    </row>
    <row r="300" spans="1:11" x14ac:dyDescent="0.25">
      <c r="A300" s="233" t="s">
        <v>199</v>
      </c>
      <c r="B300" s="233" t="s">
        <v>200</v>
      </c>
      <c r="C300" s="233" t="s">
        <v>22</v>
      </c>
      <c r="D300" s="233">
        <v>647.14975979999997</v>
      </c>
      <c r="E300" s="233">
        <v>19.2357099836656</v>
      </c>
      <c r="F300" s="233">
        <v>3.1313231309358298</v>
      </c>
      <c r="G300" s="233">
        <v>19.047254154878601</v>
      </c>
      <c r="H300" s="233">
        <v>20019.8249579</v>
      </c>
      <c r="I300" s="233">
        <v>2.1968630782571799</v>
      </c>
      <c r="J300" s="233">
        <v>96.868676869064203</v>
      </c>
      <c r="K300" s="233">
        <v>0.61571097535071695</v>
      </c>
    </row>
    <row r="301" spans="1:11" x14ac:dyDescent="0.25">
      <c r="A301" s="233" t="s">
        <v>201</v>
      </c>
      <c r="B301" s="233" t="s">
        <v>202</v>
      </c>
      <c r="C301" s="233" t="s">
        <v>21</v>
      </c>
      <c r="D301" s="233"/>
      <c r="E301" s="233"/>
      <c r="F301" s="233"/>
      <c r="G301" s="233"/>
      <c r="H301" s="233">
        <v>5759.9477966000004</v>
      </c>
      <c r="I301" s="233">
        <v>16.552784870444601</v>
      </c>
      <c r="J301" s="233">
        <v>100</v>
      </c>
      <c r="K301" s="233">
        <v>0</v>
      </c>
    </row>
    <row r="302" spans="1:11" x14ac:dyDescent="0.25">
      <c r="A302" s="233" t="s">
        <v>201</v>
      </c>
      <c r="B302" s="233" t="s">
        <v>202</v>
      </c>
      <c r="C302" s="233" t="s">
        <v>22</v>
      </c>
      <c r="D302" s="233">
        <v>239.86441590000001</v>
      </c>
      <c r="E302" s="233">
        <v>49.8260101017826</v>
      </c>
      <c r="F302" s="233">
        <v>0.49472700827352201</v>
      </c>
      <c r="G302" s="233">
        <v>50.147679356172397</v>
      </c>
      <c r="H302" s="233">
        <v>48244.332300399998</v>
      </c>
      <c r="I302" s="233">
        <v>2.5678922918117602</v>
      </c>
      <c r="J302" s="233">
        <v>99.5052729917265</v>
      </c>
      <c r="K302" s="233">
        <v>0.24932760479740401</v>
      </c>
    </row>
    <row r="303" spans="1:11" x14ac:dyDescent="0.25">
      <c r="A303" s="233" t="s">
        <v>203</v>
      </c>
      <c r="B303" s="233" t="s">
        <v>204</v>
      </c>
      <c r="C303" s="233" t="s">
        <v>21</v>
      </c>
      <c r="D303" s="233">
        <v>165.16449890000001</v>
      </c>
      <c r="E303" s="233">
        <v>70.655075291044398</v>
      </c>
      <c r="F303" s="233">
        <v>3.9133775970800802</v>
      </c>
      <c r="G303" s="233">
        <v>69.353013950636395</v>
      </c>
      <c r="H303" s="233">
        <v>4055.3456563999998</v>
      </c>
      <c r="I303" s="233">
        <v>16.693804435458901</v>
      </c>
      <c r="J303" s="233">
        <v>96.0866224029199</v>
      </c>
      <c r="K303" s="233">
        <v>2.82458186475036</v>
      </c>
    </row>
    <row r="304" spans="1:11" x14ac:dyDescent="0.25">
      <c r="A304" s="233" t="s">
        <v>203</v>
      </c>
      <c r="B304" s="233" t="s">
        <v>204</v>
      </c>
      <c r="C304" s="233" t="s">
        <v>22</v>
      </c>
      <c r="D304" s="233">
        <v>1973.8682328</v>
      </c>
      <c r="E304" s="233">
        <v>23.888725385543001</v>
      </c>
      <c r="F304" s="233">
        <v>4.0455297311104097</v>
      </c>
      <c r="G304" s="233">
        <v>23.522093554943801</v>
      </c>
      <c r="H304" s="233">
        <v>46817.4734207</v>
      </c>
      <c r="I304" s="233">
        <v>2.6847875293033598</v>
      </c>
      <c r="J304" s="233">
        <v>95.954470268889594</v>
      </c>
      <c r="K304" s="233">
        <v>0.99171334642173803</v>
      </c>
    </row>
    <row r="305" spans="1:11" x14ac:dyDescent="0.25">
      <c r="A305" s="233" t="s">
        <v>205</v>
      </c>
      <c r="B305" s="233" t="s">
        <v>206</v>
      </c>
      <c r="C305" s="233" t="s">
        <v>21</v>
      </c>
      <c r="D305" s="233"/>
      <c r="E305" s="233"/>
      <c r="F305" s="233"/>
      <c r="G305" s="233"/>
      <c r="H305" s="233">
        <v>2689.2170563</v>
      </c>
      <c r="I305" s="233">
        <v>10.165261487587101</v>
      </c>
      <c r="J305" s="233">
        <v>100</v>
      </c>
      <c r="K305" s="233">
        <v>0</v>
      </c>
    </row>
    <row r="306" spans="1:11" x14ac:dyDescent="0.25">
      <c r="A306" s="233" t="s">
        <v>205</v>
      </c>
      <c r="B306" s="233" t="s">
        <v>206</v>
      </c>
      <c r="C306" s="233" t="s">
        <v>22</v>
      </c>
      <c r="D306" s="233">
        <v>286.60682109999999</v>
      </c>
      <c r="E306" s="233">
        <v>35.317587464676699</v>
      </c>
      <c r="F306" s="233">
        <v>1.0477404521024201</v>
      </c>
      <c r="G306" s="233">
        <v>35.360443227489597</v>
      </c>
      <c r="H306" s="233">
        <v>27068.1469755</v>
      </c>
      <c r="I306" s="233">
        <v>2.10812551588266</v>
      </c>
      <c r="J306" s="233">
        <v>98.952259547897597</v>
      </c>
      <c r="K306" s="233">
        <v>0.374408497016468</v>
      </c>
    </row>
    <row r="307" spans="1:11" x14ac:dyDescent="0.25">
      <c r="A307" s="233" t="s">
        <v>207</v>
      </c>
      <c r="B307" s="233" t="s">
        <v>208</v>
      </c>
      <c r="C307" s="233" t="s">
        <v>21</v>
      </c>
      <c r="D307" s="233"/>
      <c r="E307" s="233"/>
      <c r="F307" s="233"/>
      <c r="G307" s="233"/>
      <c r="H307" s="233">
        <v>3825.4421419999999</v>
      </c>
      <c r="I307" s="233">
        <v>19.888502777652899</v>
      </c>
      <c r="J307" s="233">
        <v>100</v>
      </c>
      <c r="K307" s="233">
        <v>0</v>
      </c>
    </row>
    <row r="308" spans="1:11" x14ac:dyDescent="0.25">
      <c r="A308" s="233" t="s">
        <v>207</v>
      </c>
      <c r="B308" s="233" t="s">
        <v>208</v>
      </c>
      <c r="C308" s="233" t="s">
        <v>22</v>
      </c>
      <c r="D308" s="233">
        <v>2761.3630376999999</v>
      </c>
      <c r="E308" s="233">
        <v>22.758650152990299</v>
      </c>
      <c r="F308" s="233">
        <v>3.1438992621046098</v>
      </c>
      <c r="G308" s="233">
        <v>22.879706067540301</v>
      </c>
      <c r="H308" s="233">
        <v>85071.064387199993</v>
      </c>
      <c r="I308" s="233">
        <v>1.88072920226712</v>
      </c>
      <c r="J308" s="233">
        <v>96.856100737895403</v>
      </c>
      <c r="K308" s="233">
        <v>0.74266350260750202</v>
      </c>
    </row>
    <row r="309" spans="1:11" x14ac:dyDescent="0.25">
      <c r="A309" s="233" t="s">
        <v>209</v>
      </c>
      <c r="B309" s="233" t="s">
        <v>210</v>
      </c>
      <c r="C309" s="233" t="s">
        <v>21</v>
      </c>
      <c r="D309" s="233"/>
      <c r="E309" s="233"/>
      <c r="F309" s="233"/>
      <c r="G309" s="233"/>
      <c r="H309" s="233">
        <v>288.10966250000001</v>
      </c>
      <c r="I309" s="233">
        <v>32.702867854151798</v>
      </c>
      <c r="J309" s="233">
        <v>100</v>
      </c>
      <c r="K309" s="233">
        <v>0</v>
      </c>
    </row>
    <row r="310" spans="1:11" x14ac:dyDescent="0.25">
      <c r="A310" s="233" t="s">
        <v>209</v>
      </c>
      <c r="B310" s="233" t="s">
        <v>210</v>
      </c>
      <c r="C310" s="233" t="s">
        <v>22</v>
      </c>
      <c r="D310" s="233">
        <v>5166.0111224000002</v>
      </c>
      <c r="E310" s="233">
        <v>9.6413548759264902</v>
      </c>
      <c r="F310" s="233">
        <v>16.458629039774799</v>
      </c>
      <c r="G310" s="233">
        <v>9.5872992419087506</v>
      </c>
      <c r="H310" s="233">
        <v>26221.846942299999</v>
      </c>
      <c r="I310" s="233">
        <v>2.1623721524829098</v>
      </c>
      <c r="J310" s="233">
        <v>83.541370960225194</v>
      </c>
      <c r="K310" s="233">
        <v>1.8888102972480201</v>
      </c>
    </row>
    <row r="311" spans="1:11" x14ac:dyDescent="0.25">
      <c r="A311" s="233" t="s">
        <v>211</v>
      </c>
      <c r="B311" s="233" t="s">
        <v>212</v>
      </c>
      <c r="C311" s="233" t="s">
        <v>21</v>
      </c>
      <c r="D311" s="233"/>
      <c r="E311" s="233"/>
      <c r="F311" s="233"/>
      <c r="G311" s="233"/>
      <c r="H311" s="233">
        <v>1301.9418942</v>
      </c>
      <c r="I311" s="233">
        <v>24.3629280827809</v>
      </c>
      <c r="J311" s="233">
        <v>100</v>
      </c>
      <c r="K311" s="233">
        <v>0</v>
      </c>
    </row>
    <row r="312" spans="1:11" x14ac:dyDescent="0.25">
      <c r="A312" s="233" t="s">
        <v>211</v>
      </c>
      <c r="B312" s="233" t="s">
        <v>212</v>
      </c>
      <c r="C312" s="233" t="s">
        <v>22</v>
      </c>
      <c r="D312" s="233">
        <v>4247.7697097999999</v>
      </c>
      <c r="E312" s="233">
        <v>16.516970894631701</v>
      </c>
      <c r="F312" s="233">
        <v>7.3337691852594498</v>
      </c>
      <c r="G312" s="233">
        <v>16.544901027304999</v>
      </c>
      <c r="H312" s="233">
        <v>53672.920217799998</v>
      </c>
      <c r="I312" s="233">
        <v>2.8074341666640499</v>
      </c>
      <c r="J312" s="233">
        <v>92.666230814740601</v>
      </c>
      <c r="K312" s="233">
        <v>1.3093926909555</v>
      </c>
    </row>
    <row r="313" spans="1:11" x14ac:dyDescent="0.25">
      <c r="A313" s="233" t="s">
        <v>213</v>
      </c>
      <c r="B313" s="233" t="s">
        <v>214</v>
      </c>
      <c r="C313" s="233" t="s">
        <v>21</v>
      </c>
      <c r="D313" s="233"/>
      <c r="E313" s="233"/>
      <c r="F313" s="233"/>
      <c r="G313" s="233"/>
      <c r="H313" s="233">
        <v>2659.6126061</v>
      </c>
      <c r="I313" s="233">
        <v>17.213072740761199</v>
      </c>
      <c r="J313" s="233">
        <v>100</v>
      </c>
      <c r="K313" s="233">
        <v>0</v>
      </c>
    </row>
    <row r="314" spans="1:11" x14ac:dyDescent="0.25">
      <c r="A314" s="233" t="s">
        <v>213</v>
      </c>
      <c r="B314" s="233" t="s">
        <v>214</v>
      </c>
      <c r="C314" s="233" t="s">
        <v>22</v>
      </c>
      <c r="D314" s="233">
        <v>680.47610989999998</v>
      </c>
      <c r="E314" s="233">
        <v>29.4433564753224</v>
      </c>
      <c r="F314" s="233">
        <v>1.4935613544835999</v>
      </c>
      <c r="G314" s="233">
        <v>29.574954825995601</v>
      </c>
      <c r="H314" s="233">
        <v>44880.163756499998</v>
      </c>
      <c r="I314" s="233">
        <v>2.3389661588581498</v>
      </c>
      <c r="J314" s="233">
        <v>98.506438645516397</v>
      </c>
      <c r="K314" s="233">
        <v>0.44841748616719401</v>
      </c>
    </row>
    <row r="315" spans="1:11" x14ac:dyDescent="0.25">
      <c r="A315" s="233" t="s">
        <v>215</v>
      </c>
      <c r="B315" s="233" t="s">
        <v>216</v>
      </c>
      <c r="C315" s="233" t="s">
        <v>21</v>
      </c>
      <c r="D315" s="233"/>
      <c r="E315" s="233"/>
      <c r="F315" s="233"/>
      <c r="G315" s="233"/>
      <c r="H315" s="233">
        <v>1636.1191621999999</v>
      </c>
      <c r="I315" s="233">
        <v>21.6653764460738</v>
      </c>
      <c r="J315" s="233">
        <v>100</v>
      </c>
      <c r="K315" s="233">
        <v>0</v>
      </c>
    </row>
    <row r="316" spans="1:11" x14ac:dyDescent="0.25">
      <c r="A316" s="233" t="s">
        <v>215</v>
      </c>
      <c r="B316" s="233" t="s">
        <v>216</v>
      </c>
      <c r="C316" s="233" t="s">
        <v>22</v>
      </c>
      <c r="D316" s="233">
        <v>1929.0548131</v>
      </c>
      <c r="E316" s="233">
        <v>22.5063386595853</v>
      </c>
      <c r="F316" s="233">
        <v>4.0166475880835</v>
      </c>
      <c r="G316" s="233">
        <v>22.564240381068</v>
      </c>
      <c r="H316" s="233">
        <v>46097.434212799999</v>
      </c>
      <c r="I316" s="233">
        <v>1.8375558845861599</v>
      </c>
      <c r="J316" s="233">
        <v>95.983352411916499</v>
      </c>
      <c r="K316" s="233">
        <v>0.944253346294884</v>
      </c>
    </row>
    <row r="317" spans="1:11" x14ac:dyDescent="0.25">
      <c r="A317" s="233" t="s">
        <v>217</v>
      </c>
      <c r="B317" s="233" t="s">
        <v>218</v>
      </c>
      <c r="C317" s="233" t="s">
        <v>21</v>
      </c>
      <c r="D317" s="233">
        <v>42.996862999999998</v>
      </c>
      <c r="E317" s="233">
        <v>57.958883409117497</v>
      </c>
      <c r="F317" s="233">
        <v>8.6865627452757295</v>
      </c>
      <c r="G317" s="233">
        <v>56.067050891689</v>
      </c>
      <c r="H317" s="233">
        <v>451.98445770000001</v>
      </c>
      <c r="I317" s="233">
        <v>17.220945162740101</v>
      </c>
      <c r="J317" s="233">
        <v>91.313437254724306</v>
      </c>
      <c r="K317" s="233">
        <v>5.3336066427400501</v>
      </c>
    </row>
    <row r="318" spans="1:11" x14ac:dyDescent="0.25">
      <c r="A318" s="233" t="s">
        <v>217</v>
      </c>
      <c r="B318" s="233" t="s">
        <v>218</v>
      </c>
      <c r="C318" s="233" t="s">
        <v>22</v>
      </c>
      <c r="D318" s="233">
        <v>126.9445269</v>
      </c>
      <c r="E318" s="233">
        <v>29.195401711960301</v>
      </c>
      <c r="F318" s="233">
        <v>1.14757274158454</v>
      </c>
      <c r="G318" s="233">
        <v>29.686066611883302</v>
      </c>
      <c r="H318" s="233">
        <v>10935.058107000001</v>
      </c>
      <c r="I318" s="233">
        <v>2.26233490750427</v>
      </c>
      <c r="J318" s="233">
        <v>98.852427258415503</v>
      </c>
      <c r="K318" s="233">
        <v>0.344624019798765</v>
      </c>
    </row>
    <row r="319" spans="1:11" x14ac:dyDescent="0.25">
      <c r="A319" s="233" t="s">
        <v>219</v>
      </c>
      <c r="B319" s="233" t="s">
        <v>220</v>
      </c>
      <c r="C319" s="233" t="s">
        <v>21</v>
      </c>
      <c r="D319" s="233"/>
      <c r="E319" s="233"/>
      <c r="F319" s="233"/>
      <c r="G319" s="233"/>
      <c r="H319" s="233">
        <v>372.39126829999998</v>
      </c>
      <c r="I319" s="233">
        <v>36.1290968825964</v>
      </c>
      <c r="J319" s="233">
        <v>100</v>
      </c>
      <c r="K319" s="233">
        <v>0</v>
      </c>
    </row>
    <row r="320" spans="1:11" x14ac:dyDescent="0.25">
      <c r="A320" s="233" t="s">
        <v>219</v>
      </c>
      <c r="B320" s="233" t="s">
        <v>220</v>
      </c>
      <c r="C320" s="233" t="s">
        <v>22</v>
      </c>
      <c r="D320" s="233">
        <v>1746.9660412000001</v>
      </c>
      <c r="E320" s="233">
        <v>11.8273010791436</v>
      </c>
      <c r="F320" s="233">
        <v>7.9707015871043003</v>
      </c>
      <c r="G320" s="233">
        <v>12.170692757441101</v>
      </c>
      <c r="H320" s="233">
        <v>20170.377396</v>
      </c>
      <c r="I320" s="233">
        <v>2.2556636393860501</v>
      </c>
      <c r="J320" s="233">
        <v>92.029298412895699</v>
      </c>
      <c r="K320" s="233">
        <v>1.0541095254541399</v>
      </c>
    </row>
    <row r="321" spans="1:11" x14ac:dyDescent="0.25">
      <c r="A321" s="233" t="s">
        <v>221</v>
      </c>
      <c r="B321" s="233" t="s">
        <v>222</v>
      </c>
      <c r="C321" s="233" t="s">
        <v>21</v>
      </c>
      <c r="D321" s="233">
        <v>11.388133399999999</v>
      </c>
      <c r="E321" s="233">
        <v>99.999999999999901</v>
      </c>
      <c r="F321" s="233">
        <v>9.0518043566655404</v>
      </c>
      <c r="G321" s="233">
        <v>97.782296204294894</v>
      </c>
      <c r="H321" s="233">
        <v>114.42251109999999</v>
      </c>
      <c r="I321" s="233">
        <v>34.048789197494898</v>
      </c>
      <c r="J321" s="233">
        <v>90.9481956433345</v>
      </c>
      <c r="K321" s="233">
        <v>9.7319821303312004</v>
      </c>
    </row>
    <row r="322" spans="1:11" x14ac:dyDescent="0.25">
      <c r="A322" s="233" t="s">
        <v>221</v>
      </c>
      <c r="B322" s="233" t="s">
        <v>222</v>
      </c>
      <c r="C322" s="233" t="s">
        <v>22</v>
      </c>
      <c r="D322" s="233">
        <v>786.38261539999996</v>
      </c>
      <c r="E322" s="233">
        <v>12.6231512793789</v>
      </c>
      <c r="F322" s="233">
        <v>7.8937572536786504</v>
      </c>
      <c r="G322" s="233">
        <v>12.534501219354199</v>
      </c>
      <c r="H322" s="233">
        <v>9175.6999534999995</v>
      </c>
      <c r="I322" s="233">
        <v>1.7037235306110501</v>
      </c>
      <c r="J322" s="233">
        <v>92.106242746321399</v>
      </c>
      <c r="K322" s="233">
        <v>1.0742410825945099</v>
      </c>
    </row>
    <row r="323" spans="1:11" x14ac:dyDescent="0.25">
      <c r="A323" s="233" t="s">
        <v>223</v>
      </c>
      <c r="B323" s="233" t="s">
        <v>224</v>
      </c>
      <c r="C323" s="233" t="s">
        <v>21</v>
      </c>
      <c r="D323" s="233"/>
      <c r="E323" s="233"/>
      <c r="F323" s="233"/>
      <c r="G323" s="233"/>
      <c r="H323" s="233">
        <v>1761.5805737000001</v>
      </c>
      <c r="I323" s="233">
        <v>21.229319042315701</v>
      </c>
      <c r="J323" s="233">
        <v>100</v>
      </c>
      <c r="K323" s="233">
        <v>0</v>
      </c>
    </row>
    <row r="324" spans="1:11" x14ac:dyDescent="0.25">
      <c r="A324" s="233" t="s">
        <v>223</v>
      </c>
      <c r="B324" s="233" t="s">
        <v>224</v>
      </c>
      <c r="C324" s="233" t="s">
        <v>22</v>
      </c>
      <c r="D324" s="233">
        <v>1424.4831382</v>
      </c>
      <c r="E324" s="233">
        <v>22.8273620778719</v>
      </c>
      <c r="F324" s="233">
        <v>3.48226265079759</v>
      </c>
      <c r="G324" s="233">
        <v>22.830179601059999</v>
      </c>
      <c r="H324" s="233">
        <v>39482.343286099996</v>
      </c>
      <c r="I324" s="233">
        <v>1.62197015582207</v>
      </c>
      <c r="J324" s="233">
        <v>96.517737349202406</v>
      </c>
      <c r="K324" s="233">
        <v>0.82368986177263803</v>
      </c>
    </row>
    <row r="325" spans="1:11" x14ac:dyDescent="0.25">
      <c r="A325" s="233" t="s">
        <v>225</v>
      </c>
      <c r="B325" s="233" t="s">
        <v>226</v>
      </c>
      <c r="C325" s="233" t="s">
        <v>21</v>
      </c>
      <c r="D325" s="233">
        <v>22.762476100000001</v>
      </c>
      <c r="E325" s="233">
        <v>99.999999999999901</v>
      </c>
      <c r="F325" s="233">
        <v>1.3213107437121101</v>
      </c>
      <c r="G325" s="233">
        <v>100.719094171264</v>
      </c>
      <c r="H325" s="233">
        <v>1699.9568924</v>
      </c>
      <c r="I325" s="233">
        <v>13.2987531576278</v>
      </c>
      <c r="J325" s="233">
        <v>98.678689256287896</v>
      </c>
      <c r="K325" s="233">
        <v>1.3486318295108799</v>
      </c>
    </row>
    <row r="326" spans="1:11" x14ac:dyDescent="0.25">
      <c r="A326" s="233" t="s">
        <v>225</v>
      </c>
      <c r="B326" s="233" t="s">
        <v>226</v>
      </c>
      <c r="C326" s="233" t="s">
        <v>22</v>
      </c>
      <c r="D326" s="233">
        <v>206.4058546</v>
      </c>
      <c r="E326" s="233">
        <v>29.370406969779399</v>
      </c>
      <c r="F326" s="233">
        <v>1.18125969573542</v>
      </c>
      <c r="G326" s="233">
        <v>29.566544102124599</v>
      </c>
      <c r="H326" s="233">
        <v>17266.962223999999</v>
      </c>
      <c r="I326" s="233">
        <v>1.77074317318848</v>
      </c>
      <c r="J326" s="233">
        <v>98.818740304264594</v>
      </c>
      <c r="K326" s="233">
        <v>0.35343262606350201</v>
      </c>
    </row>
    <row r="327" spans="1:11" x14ac:dyDescent="0.25">
      <c r="A327" s="233" t="s">
        <v>227</v>
      </c>
      <c r="B327" s="233" t="s">
        <v>228</v>
      </c>
      <c r="C327" s="233" t="s">
        <v>21</v>
      </c>
      <c r="D327" s="233"/>
      <c r="E327" s="233"/>
      <c r="F327" s="233"/>
      <c r="G327" s="233"/>
      <c r="H327" s="233">
        <v>1160.5605740999999</v>
      </c>
      <c r="I327" s="233">
        <v>14.183093583816801</v>
      </c>
      <c r="J327" s="233">
        <v>100</v>
      </c>
      <c r="K327" s="233">
        <v>0</v>
      </c>
    </row>
    <row r="328" spans="1:11" x14ac:dyDescent="0.25">
      <c r="A328" s="233" t="s">
        <v>227</v>
      </c>
      <c r="B328" s="233" t="s">
        <v>228</v>
      </c>
      <c r="C328" s="233" t="s">
        <v>22</v>
      </c>
      <c r="D328" s="233">
        <v>830.98570870000003</v>
      </c>
      <c r="E328" s="233">
        <v>17.2951188524382</v>
      </c>
      <c r="F328" s="233">
        <v>4.1123739676600097</v>
      </c>
      <c r="G328" s="233">
        <v>17.442900821773598</v>
      </c>
      <c r="H328" s="233">
        <v>19375.9729783</v>
      </c>
      <c r="I328" s="233">
        <v>2.6359409139514298</v>
      </c>
      <c r="J328" s="233">
        <v>95.887626032339995</v>
      </c>
      <c r="K328" s="233">
        <v>0.74808120951648305</v>
      </c>
    </row>
    <row r="329" spans="1:11" x14ac:dyDescent="0.25">
      <c r="A329" s="233" t="s">
        <v>229</v>
      </c>
      <c r="B329" s="233" t="s">
        <v>230</v>
      </c>
      <c r="C329" s="233" t="s">
        <v>21</v>
      </c>
      <c r="D329" s="233"/>
      <c r="E329" s="233"/>
      <c r="F329" s="233"/>
      <c r="G329" s="233"/>
      <c r="H329" s="233">
        <v>4261.7755601999997</v>
      </c>
      <c r="I329" s="233">
        <v>10.8823087133957</v>
      </c>
      <c r="J329" s="233">
        <v>100</v>
      </c>
      <c r="K329" s="233">
        <v>0</v>
      </c>
    </row>
    <row r="330" spans="1:11" x14ac:dyDescent="0.25">
      <c r="A330" s="233" t="s">
        <v>229</v>
      </c>
      <c r="B330" s="233" t="s">
        <v>230</v>
      </c>
      <c r="C330" s="233" t="s">
        <v>22</v>
      </c>
      <c r="D330" s="233">
        <v>515.74398880000001</v>
      </c>
      <c r="E330" s="233">
        <v>32.922168452985098</v>
      </c>
      <c r="F330" s="233">
        <v>1.26130060010451</v>
      </c>
      <c r="G330" s="233">
        <v>32.832140105885699</v>
      </c>
      <c r="H330" s="233">
        <v>40374.111193800003</v>
      </c>
      <c r="I330" s="233">
        <v>2.0719106383852499</v>
      </c>
      <c r="J330" s="233">
        <v>98.738699399895495</v>
      </c>
      <c r="K330" s="233">
        <v>0.419401898849732</v>
      </c>
    </row>
    <row r="331" spans="1:11" x14ac:dyDescent="0.25">
      <c r="A331" s="233" t="s">
        <v>231</v>
      </c>
      <c r="B331" s="233" t="s">
        <v>232</v>
      </c>
      <c r="C331" s="233" t="s">
        <v>21</v>
      </c>
      <c r="D331" s="233"/>
      <c r="E331" s="233"/>
      <c r="F331" s="233"/>
      <c r="G331" s="233"/>
      <c r="H331" s="233">
        <v>236.48326969999999</v>
      </c>
      <c r="I331" s="233">
        <v>27.4752018827839</v>
      </c>
      <c r="J331" s="233">
        <v>100</v>
      </c>
      <c r="K331" s="233">
        <v>0</v>
      </c>
    </row>
    <row r="332" spans="1:11" x14ac:dyDescent="0.25">
      <c r="A332" s="233" t="s">
        <v>231</v>
      </c>
      <c r="B332" s="233" t="s">
        <v>232</v>
      </c>
      <c r="C332" s="233" t="s">
        <v>22</v>
      </c>
      <c r="D332" s="233">
        <v>232.52801030000001</v>
      </c>
      <c r="E332" s="233">
        <v>27.530685605165701</v>
      </c>
      <c r="F332" s="233">
        <v>2.57024762026334</v>
      </c>
      <c r="G332" s="233">
        <v>27.518782227110201</v>
      </c>
      <c r="H332" s="233">
        <v>8814.3828190999993</v>
      </c>
      <c r="I332" s="233">
        <v>1.7078961221142499</v>
      </c>
      <c r="J332" s="233">
        <v>97.429752379736698</v>
      </c>
      <c r="K332" s="233">
        <v>0.72595981005988297</v>
      </c>
    </row>
    <row r="333" spans="1:11" x14ac:dyDescent="0.25">
      <c r="A333" s="233" t="s">
        <v>233</v>
      </c>
      <c r="B333" s="233" t="s">
        <v>234</v>
      </c>
      <c r="C333" s="233" t="s">
        <v>21</v>
      </c>
      <c r="D333" s="233">
        <v>146.81676150000001</v>
      </c>
      <c r="E333" s="233">
        <v>100</v>
      </c>
      <c r="F333" s="233">
        <v>2.8753193962879098</v>
      </c>
      <c r="G333" s="233">
        <v>99.417151786424</v>
      </c>
      <c r="H333" s="233">
        <v>4959.2859445000004</v>
      </c>
      <c r="I333" s="233">
        <v>14.6451696227676</v>
      </c>
      <c r="J333" s="233">
        <v>97.124680603712093</v>
      </c>
      <c r="K333" s="233">
        <v>2.9431866656175001</v>
      </c>
    </row>
    <row r="334" spans="1:11" x14ac:dyDescent="0.25">
      <c r="A334" s="233" t="s">
        <v>233</v>
      </c>
      <c r="B334" s="233" t="s">
        <v>234</v>
      </c>
      <c r="C334" s="233" t="s">
        <v>22</v>
      </c>
      <c r="D334" s="233">
        <v>2829.6913832999999</v>
      </c>
      <c r="E334" s="233">
        <v>22.809116297547199</v>
      </c>
      <c r="F334" s="233">
        <v>4.8916130573516803</v>
      </c>
      <c r="G334" s="233">
        <v>22.602317148151698</v>
      </c>
      <c r="H334" s="233">
        <v>55018.1258934</v>
      </c>
      <c r="I334" s="233">
        <v>2.8751632283701301</v>
      </c>
      <c r="J334" s="233">
        <v>95.108386942648295</v>
      </c>
      <c r="K334" s="233">
        <v>1.1624820191196501</v>
      </c>
    </row>
    <row r="335" spans="1:11" x14ac:dyDescent="0.25">
      <c r="A335" s="233" t="s">
        <v>235</v>
      </c>
      <c r="B335" s="233" t="s">
        <v>236</v>
      </c>
      <c r="C335" s="233" t="s">
        <v>21</v>
      </c>
      <c r="D335" s="233"/>
      <c r="E335" s="233"/>
      <c r="F335" s="233"/>
      <c r="G335" s="233"/>
      <c r="H335" s="233">
        <v>4546.6806199000002</v>
      </c>
      <c r="I335" s="233">
        <v>14.6552194427665</v>
      </c>
      <c r="J335" s="233">
        <v>100</v>
      </c>
      <c r="K335" s="233">
        <v>1.6270562056293601E-15</v>
      </c>
    </row>
    <row r="336" spans="1:11" x14ac:dyDescent="0.25">
      <c r="A336" s="233" t="s">
        <v>235</v>
      </c>
      <c r="B336" s="233" t="s">
        <v>236</v>
      </c>
      <c r="C336" s="233" t="s">
        <v>22</v>
      </c>
      <c r="D336" s="233">
        <v>1500.3474653000001</v>
      </c>
      <c r="E336" s="233">
        <v>32.848734836697702</v>
      </c>
      <c r="F336" s="233">
        <v>2.0198442911973902</v>
      </c>
      <c r="G336" s="233">
        <v>32.720035642885101</v>
      </c>
      <c r="H336" s="233">
        <v>72780.005324199999</v>
      </c>
      <c r="I336" s="233">
        <v>1.7429633051739799</v>
      </c>
      <c r="J336" s="233">
        <v>97.980155708802599</v>
      </c>
      <c r="K336" s="233">
        <v>0.67451798502417804</v>
      </c>
    </row>
    <row r="337" spans="1:11" x14ac:dyDescent="0.25">
      <c r="A337" s="233" t="s">
        <v>237</v>
      </c>
      <c r="B337" s="233" t="s">
        <v>238</v>
      </c>
      <c r="C337" s="233" t="s">
        <v>21</v>
      </c>
      <c r="D337" s="233">
        <v>61.219318199999996</v>
      </c>
      <c r="E337" s="233">
        <v>100</v>
      </c>
      <c r="F337" s="233">
        <v>2.10700426070736</v>
      </c>
      <c r="G337" s="233">
        <v>100.815544906204</v>
      </c>
      <c r="H337" s="233">
        <v>2844.2953664000001</v>
      </c>
      <c r="I337" s="233">
        <v>18.516090042064199</v>
      </c>
      <c r="J337" s="233">
        <v>97.892995739292601</v>
      </c>
      <c r="K337" s="233">
        <v>2.1699078780734999</v>
      </c>
    </row>
    <row r="338" spans="1:11" x14ac:dyDescent="0.25">
      <c r="A338" s="233" t="s">
        <v>237</v>
      </c>
      <c r="B338" s="233" t="s">
        <v>238</v>
      </c>
      <c r="C338" s="233" t="s">
        <v>22</v>
      </c>
      <c r="D338" s="233">
        <v>1378.0785060000001</v>
      </c>
      <c r="E338" s="233">
        <v>24.7131887526036</v>
      </c>
      <c r="F338" s="233">
        <v>3.2157669592331701</v>
      </c>
      <c r="G338" s="233">
        <v>24.353787074936101</v>
      </c>
      <c r="H338" s="233">
        <v>41475.726619499997</v>
      </c>
      <c r="I338" s="233">
        <v>2.0983925772908001</v>
      </c>
      <c r="J338" s="233">
        <v>96.784233040766793</v>
      </c>
      <c r="K338" s="233">
        <v>0.80918246027523599</v>
      </c>
    </row>
    <row r="339" spans="1:11" x14ac:dyDescent="0.25">
      <c r="A339" s="233" t="s">
        <v>239</v>
      </c>
      <c r="B339" s="233" t="s">
        <v>240</v>
      </c>
      <c r="C339" s="233" t="s">
        <v>21</v>
      </c>
      <c r="D339" s="233"/>
      <c r="E339" s="233"/>
      <c r="F339" s="233"/>
      <c r="G339" s="233"/>
      <c r="H339" s="233">
        <v>2041.3746900000001</v>
      </c>
      <c r="I339" s="233">
        <v>17.4073828946484</v>
      </c>
      <c r="J339" s="233">
        <v>100</v>
      </c>
      <c r="K339" s="233">
        <v>0</v>
      </c>
    </row>
    <row r="340" spans="1:11" x14ac:dyDescent="0.25">
      <c r="A340" s="233" t="s">
        <v>239</v>
      </c>
      <c r="B340" s="233" t="s">
        <v>240</v>
      </c>
      <c r="C340" s="233" t="s">
        <v>22</v>
      </c>
      <c r="D340" s="233">
        <v>1441.5101824000001</v>
      </c>
      <c r="E340" s="233">
        <v>17.8955597928359</v>
      </c>
      <c r="F340" s="233">
        <v>4.4192126154611602</v>
      </c>
      <c r="G340" s="233">
        <v>17.823316185027402</v>
      </c>
      <c r="H340" s="233">
        <v>31177.653180699999</v>
      </c>
      <c r="I340" s="233">
        <v>1.90086864632465</v>
      </c>
      <c r="J340" s="233">
        <v>95.580787384538795</v>
      </c>
      <c r="K340" s="233">
        <v>0.82406753375383202</v>
      </c>
    </row>
    <row r="341" spans="1:11" x14ac:dyDescent="0.25">
      <c r="A341" s="233" t="s">
        <v>241</v>
      </c>
      <c r="B341" s="233" t="s">
        <v>242</v>
      </c>
      <c r="C341" s="233" t="s">
        <v>21</v>
      </c>
      <c r="D341" s="233">
        <v>7.5510726000000004</v>
      </c>
      <c r="E341" s="233">
        <v>99.999999999999901</v>
      </c>
      <c r="F341" s="233">
        <v>1.3023339241971801</v>
      </c>
      <c r="G341" s="233">
        <v>100.447699683938</v>
      </c>
      <c r="H341" s="233">
        <v>572.25971630000004</v>
      </c>
      <c r="I341" s="233">
        <v>11.3085826672619</v>
      </c>
      <c r="J341" s="233">
        <v>98.6976660758028</v>
      </c>
      <c r="K341" s="233">
        <v>1.32542594072581</v>
      </c>
    </row>
    <row r="342" spans="1:11" x14ac:dyDescent="0.25">
      <c r="A342" s="233" t="s">
        <v>241</v>
      </c>
      <c r="B342" s="233" t="s">
        <v>242</v>
      </c>
      <c r="C342" s="233" t="s">
        <v>22</v>
      </c>
      <c r="D342" s="233">
        <v>187.59123220000001</v>
      </c>
      <c r="E342" s="233">
        <v>22.888014401953601</v>
      </c>
      <c r="F342" s="233">
        <v>3.6307909030636898</v>
      </c>
      <c r="G342" s="233">
        <v>22.659820781174801</v>
      </c>
      <c r="H342" s="233">
        <v>4979.0855941</v>
      </c>
      <c r="I342" s="233">
        <v>2.6613605919360301</v>
      </c>
      <c r="J342" s="233">
        <v>96.369209096936302</v>
      </c>
      <c r="K342" s="233">
        <v>0.85372778222747203</v>
      </c>
    </row>
    <row r="343" spans="1:11" x14ac:dyDescent="0.25">
      <c r="A343" s="233" t="s">
        <v>243</v>
      </c>
      <c r="B343" s="233" t="s">
        <v>244</v>
      </c>
      <c r="C343" s="233" t="s">
        <v>21</v>
      </c>
      <c r="D343" s="233">
        <v>7.5694634000000001</v>
      </c>
      <c r="E343" s="233">
        <v>100</v>
      </c>
      <c r="F343" s="233">
        <v>3.4022831349927398</v>
      </c>
      <c r="G343" s="233">
        <v>94.669117462640997</v>
      </c>
      <c r="H343" s="233">
        <v>214.9124142</v>
      </c>
      <c r="I343" s="233">
        <v>22.970557380284401</v>
      </c>
      <c r="J343" s="233">
        <v>96.5977168650073</v>
      </c>
      <c r="K343" s="233">
        <v>3.3343556369753999</v>
      </c>
    </row>
    <row r="344" spans="1:11" x14ac:dyDescent="0.25">
      <c r="A344" s="233" t="s">
        <v>243</v>
      </c>
      <c r="B344" s="233" t="s">
        <v>244</v>
      </c>
      <c r="C344" s="233" t="s">
        <v>22</v>
      </c>
      <c r="D344" s="233">
        <v>681.61926870000002</v>
      </c>
      <c r="E344" s="233">
        <v>12.2577187846664</v>
      </c>
      <c r="F344" s="233">
        <v>14.585411793700301</v>
      </c>
      <c r="G344" s="233">
        <v>12.643888054685</v>
      </c>
      <c r="H344" s="233">
        <v>3991.6753789999998</v>
      </c>
      <c r="I344" s="233">
        <v>3.43573796928903</v>
      </c>
      <c r="J344" s="233">
        <v>85.414588206299698</v>
      </c>
      <c r="K344" s="233">
        <v>2.15907279802851</v>
      </c>
    </row>
    <row r="345" spans="1:11" x14ac:dyDescent="0.25">
      <c r="A345" s="233" t="s">
        <v>245</v>
      </c>
      <c r="B345" s="233" t="s">
        <v>246</v>
      </c>
      <c r="C345" s="233" t="s">
        <v>21</v>
      </c>
      <c r="D345" s="233">
        <v>5.1313274</v>
      </c>
      <c r="E345" s="233">
        <v>99.999999999999702</v>
      </c>
      <c r="F345" s="233">
        <v>1.58336721346063</v>
      </c>
      <c r="G345" s="233">
        <v>96.130516353618304</v>
      </c>
      <c r="H345" s="233">
        <v>318.94557379999998</v>
      </c>
      <c r="I345" s="233">
        <v>18.755825081668</v>
      </c>
      <c r="J345" s="233">
        <v>98.416632786539395</v>
      </c>
      <c r="K345" s="233">
        <v>1.5465872332524899</v>
      </c>
    </row>
    <row r="346" spans="1:11" x14ac:dyDescent="0.25">
      <c r="A346" s="233" t="s">
        <v>245</v>
      </c>
      <c r="B346" s="233" t="s">
        <v>246</v>
      </c>
      <c r="C346" s="233" t="s">
        <v>22</v>
      </c>
      <c r="D346" s="233">
        <v>1099.1280767999999</v>
      </c>
      <c r="E346" s="233">
        <v>12.637164558346999</v>
      </c>
      <c r="F346" s="233">
        <v>15.099741885871399</v>
      </c>
      <c r="G346" s="233">
        <v>12.936475429817101</v>
      </c>
      <c r="H346" s="233">
        <v>6179.9902359999996</v>
      </c>
      <c r="I346" s="233">
        <v>3.0938300372109899</v>
      </c>
      <c r="J346" s="233">
        <v>84.900258114128604</v>
      </c>
      <c r="K346" s="233">
        <v>2.30078735026424</v>
      </c>
    </row>
    <row r="347" spans="1:11" x14ac:dyDescent="0.25">
      <c r="A347" s="233" t="s">
        <v>247</v>
      </c>
      <c r="B347" s="233" t="s">
        <v>248</v>
      </c>
      <c r="C347" s="233" t="s">
        <v>21</v>
      </c>
      <c r="D347" s="233"/>
      <c r="E347" s="233"/>
      <c r="F347" s="233"/>
      <c r="G347" s="233"/>
      <c r="H347" s="233">
        <v>594.6196956</v>
      </c>
      <c r="I347" s="233">
        <v>17.473571900665199</v>
      </c>
      <c r="J347" s="233">
        <v>100</v>
      </c>
      <c r="K347" s="233">
        <v>0</v>
      </c>
    </row>
    <row r="348" spans="1:11" x14ac:dyDescent="0.25">
      <c r="A348" s="233" t="s">
        <v>247</v>
      </c>
      <c r="B348" s="233" t="s">
        <v>248</v>
      </c>
      <c r="C348" s="233" t="s">
        <v>22</v>
      </c>
      <c r="D348" s="233">
        <v>324.82986540000002</v>
      </c>
      <c r="E348" s="233">
        <v>21.453284479373199</v>
      </c>
      <c r="F348" s="233">
        <v>4.6318155055131296</v>
      </c>
      <c r="G348" s="233">
        <v>20.911843269522901</v>
      </c>
      <c r="H348" s="233">
        <v>6688.1840383999997</v>
      </c>
      <c r="I348" s="233">
        <v>2.1546753414461701</v>
      </c>
      <c r="J348" s="233">
        <v>95.368184494486897</v>
      </c>
      <c r="K348" s="233">
        <v>1.0156405977324201</v>
      </c>
    </row>
    <row r="349" spans="1:11" x14ac:dyDescent="0.25">
      <c r="A349" s="233" t="s">
        <v>249</v>
      </c>
      <c r="B349" s="233" t="s">
        <v>250</v>
      </c>
      <c r="C349" s="233" t="s">
        <v>21</v>
      </c>
      <c r="D349" s="233"/>
      <c r="E349" s="233"/>
      <c r="F349" s="233"/>
      <c r="G349" s="233"/>
      <c r="H349" s="233">
        <v>1935.7469483</v>
      </c>
      <c r="I349" s="233">
        <v>14.7726155461304</v>
      </c>
      <c r="J349" s="233">
        <v>100</v>
      </c>
      <c r="K349" s="233">
        <v>0</v>
      </c>
    </row>
    <row r="350" spans="1:11" x14ac:dyDescent="0.25">
      <c r="A350" s="233" t="s">
        <v>249</v>
      </c>
      <c r="B350" s="233" t="s">
        <v>250</v>
      </c>
      <c r="C350" s="233" t="s">
        <v>22</v>
      </c>
      <c r="D350" s="233">
        <v>129.15509220000001</v>
      </c>
      <c r="E350" s="233">
        <v>41.678866536989297</v>
      </c>
      <c r="F350" s="233">
        <v>1.09271075023111</v>
      </c>
      <c r="G350" s="233">
        <v>40.895920192086201</v>
      </c>
      <c r="H350" s="233">
        <v>11690.5412156</v>
      </c>
      <c r="I350" s="233">
        <v>3.0058680028011602</v>
      </c>
      <c r="J350" s="233">
        <v>98.907289249768894</v>
      </c>
      <c r="K350" s="233">
        <v>0.45181110485838599</v>
      </c>
    </row>
    <row r="351" spans="1:11" x14ac:dyDescent="0.25">
      <c r="A351" s="233" t="s">
        <v>251</v>
      </c>
      <c r="B351" s="233" t="s">
        <v>252</v>
      </c>
      <c r="C351" s="233" t="s">
        <v>21</v>
      </c>
      <c r="D351" s="233"/>
      <c r="E351" s="233"/>
      <c r="F351" s="233"/>
      <c r="G351" s="233"/>
      <c r="H351" s="233">
        <v>239.10817349999999</v>
      </c>
      <c r="I351" s="233">
        <v>30.2954299972616</v>
      </c>
      <c r="J351" s="233">
        <v>100</v>
      </c>
      <c r="K351" s="233">
        <v>0</v>
      </c>
    </row>
    <row r="352" spans="1:11" x14ac:dyDescent="0.25">
      <c r="A352" s="233" t="s">
        <v>251</v>
      </c>
      <c r="B352" s="233" t="s">
        <v>252</v>
      </c>
      <c r="C352" s="233" t="s">
        <v>22</v>
      </c>
      <c r="D352" s="233">
        <v>841.62815369999998</v>
      </c>
      <c r="E352" s="233">
        <v>19.141505710708199</v>
      </c>
      <c r="F352" s="233">
        <v>4.7360292374521702</v>
      </c>
      <c r="G352" s="233">
        <v>19.0740576384169</v>
      </c>
      <c r="H352" s="233">
        <v>16929.126871299999</v>
      </c>
      <c r="I352" s="233">
        <v>2.1055344907363698</v>
      </c>
      <c r="J352" s="233">
        <v>95.2639707625478</v>
      </c>
      <c r="K352" s="233">
        <v>0.94826295743599898</v>
      </c>
    </row>
    <row r="353" spans="1:11" x14ac:dyDescent="0.25">
      <c r="A353" s="233" t="s">
        <v>253</v>
      </c>
      <c r="B353" s="233" t="s">
        <v>254</v>
      </c>
      <c r="C353" s="233" t="s">
        <v>21</v>
      </c>
      <c r="D353" s="233"/>
      <c r="E353" s="233"/>
      <c r="F353" s="233"/>
      <c r="G353" s="233"/>
      <c r="H353" s="233">
        <v>194.73108690000001</v>
      </c>
      <c r="I353" s="233">
        <v>31.1183492226791</v>
      </c>
      <c r="J353" s="233">
        <v>100</v>
      </c>
      <c r="K353" s="233">
        <v>0</v>
      </c>
    </row>
    <row r="354" spans="1:11" x14ac:dyDescent="0.25">
      <c r="A354" s="233" t="s">
        <v>253</v>
      </c>
      <c r="B354" s="233" t="s">
        <v>254</v>
      </c>
      <c r="C354" s="233" t="s">
        <v>22</v>
      </c>
      <c r="D354" s="233">
        <v>3732.3900294999999</v>
      </c>
      <c r="E354" s="233">
        <v>8.5766551740901207</v>
      </c>
      <c r="F354" s="233">
        <v>19.132931611512699</v>
      </c>
      <c r="G354" s="233">
        <v>8.4399125829544808</v>
      </c>
      <c r="H354" s="233">
        <v>15775.284514499999</v>
      </c>
      <c r="I354" s="233">
        <v>2.4760941534335199</v>
      </c>
      <c r="J354" s="233">
        <v>80.867068388487297</v>
      </c>
      <c r="K354" s="233">
        <v>1.9968606934167401</v>
      </c>
    </row>
    <row r="355" spans="1:11" x14ac:dyDescent="0.25">
      <c r="A355" s="233" t="s">
        <v>255</v>
      </c>
      <c r="B355" s="233" t="s">
        <v>256</v>
      </c>
      <c r="C355" s="233" t="s">
        <v>21</v>
      </c>
      <c r="D355" s="233"/>
      <c r="E355" s="233"/>
      <c r="F355" s="233"/>
      <c r="G355" s="233"/>
      <c r="H355" s="233">
        <v>49.485179799999997</v>
      </c>
      <c r="I355" s="233">
        <v>61.637504327845299</v>
      </c>
      <c r="J355" s="233">
        <v>100</v>
      </c>
      <c r="K355" s="233">
        <v>0</v>
      </c>
    </row>
    <row r="356" spans="1:11" x14ac:dyDescent="0.25">
      <c r="A356" s="233" t="s">
        <v>255</v>
      </c>
      <c r="B356" s="233" t="s">
        <v>256</v>
      </c>
      <c r="C356" s="233" t="s">
        <v>22</v>
      </c>
      <c r="D356" s="233">
        <v>3854.6472094000001</v>
      </c>
      <c r="E356" s="233">
        <v>7.1575479622663103</v>
      </c>
      <c r="F356" s="233">
        <v>24.823145828787698</v>
      </c>
      <c r="G356" s="233">
        <v>7.1329821934148301</v>
      </c>
      <c r="H356" s="233">
        <v>11673.7924009</v>
      </c>
      <c r="I356" s="233">
        <v>3.0703385457880099</v>
      </c>
      <c r="J356" s="233">
        <v>75.176854171212298</v>
      </c>
      <c r="K356" s="233">
        <v>2.3552868649974101</v>
      </c>
    </row>
    <row r="357" spans="1:11" x14ac:dyDescent="0.25">
      <c r="A357" s="233" t="s">
        <v>257</v>
      </c>
      <c r="B357" s="233" t="s">
        <v>258</v>
      </c>
      <c r="C357" s="233" t="s">
        <v>21</v>
      </c>
      <c r="D357" s="233">
        <v>23.507463900000001</v>
      </c>
      <c r="E357" s="233">
        <v>100</v>
      </c>
      <c r="F357" s="233">
        <v>2.2887967461128298</v>
      </c>
      <c r="G357" s="233">
        <v>99.907909926974895</v>
      </c>
      <c r="H357" s="233">
        <v>1003.5590041</v>
      </c>
      <c r="I357" s="233">
        <v>15.2467872501943</v>
      </c>
      <c r="J357" s="233">
        <v>97.711203253887206</v>
      </c>
      <c r="K357" s="233">
        <v>2.3402526172728999</v>
      </c>
    </row>
    <row r="358" spans="1:11" x14ac:dyDescent="0.25">
      <c r="A358" s="233" t="s">
        <v>257</v>
      </c>
      <c r="B358" s="233" t="s">
        <v>258</v>
      </c>
      <c r="C358" s="233" t="s">
        <v>22</v>
      </c>
      <c r="D358" s="233">
        <v>784.64239459999999</v>
      </c>
      <c r="E358" s="233">
        <v>20.319064262905599</v>
      </c>
      <c r="F358" s="233">
        <v>5.4524061818671603</v>
      </c>
      <c r="G358" s="233">
        <v>20.182193180576501</v>
      </c>
      <c r="H358" s="233">
        <v>13606.112226900001</v>
      </c>
      <c r="I358" s="233">
        <v>2.6611417110679199</v>
      </c>
      <c r="J358" s="233">
        <v>94.547593818132796</v>
      </c>
      <c r="K358" s="233">
        <v>1.1638743030635199</v>
      </c>
    </row>
    <row r="359" spans="1:11" x14ac:dyDescent="0.25">
      <c r="A359" s="233" t="s">
        <v>309</v>
      </c>
      <c r="B359" s="233" t="s">
        <v>310</v>
      </c>
      <c r="C359" s="233" t="s">
        <v>21</v>
      </c>
      <c r="D359" s="233">
        <v>21.929095799999999</v>
      </c>
      <c r="E359" s="233">
        <v>71.010705213104899</v>
      </c>
      <c r="F359" s="233">
        <v>42.652584978583</v>
      </c>
      <c r="G359" s="233">
        <v>58.118358804962398</v>
      </c>
      <c r="H359" s="233">
        <v>29.484190900000002</v>
      </c>
      <c r="I359" s="233">
        <v>70.937129930592306</v>
      </c>
      <c r="J359" s="233">
        <v>57.347415021417</v>
      </c>
      <c r="K359" s="233">
        <v>43.2259804006626</v>
      </c>
    </row>
    <row r="360" spans="1:11" x14ac:dyDescent="0.25">
      <c r="A360" s="233" t="s">
        <v>309</v>
      </c>
      <c r="B360" s="233" t="s">
        <v>310</v>
      </c>
      <c r="C360" s="233" t="s">
        <v>22</v>
      </c>
      <c r="D360" s="233">
        <v>3561.5415945</v>
      </c>
      <c r="E360" s="233">
        <v>6.75489000797372</v>
      </c>
      <c r="F360" s="233">
        <v>26.517605806036201</v>
      </c>
      <c r="G360" s="233">
        <v>6.7216927330633798</v>
      </c>
      <c r="H360" s="233">
        <v>9869.3149486999991</v>
      </c>
      <c r="I360" s="233">
        <v>2.9193396652684802</v>
      </c>
      <c r="J360" s="233">
        <v>73.482394193963799</v>
      </c>
      <c r="K360" s="233">
        <v>2.4256585567174498</v>
      </c>
    </row>
    <row r="361" spans="1:11" x14ac:dyDescent="0.25">
      <c r="A361" s="233" t="s">
        <v>311</v>
      </c>
      <c r="B361" s="233" t="s">
        <v>312</v>
      </c>
      <c r="C361" s="233" t="s">
        <v>21</v>
      </c>
      <c r="D361" s="233"/>
      <c r="E361" s="233"/>
      <c r="F361" s="233"/>
      <c r="G361" s="233"/>
      <c r="H361" s="233">
        <v>49.768565799999998</v>
      </c>
      <c r="I361" s="233">
        <v>58.628551688660302</v>
      </c>
      <c r="J361" s="233">
        <v>100</v>
      </c>
      <c r="K361" s="233">
        <v>0</v>
      </c>
    </row>
    <row r="362" spans="1:11" x14ac:dyDescent="0.25">
      <c r="A362" s="233" t="s">
        <v>311</v>
      </c>
      <c r="B362" s="233" t="s">
        <v>312</v>
      </c>
      <c r="C362" s="233" t="s">
        <v>22</v>
      </c>
      <c r="D362" s="233">
        <v>2878.7711770999999</v>
      </c>
      <c r="E362" s="233">
        <v>11.4269936201324</v>
      </c>
      <c r="F362" s="233">
        <v>15.1129412237244</v>
      </c>
      <c r="G362" s="233">
        <v>11.3574963625304</v>
      </c>
      <c r="H362" s="233">
        <v>16169.613478699999</v>
      </c>
      <c r="I362" s="233">
        <v>2.4125359356101401</v>
      </c>
      <c r="J362" s="233">
        <v>84.887058776275595</v>
      </c>
      <c r="K362" s="233">
        <v>2.0220417275614002</v>
      </c>
    </row>
    <row r="363" spans="1:11" x14ac:dyDescent="0.25">
      <c r="A363" s="233" t="s">
        <v>263</v>
      </c>
      <c r="B363" s="233" t="s">
        <v>264</v>
      </c>
      <c r="C363" s="233" t="s">
        <v>21</v>
      </c>
      <c r="D363" s="233"/>
      <c r="E363" s="233"/>
      <c r="F363" s="233"/>
      <c r="G363" s="233"/>
      <c r="H363" s="233">
        <v>54.673255400000002</v>
      </c>
      <c r="I363" s="233">
        <v>50.430387830092201</v>
      </c>
      <c r="J363" s="233">
        <v>100</v>
      </c>
      <c r="K363" s="233">
        <v>0</v>
      </c>
    </row>
    <row r="364" spans="1:11" x14ac:dyDescent="0.25">
      <c r="A364" s="233" t="s">
        <v>263</v>
      </c>
      <c r="B364" s="233" t="s">
        <v>264</v>
      </c>
      <c r="C364" s="233" t="s">
        <v>22</v>
      </c>
      <c r="D364" s="233">
        <v>1138.2238044000001</v>
      </c>
      <c r="E364" s="233">
        <v>14.817941208699899</v>
      </c>
      <c r="F364" s="233">
        <v>6.5645049776816196</v>
      </c>
      <c r="G364" s="233">
        <v>14.700649201335899</v>
      </c>
      <c r="H364" s="233">
        <v>16200.841490999999</v>
      </c>
      <c r="I364" s="233">
        <v>1.2342524049593</v>
      </c>
      <c r="J364" s="233">
        <v>93.435495022318406</v>
      </c>
      <c r="K364" s="233">
        <v>1.0328246758287101</v>
      </c>
    </row>
    <row r="365" spans="1:11" x14ac:dyDescent="0.25">
      <c r="A365" s="233" t="s">
        <v>313</v>
      </c>
      <c r="B365" s="233" t="s">
        <v>314</v>
      </c>
      <c r="C365" s="233" t="s">
        <v>21</v>
      </c>
      <c r="D365" s="233"/>
      <c r="E365" s="233"/>
      <c r="F365" s="233"/>
      <c r="G365" s="233"/>
      <c r="H365" s="233">
        <v>18.7945706</v>
      </c>
      <c r="I365" s="233">
        <v>51.732515865492402</v>
      </c>
      <c r="J365" s="233">
        <v>100</v>
      </c>
      <c r="K365" s="233">
        <v>0</v>
      </c>
    </row>
    <row r="366" spans="1:11" x14ac:dyDescent="0.25">
      <c r="A366" s="233" t="s">
        <v>313</v>
      </c>
      <c r="B366" s="233" t="s">
        <v>314</v>
      </c>
      <c r="C366" s="233" t="s">
        <v>22</v>
      </c>
      <c r="D366" s="233">
        <v>341.32016720000001</v>
      </c>
      <c r="E366" s="233">
        <v>14.1519997116533</v>
      </c>
      <c r="F366" s="233">
        <v>7.4150930534034698</v>
      </c>
      <c r="G366" s="233">
        <v>14.0129153083621</v>
      </c>
      <c r="H366" s="233">
        <v>4261.7261430999997</v>
      </c>
      <c r="I366" s="233">
        <v>1.9551097239302599</v>
      </c>
      <c r="J366" s="233">
        <v>92.584906946596504</v>
      </c>
      <c r="K366" s="233">
        <v>1.12228952199414</v>
      </c>
    </row>
    <row r="367" spans="1:11" x14ac:dyDescent="0.25">
      <c r="A367" s="233" t="s">
        <v>265</v>
      </c>
      <c r="B367" s="233" t="s">
        <v>266</v>
      </c>
      <c r="C367" s="233" t="s">
        <v>21</v>
      </c>
      <c r="D367" s="233"/>
      <c r="E367" s="233"/>
      <c r="F367" s="233"/>
      <c r="G367" s="233"/>
      <c r="H367" s="233">
        <v>1004.3678368</v>
      </c>
      <c r="I367" s="233">
        <v>29.238795385608</v>
      </c>
      <c r="J367" s="233">
        <v>100</v>
      </c>
      <c r="K367" s="233">
        <v>0</v>
      </c>
    </row>
    <row r="368" spans="1:11" x14ac:dyDescent="0.25">
      <c r="A368" s="233" t="s">
        <v>265</v>
      </c>
      <c r="B368" s="233" t="s">
        <v>266</v>
      </c>
      <c r="C368" s="233" t="s">
        <v>22</v>
      </c>
      <c r="D368" s="233">
        <v>7061.0530335000003</v>
      </c>
      <c r="E368" s="233">
        <v>12.731917951371701</v>
      </c>
      <c r="F368" s="233">
        <v>9.7517754429177206</v>
      </c>
      <c r="G368" s="233">
        <v>12.8141613872112</v>
      </c>
      <c r="H368" s="233">
        <v>65346.818485199998</v>
      </c>
      <c r="I368" s="233">
        <v>2.5294018904790398</v>
      </c>
      <c r="J368" s="233">
        <v>90.248224557082295</v>
      </c>
      <c r="K368" s="233">
        <v>1.3846347111056101</v>
      </c>
    </row>
    <row r="369" spans="1:11" x14ac:dyDescent="0.25">
      <c r="A369" s="233" t="s">
        <v>269</v>
      </c>
      <c r="B369" s="233" t="s">
        <v>270</v>
      </c>
      <c r="C369" s="233" t="s">
        <v>21</v>
      </c>
      <c r="D369" s="233"/>
      <c r="E369" s="233"/>
      <c r="F369" s="233"/>
      <c r="G369" s="233"/>
      <c r="H369" s="233">
        <v>190.236864</v>
      </c>
      <c r="I369" s="233">
        <v>31.563479403660399</v>
      </c>
      <c r="J369" s="233">
        <v>100</v>
      </c>
      <c r="K369" s="233">
        <v>0</v>
      </c>
    </row>
    <row r="370" spans="1:11" x14ac:dyDescent="0.25">
      <c r="A370" s="233" t="s">
        <v>269</v>
      </c>
      <c r="B370" s="233" t="s">
        <v>270</v>
      </c>
      <c r="C370" s="233" t="s">
        <v>22</v>
      </c>
      <c r="D370" s="233">
        <v>1829.7818669000001</v>
      </c>
      <c r="E370" s="233">
        <v>11.771089619306199</v>
      </c>
      <c r="F370" s="233">
        <v>13.362788944564899</v>
      </c>
      <c r="G370" s="233">
        <v>11.265843461447201</v>
      </c>
      <c r="H370" s="233">
        <v>11863.3317076</v>
      </c>
      <c r="I370" s="233">
        <v>2.7104766180949298</v>
      </c>
      <c r="J370" s="233">
        <v>86.637211055435102</v>
      </c>
      <c r="K370" s="233">
        <v>1.737626207306</v>
      </c>
    </row>
    <row r="371" spans="1:11" x14ac:dyDescent="0.25">
      <c r="A371" s="233" t="s">
        <v>271</v>
      </c>
      <c r="B371" s="233" t="s">
        <v>272</v>
      </c>
      <c r="C371" s="233" t="s">
        <v>21</v>
      </c>
      <c r="D371" s="233"/>
      <c r="E371" s="233"/>
      <c r="F371" s="233"/>
      <c r="G371" s="233"/>
      <c r="H371" s="233">
        <v>179.4747022</v>
      </c>
      <c r="I371" s="233">
        <v>42.726079632253402</v>
      </c>
      <c r="J371" s="233">
        <v>100</v>
      </c>
      <c r="K371" s="233">
        <v>0</v>
      </c>
    </row>
    <row r="372" spans="1:11" x14ac:dyDescent="0.25">
      <c r="A372" s="233" t="s">
        <v>271</v>
      </c>
      <c r="B372" s="233" t="s">
        <v>272</v>
      </c>
      <c r="C372" s="233" t="s">
        <v>22</v>
      </c>
      <c r="D372" s="233">
        <v>3381.0312929000002</v>
      </c>
      <c r="E372" s="233">
        <v>10.7681511205853</v>
      </c>
      <c r="F372" s="233">
        <v>16.273296197533298</v>
      </c>
      <c r="G372" s="233">
        <v>10.814048632282001</v>
      </c>
      <c r="H372" s="233">
        <v>17395.529594700001</v>
      </c>
      <c r="I372" s="233">
        <v>2.90776565096844</v>
      </c>
      <c r="J372" s="233">
        <v>83.726703802466702</v>
      </c>
      <c r="K372" s="233">
        <v>2.1018409718223099</v>
      </c>
    </row>
    <row r="373" spans="1:11" x14ac:dyDescent="0.25">
      <c r="A373" s="233" t="s">
        <v>273</v>
      </c>
      <c r="B373" s="233" t="s">
        <v>274</v>
      </c>
      <c r="C373" s="233" t="s">
        <v>21</v>
      </c>
      <c r="D373" s="233"/>
      <c r="E373" s="233"/>
      <c r="F373" s="233"/>
      <c r="G373" s="233"/>
      <c r="H373" s="233">
        <v>322.1805703</v>
      </c>
      <c r="I373" s="233">
        <v>38.549355568542403</v>
      </c>
      <c r="J373" s="233">
        <v>100</v>
      </c>
      <c r="K373" s="233">
        <v>0</v>
      </c>
    </row>
    <row r="374" spans="1:11" x14ac:dyDescent="0.25">
      <c r="A374" s="233" t="s">
        <v>273</v>
      </c>
      <c r="B374" s="233" t="s">
        <v>274</v>
      </c>
      <c r="C374" s="233" t="s">
        <v>22</v>
      </c>
      <c r="D374" s="233">
        <v>2362.1406270000002</v>
      </c>
      <c r="E374" s="233">
        <v>16.193903560061099</v>
      </c>
      <c r="F374" s="233">
        <v>8.9341190984994903</v>
      </c>
      <c r="G374" s="233">
        <v>15.7066835185349</v>
      </c>
      <c r="H374" s="233">
        <v>24077.406472800001</v>
      </c>
      <c r="I374" s="233">
        <v>2.13021526775128</v>
      </c>
      <c r="J374" s="233">
        <v>91.065880901500506</v>
      </c>
      <c r="K374" s="233">
        <v>1.54092158125401</v>
      </c>
    </row>
    <row r="375" spans="1:11" x14ac:dyDescent="0.25">
      <c r="A375" s="233" t="s">
        <v>275</v>
      </c>
      <c r="B375" s="233" t="s">
        <v>276</v>
      </c>
      <c r="C375" s="233" t="s">
        <v>21</v>
      </c>
      <c r="D375" s="233"/>
      <c r="E375" s="233"/>
      <c r="F375" s="233"/>
      <c r="G375" s="233"/>
      <c r="H375" s="233">
        <v>46.1722143</v>
      </c>
      <c r="I375" s="233">
        <v>57.816513101446901</v>
      </c>
      <c r="J375" s="233">
        <v>100</v>
      </c>
      <c r="K375" s="233">
        <v>0</v>
      </c>
    </row>
    <row r="376" spans="1:11" x14ac:dyDescent="0.25">
      <c r="A376" s="233" t="s">
        <v>275</v>
      </c>
      <c r="B376" s="233" t="s">
        <v>276</v>
      </c>
      <c r="C376" s="233" t="s">
        <v>22</v>
      </c>
      <c r="D376" s="233">
        <v>2124.7770375</v>
      </c>
      <c r="E376" s="233">
        <v>12.907959126908199</v>
      </c>
      <c r="F376" s="233">
        <v>12.022931120556899</v>
      </c>
      <c r="G376" s="233">
        <v>12.8384355029029</v>
      </c>
      <c r="H376" s="233">
        <v>15547.927032699999</v>
      </c>
      <c r="I376" s="233">
        <v>3.5323824598871201</v>
      </c>
      <c r="J376" s="233">
        <v>87.977068879443095</v>
      </c>
      <c r="K376" s="233">
        <v>1.7544983904684399</v>
      </c>
    </row>
    <row r="377" spans="1:11" x14ac:dyDescent="0.25">
      <c r="A377" s="233" t="s">
        <v>277</v>
      </c>
      <c r="B377" s="233" t="s">
        <v>278</v>
      </c>
      <c r="C377" s="233" t="s">
        <v>21</v>
      </c>
      <c r="D377" s="233"/>
      <c r="E377" s="233"/>
      <c r="F377" s="233"/>
      <c r="G377" s="233"/>
      <c r="H377" s="233">
        <v>246.35176509999999</v>
      </c>
      <c r="I377" s="233">
        <v>23.915393877069601</v>
      </c>
      <c r="J377" s="233">
        <v>100</v>
      </c>
      <c r="K377" s="233">
        <v>0</v>
      </c>
    </row>
    <row r="378" spans="1:11" x14ac:dyDescent="0.25">
      <c r="A378" s="233" t="s">
        <v>277</v>
      </c>
      <c r="B378" s="233" t="s">
        <v>278</v>
      </c>
      <c r="C378" s="233" t="s">
        <v>22</v>
      </c>
      <c r="D378" s="233">
        <v>213.88500239999999</v>
      </c>
      <c r="E378" s="233">
        <v>27.251848304872102</v>
      </c>
      <c r="F378" s="233">
        <v>3.2488977885160102</v>
      </c>
      <c r="G378" s="233">
        <v>26.7133501688572</v>
      </c>
      <c r="H378" s="233">
        <v>6369.4246713000002</v>
      </c>
      <c r="I378" s="233">
        <v>2.76313090220992</v>
      </c>
      <c r="J378" s="233">
        <v>96.751102211483996</v>
      </c>
      <c r="K378" s="233">
        <v>0.89703313247786898</v>
      </c>
    </row>
    <row r="379" spans="1:11" x14ac:dyDescent="0.25">
      <c r="A379" s="233" t="s">
        <v>279</v>
      </c>
      <c r="B379" s="233" t="s">
        <v>280</v>
      </c>
      <c r="C379" s="233" t="s">
        <v>21</v>
      </c>
      <c r="D379" s="233"/>
      <c r="E379" s="233"/>
      <c r="F379" s="233"/>
      <c r="G379" s="233"/>
      <c r="H379" s="233">
        <v>325.21498430000003</v>
      </c>
      <c r="I379" s="233">
        <v>33.909313450140203</v>
      </c>
      <c r="J379" s="233">
        <v>100</v>
      </c>
      <c r="K379" s="233">
        <v>0</v>
      </c>
    </row>
    <row r="380" spans="1:11" x14ac:dyDescent="0.25">
      <c r="A380" s="233" t="s">
        <v>279</v>
      </c>
      <c r="B380" s="233" t="s">
        <v>280</v>
      </c>
      <c r="C380" s="233" t="s">
        <v>22</v>
      </c>
      <c r="D380" s="233">
        <v>3027.1207648999998</v>
      </c>
      <c r="E380" s="233">
        <v>11.3055327931803</v>
      </c>
      <c r="F380" s="233">
        <v>10.7600260934248</v>
      </c>
      <c r="G380" s="233">
        <v>10.7660606871385</v>
      </c>
      <c r="H380" s="233">
        <v>25105.903622000002</v>
      </c>
      <c r="I380" s="233">
        <v>1.8084391839375</v>
      </c>
      <c r="J380" s="233">
        <v>89.239973906575202</v>
      </c>
      <c r="K380" s="233">
        <v>1.2981076623608201</v>
      </c>
    </row>
    <row r="381" spans="1:11" x14ac:dyDescent="0.25">
      <c r="A381" s="233" t="s">
        <v>281</v>
      </c>
      <c r="B381" s="233" t="s">
        <v>282</v>
      </c>
      <c r="C381" s="233" t="s">
        <v>21</v>
      </c>
      <c r="D381" s="233">
        <v>187.57478929999999</v>
      </c>
      <c r="E381" s="233">
        <v>49.757115387449801</v>
      </c>
      <c r="F381" s="233">
        <v>4.5175401998576401</v>
      </c>
      <c r="G381" s="233">
        <v>46.3888260663011</v>
      </c>
      <c r="H381" s="233">
        <v>3964.5695415</v>
      </c>
      <c r="I381" s="233">
        <v>9.9958090427073802</v>
      </c>
      <c r="J381" s="233">
        <v>95.482459800142394</v>
      </c>
      <c r="K381" s="233">
        <v>2.1947841207417902</v>
      </c>
    </row>
    <row r="382" spans="1:11" x14ac:dyDescent="0.25">
      <c r="A382" s="233" t="s">
        <v>281</v>
      </c>
      <c r="B382" s="233" t="s">
        <v>282</v>
      </c>
      <c r="C382" s="233" t="s">
        <v>22</v>
      </c>
      <c r="D382" s="233">
        <v>830.40736059999995</v>
      </c>
      <c r="E382" s="233">
        <v>22.427984086330799</v>
      </c>
      <c r="F382" s="233">
        <v>3.95495391631</v>
      </c>
      <c r="G382" s="233">
        <v>22.678754859208698</v>
      </c>
      <c r="H382" s="233">
        <v>20166.230733600001</v>
      </c>
      <c r="I382" s="233">
        <v>3.5082857864521499</v>
      </c>
      <c r="J382" s="233">
        <v>96.045046083689996</v>
      </c>
      <c r="K382" s="233">
        <v>0.93386836702963605</v>
      </c>
    </row>
    <row r="383" spans="1:11" x14ac:dyDescent="0.25">
      <c r="A383" s="233" t="s">
        <v>283</v>
      </c>
      <c r="B383" s="233" t="s">
        <v>284</v>
      </c>
      <c r="C383" s="233" t="s">
        <v>21</v>
      </c>
      <c r="D383" s="233"/>
      <c r="E383" s="233"/>
      <c r="F383" s="233"/>
      <c r="G383" s="233"/>
      <c r="H383" s="233">
        <v>1921.1003013</v>
      </c>
      <c r="I383" s="233">
        <v>16.914359556532499</v>
      </c>
      <c r="J383" s="233">
        <v>100</v>
      </c>
      <c r="K383" s="233">
        <v>0</v>
      </c>
    </row>
    <row r="384" spans="1:11" x14ac:dyDescent="0.25">
      <c r="A384" s="233" t="s">
        <v>283</v>
      </c>
      <c r="B384" s="233" t="s">
        <v>284</v>
      </c>
      <c r="C384" s="233" t="s">
        <v>22</v>
      </c>
      <c r="D384" s="233">
        <v>279.54669189999998</v>
      </c>
      <c r="E384" s="233">
        <v>34.3724991440873</v>
      </c>
      <c r="F384" s="233">
        <v>1.6459089955816399</v>
      </c>
      <c r="G384" s="233">
        <v>34.420710015413803</v>
      </c>
      <c r="H384" s="233">
        <v>16704.787961499998</v>
      </c>
      <c r="I384" s="233">
        <v>2.0709321264784499</v>
      </c>
      <c r="J384" s="233">
        <v>98.354091004418393</v>
      </c>
      <c r="K384" s="233">
        <v>0.57601423255623996</v>
      </c>
    </row>
    <row r="385" spans="1:11" x14ac:dyDescent="0.25">
      <c r="A385" s="233" t="s">
        <v>285</v>
      </c>
      <c r="B385" s="233" t="s">
        <v>286</v>
      </c>
      <c r="C385" s="233" t="s">
        <v>21</v>
      </c>
      <c r="D385" s="233"/>
      <c r="E385" s="233"/>
      <c r="F385" s="233"/>
      <c r="G385" s="233"/>
      <c r="H385" s="233">
        <v>65.190789100000003</v>
      </c>
      <c r="I385" s="233">
        <v>32.630569606738</v>
      </c>
      <c r="J385" s="233">
        <v>100</v>
      </c>
      <c r="K385" s="233">
        <v>0</v>
      </c>
    </row>
    <row r="386" spans="1:11" x14ac:dyDescent="0.25">
      <c r="A386" s="233" t="s">
        <v>285</v>
      </c>
      <c r="B386" s="233" t="s">
        <v>286</v>
      </c>
      <c r="C386" s="233" t="s">
        <v>22</v>
      </c>
      <c r="D386" s="233">
        <v>732.22097380000002</v>
      </c>
      <c r="E386" s="233">
        <v>15.5925043885489</v>
      </c>
      <c r="F386" s="233">
        <v>10.846874683822699</v>
      </c>
      <c r="G386" s="233">
        <v>15.2545205285215</v>
      </c>
      <c r="H386" s="233">
        <v>6018.3039022000003</v>
      </c>
      <c r="I386" s="233">
        <v>2.1222804577141501</v>
      </c>
      <c r="J386" s="233">
        <v>89.153125316177295</v>
      </c>
      <c r="K386" s="233">
        <v>1.85595145372486</v>
      </c>
    </row>
    <row r="387" spans="1:11" x14ac:dyDescent="0.25">
      <c r="A387" s="233" t="s">
        <v>287</v>
      </c>
      <c r="B387" s="233" t="s">
        <v>288</v>
      </c>
      <c r="C387" s="233" t="s">
        <v>21</v>
      </c>
      <c r="D387" s="233"/>
      <c r="E387" s="233"/>
      <c r="F387" s="233"/>
      <c r="G387" s="233"/>
      <c r="H387" s="233">
        <v>279.87879329999998</v>
      </c>
      <c r="I387" s="233">
        <v>25.145857434901998</v>
      </c>
      <c r="J387" s="233">
        <v>100</v>
      </c>
      <c r="K387" s="233">
        <v>0</v>
      </c>
    </row>
    <row r="388" spans="1:11" x14ac:dyDescent="0.25">
      <c r="A388" s="233" t="s">
        <v>287</v>
      </c>
      <c r="B388" s="233" t="s">
        <v>288</v>
      </c>
      <c r="C388" s="233" t="s">
        <v>22</v>
      </c>
      <c r="D388" s="233">
        <v>1968.1165821</v>
      </c>
      <c r="E388" s="233">
        <v>12.908620286768899</v>
      </c>
      <c r="F388" s="233">
        <v>16.145517724963401</v>
      </c>
      <c r="G388" s="233">
        <v>12.051098662125</v>
      </c>
      <c r="H388" s="233">
        <v>10221.7469802</v>
      </c>
      <c r="I388" s="233">
        <v>3.2318692697929499</v>
      </c>
      <c r="J388" s="233">
        <v>83.854482275036602</v>
      </c>
      <c r="K388" s="233">
        <v>2.32034378814053</v>
      </c>
    </row>
    <row r="389" spans="1:11" x14ac:dyDescent="0.25">
      <c r="A389" s="233" t="s">
        <v>289</v>
      </c>
      <c r="B389" s="233" t="s">
        <v>290</v>
      </c>
      <c r="C389" s="233" t="s">
        <v>21</v>
      </c>
      <c r="D389" s="233">
        <v>41.752749999999999</v>
      </c>
      <c r="E389" s="233">
        <v>70.336730281104394</v>
      </c>
      <c r="F389" s="233">
        <v>1.70293280972197</v>
      </c>
      <c r="G389" s="233">
        <v>72.836435982411999</v>
      </c>
      <c r="H389" s="233">
        <v>2410.0615413</v>
      </c>
      <c r="I389" s="233">
        <v>16.523594874412499</v>
      </c>
      <c r="J389" s="233">
        <v>98.297067190278</v>
      </c>
      <c r="K389" s="233">
        <v>1.2618439198960301</v>
      </c>
    </row>
    <row r="390" spans="1:11" x14ac:dyDescent="0.25">
      <c r="A390" s="233" t="s">
        <v>289</v>
      </c>
      <c r="B390" s="233" t="s">
        <v>290</v>
      </c>
      <c r="C390" s="233" t="s">
        <v>22</v>
      </c>
      <c r="D390" s="233">
        <v>348.59080180000001</v>
      </c>
      <c r="E390" s="233">
        <v>29.389892040718099</v>
      </c>
      <c r="F390" s="233">
        <v>2.1245356434870502</v>
      </c>
      <c r="G390" s="233">
        <v>29.046873103184499</v>
      </c>
      <c r="H390" s="233">
        <v>16059.267680999999</v>
      </c>
      <c r="I390" s="233">
        <v>3.00782019057662</v>
      </c>
      <c r="J390" s="233">
        <v>97.875464356512893</v>
      </c>
      <c r="K390" s="233">
        <v>0.63050650789024298</v>
      </c>
    </row>
    <row r="391" spans="1:11" x14ac:dyDescent="0.25">
      <c r="A391" s="233" t="s">
        <v>291</v>
      </c>
      <c r="B391" s="233" t="s">
        <v>292</v>
      </c>
      <c r="C391" s="233" t="s">
        <v>21</v>
      </c>
      <c r="D391" s="233"/>
      <c r="E391" s="233"/>
      <c r="F391" s="233"/>
      <c r="G391" s="233"/>
      <c r="H391" s="233">
        <v>214.61571470000001</v>
      </c>
      <c r="I391" s="233">
        <v>52.197953988446102</v>
      </c>
      <c r="J391" s="233">
        <v>100</v>
      </c>
      <c r="K391" s="233">
        <v>0</v>
      </c>
    </row>
    <row r="392" spans="1:11" x14ac:dyDescent="0.25">
      <c r="A392" s="233" t="s">
        <v>291</v>
      </c>
      <c r="B392" s="233" t="s">
        <v>292</v>
      </c>
      <c r="C392" s="233" t="s">
        <v>22</v>
      </c>
      <c r="D392" s="233">
        <v>9081.2856740000007</v>
      </c>
      <c r="E392" s="233">
        <v>8.2294180832465695</v>
      </c>
      <c r="F392" s="233">
        <v>24.235750579650301</v>
      </c>
      <c r="G392" s="233">
        <v>7.4457399919005001</v>
      </c>
      <c r="H392" s="233">
        <v>28389.332965000001</v>
      </c>
      <c r="I392" s="233">
        <v>3.2586434229985302</v>
      </c>
      <c r="J392" s="233">
        <v>75.764249420349699</v>
      </c>
      <c r="K392" s="233">
        <v>2.3817710688777698</v>
      </c>
    </row>
    <row r="393" spans="1:11" x14ac:dyDescent="0.25">
      <c r="A393" s="233" t="s">
        <v>293</v>
      </c>
      <c r="B393" s="233" t="s">
        <v>294</v>
      </c>
      <c r="C393" s="233" t="s">
        <v>21</v>
      </c>
      <c r="D393" s="233"/>
      <c r="E393" s="233"/>
      <c r="F393" s="233"/>
      <c r="G393" s="233"/>
      <c r="H393" s="233">
        <v>135.26221340000001</v>
      </c>
      <c r="I393" s="233">
        <v>43.7249081321822</v>
      </c>
      <c r="J393" s="233">
        <v>100</v>
      </c>
      <c r="K393" s="233">
        <v>4.85443997579683E-15</v>
      </c>
    </row>
    <row r="394" spans="1:11" x14ac:dyDescent="0.25">
      <c r="A394" s="233" t="s">
        <v>293</v>
      </c>
      <c r="B394" s="233" t="s">
        <v>294</v>
      </c>
      <c r="C394" s="233" t="s">
        <v>22</v>
      </c>
      <c r="D394" s="233">
        <v>8029.2889752000001</v>
      </c>
      <c r="E394" s="233">
        <v>6.9369584229582903</v>
      </c>
      <c r="F394" s="233">
        <v>23.556733408046998</v>
      </c>
      <c r="G394" s="233">
        <v>6.3720825299943202</v>
      </c>
      <c r="H394" s="233">
        <v>26055.6108117</v>
      </c>
      <c r="I394" s="233">
        <v>3.15955501048178</v>
      </c>
      <c r="J394" s="233">
        <v>76.443266591953005</v>
      </c>
      <c r="K394" s="233">
        <v>1.9636189831394599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623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234" t="s">
        <v>77</v>
      </c>
      <c r="B405" s="234" t="s">
        <v>78</v>
      </c>
      <c r="C405" s="234" t="s">
        <v>21</v>
      </c>
      <c r="D405" s="234">
        <v>1.1810700000000001</v>
      </c>
      <c r="E405" s="234"/>
      <c r="F405" s="234">
        <v>8.6956523019568799</v>
      </c>
      <c r="G405" s="234"/>
      <c r="H405" s="234">
        <v>12.401234799999999</v>
      </c>
      <c r="I405" s="234"/>
      <c r="J405" s="234">
        <v>91.304347698043102</v>
      </c>
      <c r="K405" s="234"/>
    </row>
    <row r="406" spans="1:11" x14ac:dyDescent="0.25">
      <c r="A406" s="234" t="s">
        <v>77</v>
      </c>
      <c r="B406" s="234" t="s">
        <v>78</v>
      </c>
      <c r="C406" s="234" t="s">
        <v>22</v>
      </c>
      <c r="D406" s="234">
        <v>3.5432100000000002</v>
      </c>
      <c r="E406" s="234"/>
      <c r="F406" s="234">
        <v>2.4486313989712398</v>
      </c>
      <c r="G406" s="234"/>
      <c r="H406" s="234">
        <v>141.15843849999999</v>
      </c>
      <c r="I406" s="234"/>
      <c r="J406" s="234">
        <v>97.551368601028798</v>
      </c>
      <c r="K406" s="234"/>
    </row>
    <row r="407" spans="1:11" x14ac:dyDescent="0.25">
      <c r="A407" s="234" t="s">
        <v>79</v>
      </c>
      <c r="B407" s="234" t="s">
        <v>80</v>
      </c>
      <c r="C407" s="234" t="s">
        <v>21</v>
      </c>
      <c r="D407" s="234">
        <v>1.6984925</v>
      </c>
      <c r="E407" s="234"/>
      <c r="F407" s="234">
        <v>2.9411764705882399</v>
      </c>
      <c r="G407" s="234"/>
      <c r="H407" s="234">
        <v>56.050252499999999</v>
      </c>
      <c r="I407" s="234"/>
      <c r="J407" s="234">
        <v>97.058823529411796</v>
      </c>
      <c r="K407" s="234"/>
    </row>
    <row r="408" spans="1:11" x14ac:dyDescent="0.25">
      <c r="A408" s="234" t="s">
        <v>79</v>
      </c>
      <c r="B408" s="234" t="s">
        <v>80</v>
      </c>
      <c r="C408" s="234" t="s">
        <v>22</v>
      </c>
      <c r="D408" s="234">
        <v>27.175879999999999</v>
      </c>
      <c r="E408" s="234"/>
      <c r="F408" s="234">
        <v>8.6956521739130395</v>
      </c>
      <c r="G408" s="234"/>
      <c r="H408" s="234">
        <v>285.34674000000001</v>
      </c>
      <c r="I408" s="234"/>
      <c r="J408" s="234">
        <v>91.304347826086996</v>
      </c>
      <c r="K408" s="234"/>
    </row>
    <row r="409" spans="1:11" x14ac:dyDescent="0.25">
      <c r="A409" s="234" t="s">
        <v>81</v>
      </c>
      <c r="B409" s="234" t="s">
        <v>82</v>
      </c>
      <c r="C409" s="234" t="s">
        <v>21</v>
      </c>
      <c r="D409" s="234"/>
      <c r="E409" s="234"/>
      <c r="F409" s="234"/>
      <c r="G409" s="234"/>
      <c r="H409" s="234">
        <v>89.158284899999998</v>
      </c>
      <c r="I409" s="234"/>
      <c r="J409" s="234">
        <v>100</v>
      </c>
      <c r="K409" s="234"/>
    </row>
    <row r="410" spans="1:11" x14ac:dyDescent="0.25">
      <c r="A410" s="234" t="s">
        <v>81</v>
      </c>
      <c r="B410" s="234" t="s">
        <v>82</v>
      </c>
      <c r="C410" s="234" t="s">
        <v>22</v>
      </c>
      <c r="D410" s="234">
        <v>9.4985630000000008</v>
      </c>
      <c r="E410" s="234"/>
      <c r="F410" s="234">
        <v>3.85180516505589</v>
      </c>
      <c r="G410" s="234"/>
      <c r="H410" s="234">
        <v>237.10173459999999</v>
      </c>
      <c r="I410" s="234"/>
      <c r="J410" s="234">
        <v>96.148194834944107</v>
      </c>
      <c r="K410" s="234"/>
    </row>
    <row r="411" spans="1:11" x14ac:dyDescent="0.25">
      <c r="A411" s="234" t="s">
        <v>85</v>
      </c>
      <c r="B411" s="234" t="s">
        <v>86</v>
      </c>
      <c r="C411" s="234" t="s">
        <v>21</v>
      </c>
      <c r="D411" s="234"/>
      <c r="E411" s="234"/>
      <c r="F411" s="234"/>
      <c r="G411" s="234"/>
      <c r="H411" s="234">
        <v>442.22209379999998</v>
      </c>
      <c r="I411" s="234"/>
      <c r="J411" s="234">
        <v>100</v>
      </c>
      <c r="K411" s="234"/>
    </row>
    <row r="412" spans="1:11" x14ac:dyDescent="0.25">
      <c r="A412" s="234" t="s">
        <v>85</v>
      </c>
      <c r="B412" s="234" t="s">
        <v>86</v>
      </c>
      <c r="C412" s="234" t="s">
        <v>22</v>
      </c>
      <c r="D412" s="234">
        <v>29.3138842</v>
      </c>
      <c r="E412" s="234"/>
      <c r="F412" s="234">
        <v>1.1788797015772901</v>
      </c>
      <c r="G412" s="234"/>
      <c r="H412" s="234">
        <v>2457.2743707999998</v>
      </c>
      <c r="I412" s="234"/>
      <c r="J412" s="234">
        <v>98.821120298422699</v>
      </c>
      <c r="K412" s="234"/>
    </row>
    <row r="413" spans="1:11" x14ac:dyDescent="0.25">
      <c r="A413" s="234" t="s">
        <v>97</v>
      </c>
      <c r="B413" s="234" t="s">
        <v>98</v>
      </c>
      <c r="C413" s="234" t="s">
        <v>21</v>
      </c>
      <c r="D413" s="234"/>
      <c r="E413" s="234"/>
      <c r="F413" s="234"/>
      <c r="G413" s="234"/>
      <c r="H413" s="234">
        <v>74.303902600000001</v>
      </c>
      <c r="I413" s="234"/>
      <c r="J413" s="234">
        <v>100</v>
      </c>
      <c r="K413" s="234"/>
    </row>
    <row r="414" spans="1:11" x14ac:dyDescent="0.25">
      <c r="A414" s="234" t="s">
        <v>97</v>
      </c>
      <c r="B414" s="234" t="s">
        <v>98</v>
      </c>
      <c r="C414" s="234" t="s">
        <v>22</v>
      </c>
      <c r="D414" s="234">
        <v>87.147309899999996</v>
      </c>
      <c r="E414" s="234"/>
      <c r="F414" s="234">
        <v>7.4265491292739299</v>
      </c>
      <c r="G414" s="234"/>
      <c r="H414" s="234">
        <v>1086.3090072</v>
      </c>
      <c r="I414" s="234"/>
      <c r="J414" s="234">
        <v>92.573450870726106</v>
      </c>
      <c r="K414" s="234"/>
    </row>
    <row r="415" spans="1:11" x14ac:dyDescent="0.25">
      <c r="A415" s="234" t="s">
        <v>113</v>
      </c>
      <c r="B415" s="234" t="s">
        <v>114</v>
      </c>
      <c r="C415" s="234" t="s">
        <v>21</v>
      </c>
      <c r="D415" s="234"/>
      <c r="E415" s="234"/>
      <c r="F415" s="234"/>
      <c r="G415" s="234"/>
      <c r="H415" s="234">
        <v>413.43835330000002</v>
      </c>
      <c r="I415" s="234"/>
      <c r="J415" s="234">
        <v>100</v>
      </c>
      <c r="K415" s="234"/>
    </row>
    <row r="416" spans="1:11" x14ac:dyDescent="0.25">
      <c r="A416" s="234" t="s">
        <v>113</v>
      </c>
      <c r="B416" s="234" t="s">
        <v>114</v>
      </c>
      <c r="C416" s="234" t="s">
        <v>22</v>
      </c>
      <c r="D416" s="234">
        <v>17.257513700000001</v>
      </c>
      <c r="E416" s="234"/>
      <c r="F416" s="234">
        <v>0.65920235797239202</v>
      </c>
      <c r="G416" s="234"/>
      <c r="H416" s="234">
        <v>2600.6811953000001</v>
      </c>
      <c r="I416" s="234"/>
      <c r="J416" s="234">
        <v>99.340797642027596</v>
      </c>
      <c r="K416" s="234"/>
    </row>
    <row r="417" spans="1:11" x14ac:dyDescent="0.25">
      <c r="A417" s="234" t="s">
        <v>115</v>
      </c>
      <c r="B417" s="234" t="s">
        <v>116</v>
      </c>
      <c r="C417" s="234" t="s">
        <v>21</v>
      </c>
      <c r="D417" s="234"/>
      <c r="E417" s="234"/>
      <c r="F417" s="234"/>
      <c r="G417" s="234"/>
      <c r="H417" s="234">
        <v>176.85397520000001</v>
      </c>
      <c r="I417" s="234"/>
      <c r="J417" s="234">
        <v>100</v>
      </c>
      <c r="K417" s="234"/>
    </row>
    <row r="418" spans="1:11" x14ac:dyDescent="0.25">
      <c r="A418" s="234" t="s">
        <v>115</v>
      </c>
      <c r="B418" s="234" t="s">
        <v>116</v>
      </c>
      <c r="C418" s="234" t="s">
        <v>22</v>
      </c>
      <c r="D418" s="234">
        <v>18.046323999999998</v>
      </c>
      <c r="E418" s="234"/>
      <c r="F418" s="234">
        <v>1.88323917137476</v>
      </c>
      <c r="G418" s="234"/>
      <c r="H418" s="234">
        <v>940.21348039999998</v>
      </c>
      <c r="I418" s="234"/>
      <c r="J418" s="234">
        <v>98.116760828625203</v>
      </c>
      <c r="K418" s="234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624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235" t="s">
        <v>19</v>
      </c>
      <c r="B429" s="235" t="s">
        <v>20</v>
      </c>
      <c r="C429" s="235" t="s">
        <v>21</v>
      </c>
      <c r="D429" s="235">
        <v>2.8795625</v>
      </c>
      <c r="E429" s="235"/>
      <c r="F429" s="235">
        <v>0.22721889812524901</v>
      </c>
      <c r="G429" s="235"/>
      <c r="H429" s="235">
        <v>1264.4280971000001</v>
      </c>
      <c r="I429" s="235"/>
      <c r="J429" s="235">
        <v>99.772781101874699</v>
      </c>
      <c r="K429" s="235"/>
    </row>
    <row r="430" spans="1:11" x14ac:dyDescent="0.25">
      <c r="A430" s="235" t="s">
        <v>19</v>
      </c>
      <c r="B430" s="235" t="s">
        <v>20</v>
      </c>
      <c r="C430" s="235" t="s">
        <v>22</v>
      </c>
      <c r="D430" s="235">
        <v>191.98268479999999</v>
      </c>
      <c r="E430" s="235"/>
      <c r="F430" s="235">
        <v>2.4178973432463602</v>
      </c>
      <c r="G430" s="235"/>
      <c r="H430" s="235">
        <v>7748.0849668000001</v>
      </c>
      <c r="I430" s="235"/>
      <c r="J430" s="235">
        <v>97.582102656753605</v>
      </c>
      <c r="K430" s="235"/>
    </row>
    <row r="431" spans="1:11" x14ac:dyDescent="0.25">
      <c r="A431" s="235" t="s">
        <v>32</v>
      </c>
      <c r="B431" s="235" t="s">
        <v>33</v>
      </c>
      <c r="C431" s="235" t="s">
        <v>21</v>
      </c>
      <c r="D431" s="235">
        <v>9.3717489</v>
      </c>
      <c r="E431" s="235">
        <v>99.999999999999801</v>
      </c>
      <c r="F431" s="235">
        <v>1.9230333677358999</v>
      </c>
      <c r="G431" s="235">
        <v>99.250334209993198</v>
      </c>
      <c r="H431" s="235">
        <v>477.97023159999998</v>
      </c>
      <c r="I431" s="235">
        <v>18.082800462743201</v>
      </c>
      <c r="J431" s="235">
        <v>98.076966632264103</v>
      </c>
      <c r="K431" s="235">
        <v>1.94604004384012</v>
      </c>
    </row>
    <row r="432" spans="1:11" x14ac:dyDescent="0.25">
      <c r="A432" s="235" t="s">
        <v>32</v>
      </c>
      <c r="B432" s="235" t="s">
        <v>33</v>
      </c>
      <c r="C432" s="235" t="s">
        <v>22</v>
      </c>
      <c r="D432" s="235">
        <v>299.10868269999997</v>
      </c>
      <c r="E432" s="235">
        <v>22.4092270522763</v>
      </c>
      <c r="F432" s="235">
        <v>3.9491856028141301</v>
      </c>
      <c r="G432" s="235">
        <v>22.5600185646589</v>
      </c>
      <c r="H432" s="235">
        <v>7274.8245982999997</v>
      </c>
      <c r="I432" s="235">
        <v>1.73600076532422</v>
      </c>
      <c r="J432" s="235">
        <v>96.050814397185903</v>
      </c>
      <c r="K432" s="235">
        <v>0.92756840297421395</v>
      </c>
    </row>
    <row r="433" spans="1:11" x14ac:dyDescent="0.25">
      <c r="A433" s="235" t="s">
        <v>34</v>
      </c>
      <c r="B433" s="235" t="s">
        <v>35</v>
      </c>
      <c r="C433" s="235" t="s">
        <v>21</v>
      </c>
      <c r="D433" s="235">
        <v>7.1603649999999996</v>
      </c>
      <c r="E433" s="235">
        <v>99.999999999999801</v>
      </c>
      <c r="F433" s="235">
        <v>4.4725361753594299</v>
      </c>
      <c r="G433" s="235">
        <v>99.302556284322804</v>
      </c>
      <c r="H433" s="235">
        <v>152.9359365</v>
      </c>
      <c r="I433" s="235">
        <v>21.333256476243498</v>
      </c>
      <c r="J433" s="235">
        <v>95.527463824640606</v>
      </c>
      <c r="K433" s="235">
        <v>4.64928364582771</v>
      </c>
    </row>
    <row r="434" spans="1:11" x14ac:dyDescent="0.25">
      <c r="A434" s="235" t="s">
        <v>34</v>
      </c>
      <c r="B434" s="235" t="s">
        <v>35</v>
      </c>
      <c r="C434" s="235" t="s">
        <v>22</v>
      </c>
      <c r="D434" s="235">
        <v>341.58269200000001</v>
      </c>
      <c r="E434" s="235">
        <v>15.4252480566762</v>
      </c>
      <c r="F434" s="235">
        <v>9.4493611313663699</v>
      </c>
      <c r="G434" s="235">
        <v>16.271289500124102</v>
      </c>
      <c r="H434" s="235">
        <v>3273.2933536</v>
      </c>
      <c r="I434" s="235">
        <v>3.4786195065037502</v>
      </c>
      <c r="J434" s="235">
        <v>90.550638868633598</v>
      </c>
      <c r="K434" s="235">
        <v>1.69798128959355</v>
      </c>
    </row>
    <row r="435" spans="1:11" x14ac:dyDescent="0.25">
      <c r="A435" s="235" t="s">
        <v>36</v>
      </c>
      <c r="B435" s="235" t="s">
        <v>37</v>
      </c>
      <c r="C435" s="235" t="s">
        <v>21</v>
      </c>
      <c r="D435" s="235"/>
      <c r="E435" s="235"/>
      <c r="F435" s="235"/>
      <c r="G435" s="235"/>
      <c r="H435" s="235">
        <v>54.320495999999999</v>
      </c>
      <c r="I435" s="235">
        <v>14.0867845869808</v>
      </c>
      <c r="J435" s="235">
        <v>100</v>
      </c>
      <c r="K435" s="235">
        <v>0</v>
      </c>
    </row>
    <row r="436" spans="1:11" x14ac:dyDescent="0.25">
      <c r="A436" s="235" t="s">
        <v>36</v>
      </c>
      <c r="B436" s="235" t="s">
        <v>37</v>
      </c>
      <c r="C436" s="235" t="s">
        <v>22</v>
      </c>
      <c r="D436" s="235">
        <v>4.5267080000000002</v>
      </c>
      <c r="E436" s="235">
        <v>48.476798574163197</v>
      </c>
      <c r="F436" s="235">
        <v>0.79365079365079405</v>
      </c>
      <c r="G436" s="235">
        <v>49.199804352246403</v>
      </c>
      <c r="H436" s="235">
        <v>565.83849999999995</v>
      </c>
      <c r="I436" s="235">
        <v>5.07006903306059</v>
      </c>
      <c r="J436" s="235">
        <v>99.206349206349202</v>
      </c>
      <c r="K436" s="235">
        <v>0.39359843481797102</v>
      </c>
    </row>
    <row r="437" spans="1:11" x14ac:dyDescent="0.25">
      <c r="A437" s="235" t="s">
        <v>38</v>
      </c>
      <c r="B437" s="235" t="s">
        <v>39</v>
      </c>
      <c r="C437" s="235" t="s">
        <v>21</v>
      </c>
      <c r="D437" s="235">
        <v>10.582749700000001</v>
      </c>
      <c r="E437" s="235">
        <v>100</v>
      </c>
      <c r="F437" s="235">
        <v>2.23646287921376</v>
      </c>
      <c r="G437" s="235">
        <v>99.008766566454199</v>
      </c>
      <c r="H437" s="235">
        <v>462.60863649999999</v>
      </c>
      <c r="I437" s="235">
        <v>15.483111080242599</v>
      </c>
      <c r="J437" s="235">
        <v>97.763537120786197</v>
      </c>
      <c r="K437" s="235">
        <v>2.2649490563034802</v>
      </c>
    </row>
    <row r="438" spans="1:11" x14ac:dyDescent="0.25">
      <c r="A438" s="235" t="s">
        <v>38</v>
      </c>
      <c r="B438" s="235" t="s">
        <v>39</v>
      </c>
      <c r="C438" s="235" t="s">
        <v>22</v>
      </c>
      <c r="D438" s="235">
        <v>167.16546450000001</v>
      </c>
      <c r="E438" s="235">
        <v>27.481976425053201</v>
      </c>
      <c r="F438" s="235">
        <v>2.5972124765106601</v>
      </c>
      <c r="G438" s="235">
        <v>27.500743486455502</v>
      </c>
      <c r="H438" s="235">
        <v>6269.1760366999997</v>
      </c>
      <c r="I438" s="235">
        <v>1.8529773190549099</v>
      </c>
      <c r="J438" s="235">
        <v>97.402787523489295</v>
      </c>
      <c r="K438" s="235">
        <v>0.73329804939223897</v>
      </c>
    </row>
    <row r="439" spans="1:11" x14ac:dyDescent="0.25">
      <c r="A439" s="235" t="s">
        <v>40</v>
      </c>
      <c r="B439" s="235" t="s">
        <v>41</v>
      </c>
      <c r="C439" s="235" t="s">
        <v>21</v>
      </c>
      <c r="D439" s="235">
        <v>2.7482847000000001</v>
      </c>
      <c r="E439" s="235">
        <v>70.037105315693793</v>
      </c>
      <c r="F439" s="235">
        <v>2.4168025214389699</v>
      </c>
      <c r="G439" s="235">
        <v>68.954215195822997</v>
      </c>
      <c r="H439" s="235">
        <v>110.96744820000001</v>
      </c>
      <c r="I439" s="235">
        <v>13.015549342964301</v>
      </c>
      <c r="J439" s="235">
        <v>97.583197478561004</v>
      </c>
      <c r="K439" s="235">
        <v>1.7077604080940501</v>
      </c>
    </row>
    <row r="440" spans="1:11" x14ac:dyDescent="0.25">
      <c r="A440" s="235" t="s">
        <v>40</v>
      </c>
      <c r="B440" s="235" t="s">
        <v>41</v>
      </c>
      <c r="C440" s="235" t="s">
        <v>22</v>
      </c>
      <c r="D440" s="235">
        <v>16.869856599999999</v>
      </c>
      <c r="E440" s="235">
        <v>42.074070254957299</v>
      </c>
      <c r="F440" s="235">
        <v>2.88986333525862</v>
      </c>
      <c r="G440" s="235">
        <v>41.5579480299225</v>
      </c>
      <c r="H440" s="235">
        <v>566.88981100000001</v>
      </c>
      <c r="I440" s="235">
        <v>2.69172798882173</v>
      </c>
      <c r="J440" s="235">
        <v>97.110136664741404</v>
      </c>
      <c r="K440" s="235">
        <v>1.23670704650404</v>
      </c>
    </row>
    <row r="441" spans="1:11" x14ac:dyDescent="0.25">
      <c r="A441" s="235" t="s">
        <v>42</v>
      </c>
      <c r="B441" s="235" t="s">
        <v>43</v>
      </c>
      <c r="C441" s="235" t="s">
        <v>21</v>
      </c>
      <c r="D441" s="235">
        <v>3.5661269</v>
      </c>
      <c r="E441" s="235">
        <v>100</v>
      </c>
      <c r="F441" s="235">
        <v>1.31800901163061</v>
      </c>
      <c r="G441" s="235">
        <v>99.873879124338302</v>
      </c>
      <c r="H441" s="235">
        <v>267.00310810000002</v>
      </c>
      <c r="I441" s="235">
        <v>13.2115129082961</v>
      </c>
      <c r="J441" s="235">
        <v>98.681990988369407</v>
      </c>
      <c r="K441" s="235">
        <v>1.3339280186178899</v>
      </c>
    </row>
    <row r="442" spans="1:11" x14ac:dyDescent="0.25">
      <c r="A442" s="235" t="s">
        <v>42</v>
      </c>
      <c r="B442" s="235" t="s">
        <v>43</v>
      </c>
      <c r="C442" s="235" t="s">
        <v>22</v>
      </c>
      <c r="D442" s="235">
        <v>10.967118599999999</v>
      </c>
      <c r="E442" s="235">
        <v>44.664997724026399</v>
      </c>
      <c r="F442" s="235">
        <v>0.78305728329904201</v>
      </c>
      <c r="G442" s="235">
        <v>45.123183726652101</v>
      </c>
      <c r="H442" s="235">
        <v>1389.5841353000001</v>
      </c>
      <c r="I442" s="235">
        <v>2.5372110558079601</v>
      </c>
      <c r="J442" s="235">
        <v>99.216942716700999</v>
      </c>
      <c r="K442" s="235">
        <v>0.35612907125839099</v>
      </c>
    </row>
    <row r="443" spans="1:11" x14ac:dyDescent="0.25">
      <c r="A443" s="235" t="s">
        <v>44</v>
      </c>
      <c r="B443" s="235" t="s">
        <v>45</v>
      </c>
      <c r="C443" s="235" t="s">
        <v>21</v>
      </c>
      <c r="D443" s="235"/>
      <c r="E443" s="235"/>
      <c r="F443" s="235"/>
      <c r="G443" s="235"/>
      <c r="H443" s="235">
        <v>112.918345</v>
      </c>
      <c r="I443" s="235">
        <v>21.143150089632599</v>
      </c>
      <c r="J443" s="235">
        <v>100</v>
      </c>
      <c r="K443" s="235">
        <v>0</v>
      </c>
    </row>
    <row r="444" spans="1:11" x14ac:dyDescent="0.25">
      <c r="A444" s="235" t="s">
        <v>44</v>
      </c>
      <c r="B444" s="235" t="s">
        <v>45</v>
      </c>
      <c r="C444" s="235" t="s">
        <v>22</v>
      </c>
      <c r="D444" s="235">
        <v>9.0642326999999998</v>
      </c>
      <c r="E444" s="235">
        <v>64.662865609192096</v>
      </c>
      <c r="F444" s="235">
        <v>0.316790160772913</v>
      </c>
      <c r="G444" s="235">
        <v>64.5370030208407</v>
      </c>
      <c r="H444" s="235">
        <v>2852.2091976000002</v>
      </c>
      <c r="I444" s="235">
        <v>1.82098926849408</v>
      </c>
      <c r="J444" s="235">
        <v>99.683209839227104</v>
      </c>
      <c r="K444" s="235">
        <v>0.20509660148131301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5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625</v>
      </c>
    </row>
    <row r="9" spans="1:5" x14ac:dyDescent="0.25">
      <c r="A9" t="s">
        <v>614</v>
      </c>
    </row>
    <row r="10" spans="1:5" x14ac:dyDescent="0.25">
      <c r="A10" t="s">
        <v>626</v>
      </c>
    </row>
    <row r="11" spans="1:5" x14ac:dyDescent="0.25">
      <c r="A11" t="s">
        <v>627</v>
      </c>
    </row>
    <row r="12" spans="1:5" x14ac:dyDescent="0.25">
      <c r="A12" s="3" t="s">
        <v>6</v>
      </c>
    </row>
    <row r="13" spans="1:5" x14ac:dyDescent="0.25">
      <c r="A13" s="3" t="s">
        <v>628</v>
      </c>
    </row>
    <row r="15" spans="1:5" ht="17.25" x14ac:dyDescent="0.3">
      <c r="A15" s="4" t="s">
        <v>629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236" t="s">
        <v>19</v>
      </c>
      <c r="B17" s="236" t="s">
        <v>20</v>
      </c>
      <c r="C17" s="236" t="s">
        <v>21</v>
      </c>
      <c r="D17" s="236">
        <v>340691.46985981998</v>
      </c>
      <c r="E17" s="236">
        <v>29.961110363264801</v>
      </c>
    </row>
    <row r="18" spans="1:5" x14ac:dyDescent="0.25">
      <c r="A18" s="236" t="s">
        <v>19</v>
      </c>
      <c r="B18" s="236" t="s">
        <v>20</v>
      </c>
      <c r="C18" s="236" t="s">
        <v>22</v>
      </c>
      <c r="D18" s="236">
        <v>910417.38295209105</v>
      </c>
      <c r="E18" s="236">
        <v>3.5138160816018602</v>
      </c>
    </row>
    <row r="19" spans="1:5" x14ac:dyDescent="0.25">
      <c r="A19" s="236" t="s">
        <v>19</v>
      </c>
      <c r="B19" s="236" t="s">
        <v>24</v>
      </c>
      <c r="C19" s="236" t="s">
        <v>21</v>
      </c>
      <c r="D19" s="236">
        <v>340691.46985981998</v>
      </c>
      <c r="E19" s="236">
        <v>29.961110363264801</v>
      </c>
    </row>
    <row r="20" spans="1:5" x14ac:dyDescent="0.25">
      <c r="A20" s="236" t="s">
        <v>19</v>
      </c>
      <c r="B20" s="236" t="s">
        <v>24</v>
      </c>
      <c r="C20" s="236" t="s">
        <v>22</v>
      </c>
      <c r="D20" s="236">
        <v>910417.38295209105</v>
      </c>
      <c r="E20" s="236">
        <v>3.5138160816018602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630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237" t="s">
        <v>19</v>
      </c>
      <c r="B31" s="237" t="s">
        <v>20</v>
      </c>
      <c r="C31" s="237" t="s">
        <v>21</v>
      </c>
      <c r="D31" s="237">
        <v>340691.46985981998</v>
      </c>
      <c r="E31" s="237">
        <v>29.961110363264801</v>
      </c>
    </row>
    <row r="32" spans="1:5" x14ac:dyDescent="0.25">
      <c r="A32" s="237" t="s">
        <v>19</v>
      </c>
      <c r="B32" s="237" t="s">
        <v>20</v>
      </c>
      <c r="C32" s="237" t="s">
        <v>22</v>
      </c>
      <c r="D32" s="237">
        <v>910417.38295209105</v>
      </c>
      <c r="E32" s="237">
        <v>3.5138160816018602</v>
      </c>
    </row>
    <row r="33" spans="1:5" x14ac:dyDescent="0.25">
      <c r="A33" s="237" t="s">
        <v>32</v>
      </c>
      <c r="B33" s="237" t="s">
        <v>33</v>
      </c>
      <c r="C33" s="237" t="s">
        <v>22</v>
      </c>
      <c r="D33" s="237">
        <v>886230.02186472598</v>
      </c>
      <c r="E33" s="237">
        <v>44.389220721606399</v>
      </c>
    </row>
    <row r="34" spans="1:5" x14ac:dyDescent="0.25">
      <c r="A34" s="237" t="s">
        <v>34</v>
      </c>
      <c r="B34" s="237" t="s">
        <v>35</v>
      </c>
      <c r="C34" s="237" t="s">
        <v>22</v>
      </c>
      <c r="D34" s="237">
        <v>978890.38853589701</v>
      </c>
      <c r="E34" s="237">
        <v>29.5207592110457</v>
      </c>
    </row>
    <row r="35" spans="1:5" x14ac:dyDescent="0.25">
      <c r="A35" s="237" t="s">
        <v>36</v>
      </c>
      <c r="B35" s="237" t="s">
        <v>37</v>
      </c>
      <c r="C35" s="237" t="s">
        <v>22</v>
      </c>
      <c r="D35" s="237">
        <v>450000</v>
      </c>
      <c r="E35" s="237">
        <v>45.587161574411702</v>
      </c>
    </row>
    <row r="36" spans="1:5" x14ac:dyDescent="0.25">
      <c r="A36" s="237" t="s">
        <v>38</v>
      </c>
      <c r="B36" s="237" t="s">
        <v>39</v>
      </c>
      <c r="C36" s="237" t="s">
        <v>22</v>
      </c>
      <c r="D36" s="237">
        <v>949163.38557196897</v>
      </c>
      <c r="E36" s="237">
        <v>68.2040479375366</v>
      </c>
    </row>
    <row r="37" spans="1:5" x14ac:dyDescent="0.25">
      <c r="A37" s="237" t="s">
        <v>40</v>
      </c>
      <c r="B37" s="237" t="s">
        <v>41</v>
      </c>
      <c r="C37" s="237" t="s">
        <v>21</v>
      </c>
      <c r="D37" s="237">
        <v>126190.47619047599</v>
      </c>
      <c r="E37" s="237">
        <v>14.824797843665801</v>
      </c>
    </row>
    <row r="38" spans="1:5" x14ac:dyDescent="0.25">
      <c r="A38" s="237" t="s">
        <v>40</v>
      </c>
      <c r="B38" s="237" t="s">
        <v>41</v>
      </c>
      <c r="C38" s="237" t="s">
        <v>22</v>
      </c>
      <c r="D38" s="237">
        <v>350986.54666979902</v>
      </c>
      <c r="E38" s="237">
        <v>22.381228723589199</v>
      </c>
    </row>
    <row r="39" spans="1:5" x14ac:dyDescent="0.25">
      <c r="A39" s="237" t="s">
        <v>44</v>
      </c>
      <c r="B39" s="237" t="s">
        <v>45</v>
      </c>
      <c r="C39" s="237" t="s">
        <v>22</v>
      </c>
      <c r="D39" s="237">
        <v>499121.17432958097</v>
      </c>
      <c r="E39" s="237">
        <v>28.854228554281999</v>
      </c>
    </row>
    <row r="40" spans="1:5" x14ac:dyDescent="0.25">
      <c r="A40" t="s">
        <v>25</v>
      </c>
    </row>
    <row r="41" spans="1:5" x14ac:dyDescent="0.25">
      <c r="A41" t="s">
        <v>26</v>
      </c>
    </row>
    <row r="42" spans="1:5" x14ac:dyDescent="0.25">
      <c r="A42" t="s">
        <v>27</v>
      </c>
    </row>
    <row r="43" spans="1:5" x14ac:dyDescent="0.25">
      <c r="A43" t="s">
        <v>28</v>
      </c>
    </row>
    <row r="44" spans="1:5" x14ac:dyDescent="0.25">
      <c r="A44" t="s">
        <v>29</v>
      </c>
    </row>
    <row r="47" spans="1:5" x14ac:dyDescent="0.25">
      <c r="E47" s="7" t="str">
        <f>HYPERLINK("#'Indice'!A1", "Ir al índice")</f>
        <v>Ir al índice</v>
      </c>
    </row>
    <row r="48" spans="1:5" ht="17.25" x14ac:dyDescent="0.3">
      <c r="A48" s="4" t="s">
        <v>631</v>
      </c>
    </row>
    <row r="49" spans="1:5" x14ac:dyDescent="0.25">
      <c r="A49" s="5" t="s">
        <v>9</v>
      </c>
      <c r="B49" s="5" t="s">
        <v>10</v>
      </c>
      <c r="C49" s="5" t="s">
        <v>678</v>
      </c>
      <c r="D49" s="5" t="s">
        <v>301</v>
      </c>
      <c r="E49" s="5" t="s">
        <v>302</v>
      </c>
    </row>
    <row r="50" spans="1:5" x14ac:dyDescent="0.25">
      <c r="A50" s="238" t="s">
        <v>19</v>
      </c>
      <c r="B50" s="238" t="s">
        <v>20</v>
      </c>
      <c r="C50" s="238" t="s">
        <v>21</v>
      </c>
      <c r="D50" s="238">
        <v>340691.46985981998</v>
      </c>
      <c r="E50" s="238">
        <v>29.961110363264801</v>
      </c>
    </row>
    <row r="51" spans="1:5" x14ac:dyDescent="0.25">
      <c r="A51" s="238" t="s">
        <v>19</v>
      </c>
      <c r="B51" s="238" t="s">
        <v>20</v>
      </c>
      <c r="C51" s="238" t="s">
        <v>22</v>
      </c>
      <c r="D51" s="238">
        <v>910417.38295209105</v>
      </c>
      <c r="E51" s="238">
        <v>3.5138160816018602</v>
      </c>
    </row>
    <row r="52" spans="1:5" x14ac:dyDescent="0.25">
      <c r="A52" s="238" t="s">
        <v>47</v>
      </c>
      <c r="B52" s="238" t="s">
        <v>48</v>
      </c>
      <c r="C52" s="238" t="s">
        <v>22</v>
      </c>
      <c r="D52" s="238">
        <v>388737.76506409398</v>
      </c>
      <c r="E52" s="238">
        <v>30.848969037774999</v>
      </c>
    </row>
    <row r="53" spans="1:5" x14ac:dyDescent="0.25">
      <c r="A53" s="238" t="s">
        <v>32</v>
      </c>
      <c r="B53" s="238" t="s">
        <v>33</v>
      </c>
      <c r="C53" s="238" t="s">
        <v>22</v>
      </c>
      <c r="D53" s="238">
        <v>886230.02186472598</v>
      </c>
      <c r="E53" s="238">
        <v>44.389220721606399</v>
      </c>
    </row>
    <row r="54" spans="1:5" x14ac:dyDescent="0.25">
      <c r="A54" s="238" t="s">
        <v>34</v>
      </c>
      <c r="B54" s="238" t="s">
        <v>35</v>
      </c>
      <c r="C54" s="238" t="s">
        <v>22</v>
      </c>
      <c r="D54" s="238">
        <v>978890.38853589701</v>
      </c>
      <c r="E54" s="238">
        <v>29.5207592110457</v>
      </c>
    </row>
    <row r="55" spans="1:5" x14ac:dyDescent="0.25">
      <c r="A55" s="238" t="s">
        <v>53</v>
      </c>
      <c r="B55" s="238" t="s">
        <v>54</v>
      </c>
      <c r="C55" s="238" t="s">
        <v>22</v>
      </c>
      <c r="D55" s="238">
        <v>629416.01241762505</v>
      </c>
      <c r="E55" s="238">
        <v>51.620394039561504</v>
      </c>
    </row>
    <row r="56" spans="1:5" x14ac:dyDescent="0.25">
      <c r="A56" s="238" t="s">
        <v>55</v>
      </c>
      <c r="B56" s="238" t="s">
        <v>56</v>
      </c>
      <c r="C56" s="238" t="s">
        <v>22</v>
      </c>
      <c r="D56" s="238">
        <v>680693.26512261701</v>
      </c>
      <c r="E56" s="238">
        <v>26.905489703722299</v>
      </c>
    </row>
    <row r="57" spans="1:5" x14ac:dyDescent="0.25">
      <c r="A57" s="238" t="s">
        <v>57</v>
      </c>
      <c r="B57" s="238" t="s">
        <v>58</v>
      </c>
      <c r="C57" s="238" t="s">
        <v>22</v>
      </c>
      <c r="D57" s="238">
        <v>939630.06844730803</v>
      </c>
      <c r="E57" s="238">
        <v>32.151299758825402</v>
      </c>
    </row>
    <row r="58" spans="1:5" x14ac:dyDescent="0.25">
      <c r="A58" s="238" t="s">
        <v>38</v>
      </c>
      <c r="B58" s="238" t="s">
        <v>39</v>
      </c>
      <c r="C58" s="238" t="s">
        <v>22</v>
      </c>
      <c r="D58" s="238">
        <v>949163.38557196897</v>
      </c>
      <c r="E58" s="238">
        <v>68.2040479375366</v>
      </c>
    </row>
    <row r="59" spans="1:5" x14ac:dyDescent="0.25">
      <c r="A59" s="238" t="s">
        <v>59</v>
      </c>
      <c r="B59" s="238" t="s">
        <v>60</v>
      </c>
      <c r="C59" s="238" t="s">
        <v>22</v>
      </c>
      <c r="D59" s="238">
        <v>391879.63205445901</v>
      </c>
      <c r="E59" s="238">
        <v>45.275879718150897</v>
      </c>
    </row>
    <row r="60" spans="1:5" x14ac:dyDescent="0.25">
      <c r="A60" s="238" t="s">
        <v>40</v>
      </c>
      <c r="B60" s="238" t="s">
        <v>41</v>
      </c>
      <c r="C60" s="238" t="s">
        <v>22</v>
      </c>
      <c r="D60" s="238">
        <v>339274.15095580701</v>
      </c>
      <c r="E60" s="238">
        <v>23.0542905950077</v>
      </c>
    </row>
    <row r="61" spans="1:5" x14ac:dyDescent="0.25">
      <c r="A61" s="238" t="s">
        <v>61</v>
      </c>
      <c r="B61" s="238" t="s">
        <v>62</v>
      </c>
      <c r="C61" s="238" t="s">
        <v>22</v>
      </c>
      <c r="D61" s="238">
        <v>260617.05130355799</v>
      </c>
      <c r="E61" s="238">
        <v>22.981694204341299</v>
      </c>
    </row>
    <row r="62" spans="1:5" x14ac:dyDescent="0.25">
      <c r="A62" s="238" t="s">
        <v>44</v>
      </c>
      <c r="B62" s="238" t="s">
        <v>45</v>
      </c>
      <c r="C62" s="238" t="s">
        <v>22</v>
      </c>
      <c r="D62" s="238">
        <v>499593.33369533299</v>
      </c>
      <c r="E62" s="238">
        <v>29.349503543725</v>
      </c>
    </row>
    <row r="63" spans="1:5" x14ac:dyDescent="0.25">
      <c r="A63" s="238" t="s">
        <v>67</v>
      </c>
      <c r="B63" s="238" t="s">
        <v>68</v>
      </c>
      <c r="C63" s="238" t="s">
        <v>22</v>
      </c>
      <c r="D63" s="238">
        <v>98729.431010467306</v>
      </c>
      <c r="E63" s="238">
        <v>37.248027697898998</v>
      </c>
    </row>
    <row r="64" spans="1:5" x14ac:dyDescent="0.25">
      <c r="A64" s="238" t="s">
        <v>69</v>
      </c>
      <c r="B64" s="238" t="s">
        <v>70</v>
      </c>
      <c r="C64" s="238" t="s">
        <v>22</v>
      </c>
      <c r="D64" s="238">
        <v>156081.90254985099</v>
      </c>
      <c r="E64" s="238">
        <v>16.5652594940934</v>
      </c>
    </row>
    <row r="65" spans="1:5" x14ac:dyDescent="0.25">
      <c r="A65" s="238" t="s">
        <v>71</v>
      </c>
      <c r="B65" s="238" t="s">
        <v>72</v>
      </c>
      <c r="C65" s="238" t="s">
        <v>22</v>
      </c>
      <c r="D65" s="238">
        <v>241057.87101633899</v>
      </c>
      <c r="E65" s="238">
        <v>22.036953595327201</v>
      </c>
    </row>
    <row r="66" spans="1:5" x14ac:dyDescent="0.25">
      <c r="A66" s="238" t="s">
        <v>73</v>
      </c>
      <c r="B66" s="238" t="s">
        <v>74</v>
      </c>
      <c r="C66" s="238" t="s">
        <v>22</v>
      </c>
      <c r="D66" s="238">
        <v>834384.48601157905</v>
      </c>
      <c r="E66" s="238">
        <v>19.470519196384501</v>
      </c>
    </row>
    <row r="67" spans="1:5" x14ac:dyDescent="0.25">
      <c r="A67" t="s">
        <v>25</v>
      </c>
    </row>
    <row r="68" spans="1:5" x14ac:dyDescent="0.25">
      <c r="A68" t="s">
        <v>26</v>
      </c>
    </row>
    <row r="69" spans="1:5" x14ac:dyDescent="0.25">
      <c r="A69" t="s">
        <v>27</v>
      </c>
    </row>
    <row r="70" spans="1:5" x14ac:dyDescent="0.25">
      <c r="A70" t="s">
        <v>28</v>
      </c>
    </row>
    <row r="71" spans="1:5" x14ac:dyDescent="0.25">
      <c r="A71" t="s">
        <v>29</v>
      </c>
    </row>
    <row r="74" spans="1:5" x14ac:dyDescent="0.25">
      <c r="E74" s="7" t="str">
        <f>HYPERLINK("#'Indice'!A1", "Ir al índice")</f>
        <v>Ir al índice</v>
      </c>
    </row>
    <row r="75" spans="1:5" ht="17.25" x14ac:dyDescent="0.3">
      <c r="A75" s="4" t="s">
        <v>632</v>
      </c>
    </row>
    <row r="76" spans="1:5" x14ac:dyDescent="0.25">
      <c r="A76" s="5" t="s">
        <v>9</v>
      </c>
      <c r="B76" s="5" t="s">
        <v>76</v>
      </c>
      <c r="C76" s="5" t="s">
        <v>678</v>
      </c>
      <c r="D76" s="5" t="s">
        <v>301</v>
      </c>
      <c r="E76" s="5" t="s">
        <v>302</v>
      </c>
    </row>
    <row r="77" spans="1:5" x14ac:dyDescent="0.25">
      <c r="A77" s="239" t="s">
        <v>77</v>
      </c>
      <c r="B77" s="239" t="s">
        <v>78</v>
      </c>
      <c r="C77" s="239" t="s">
        <v>22</v>
      </c>
      <c r="D77" s="239">
        <v>1247729.19076369</v>
      </c>
      <c r="E77" s="239">
        <v>9.1604191741062202</v>
      </c>
    </row>
    <row r="78" spans="1:5" x14ac:dyDescent="0.25">
      <c r="A78" s="239" t="s">
        <v>79</v>
      </c>
      <c r="B78" s="239" t="s">
        <v>80</v>
      </c>
      <c r="C78" s="239" t="s">
        <v>22</v>
      </c>
      <c r="D78" s="239">
        <v>1584842.9384802401</v>
      </c>
      <c r="E78" s="239">
        <v>8.9507558438252808</v>
      </c>
    </row>
    <row r="79" spans="1:5" x14ac:dyDescent="0.25">
      <c r="A79" s="239" t="s">
        <v>81</v>
      </c>
      <c r="B79" s="239" t="s">
        <v>82</v>
      </c>
      <c r="C79" s="239" t="s">
        <v>22</v>
      </c>
      <c r="D79" s="239">
        <v>1781430.5697193099</v>
      </c>
      <c r="E79" s="239">
        <v>33.5519053129497</v>
      </c>
    </row>
    <row r="80" spans="1:5" x14ac:dyDescent="0.25">
      <c r="A80" s="239" t="s">
        <v>83</v>
      </c>
      <c r="B80" s="239" t="s">
        <v>84</v>
      </c>
      <c r="C80" s="239" t="s">
        <v>22</v>
      </c>
      <c r="D80" s="239">
        <v>578028.90075390995</v>
      </c>
      <c r="E80" s="239">
        <v>25.543402038213301</v>
      </c>
    </row>
    <row r="81" spans="1:5" x14ac:dyDescent="0.25">
      <c r="A81" s="239" t="s">
        <v>85</v>
      </c>
      <c r="B81" s="239" t="s">
        <v>86</v>
      </c>
      <c r="C81" s="239" t="s">
        <v>21</v>
      </c>
      <c r="D81" s="239">
        <v>194348.847691868</v>
      </c>
      <c r="E81" s="239">
        <v>51.654878400529199</v>
      </c>
    </row>
    <row r="82" spans="1:5" x14ac:dyDescent="0.25">
      <c r="A82" s="239" t="s">
        <v>85</v>
      </c>
      <c r="B82" s="239" t="s">
        <v>86</v>
      </c>
      <c r="C82" s="239" t="s">
        <v>22</v>
      </c>
      <c r="D82" s="239">
        <v>234785.489905033</v>
      </c>
      <c r="E82" s="239">
        <v>17.916642699009898</v>
      </c>
    </row>
    <row r="83" spans="1:5" x14ac:dyDescent="0.25">
      <c r="A83" s="239" t="s">
        <v>87</v>
      </c>
      <c r="B83" s="239" t="s">
        <v>88</v>
      </c>
      <c r="C83" s="239" t="s">
        <v>22</v>
      </c>
      <c r="D83" s="239">
        <v>186694.47758525799</v>
      </c>
      <c r="E83" s="239">
        <v>18.092009900313201</v>
      </c>
    </row>
    <row r="84" spans="1:5" x14ac:dyDescent="0.25">
      <c r="A84" s="239" t="s">
        <v>89</v>
      </c>
      <c r="B84" s="239" t="s">
        <v>90</v>
      </c>
      <c r="C84" s="239" t="s">
        <v>21</v>
      </c>
      <c r="D84" s="239">
        <v>36414.711969989403</v>
      </c>
      <c r="E84" s="239">
        <v>29.3300716106469</v>
      </c>
    </row>
    <row r="85" spans="1:5" x14ac:dyDescent="0.25">
      <c r="A85" s="239" t="s">
        <v>89</v>
      </c>
      <c r="B85" s="239" t="s">
        <v>90</v>
      </c>
      <c r="C85" s="239" t="s">
        <v>22</v>
      </c>
      <c r="D85" s="239">
        <v>465989.70410347497</v>
      </c>
      <c r="E85" s="239">
        <v>31.051407296087898</v>
      </c>
    </row>
    <row r="86" spans="1:5" x14ac:dyDescent="0.25">
      <c r="A86" s="239" t="s">
        <v>91</v>
      </c>
      <c r="B86" s="239" t="s">
        <v>92</v>
      </c>
      <c r="C86" s="239" t="s">
        <v>22</v>
      </c>
      <c r="D86" s="239">
        <v>522558.04892195697</v>
      </c>
      <c r="E86" s="239">
        <v>10.1873724811795</v>
      </c>
    </row>
    <row r="87" spans="1:5" x14ac:dyDescent="0.25">
      <c r="A87" s="239" t="s">
        <v>93</v>
      </c>
      <c r="B87" s="239" t="s">
        <v>94</v>
      </c>
      <c r="C87" s="239" t="s">
        <v>21</v>
      </c>
      <c r="D87" s="239">
        <v>430490.96963190101</v>
      </c>
      <c r="E87" s="239">
        <v>69.4708739878036</v>
      </c>
    </row>
    <row r="88" spans="1:5" x14ac:dyDescent="0.25">
      <c r="A88" s="239" t="s">
        <v>93</v>
      </c>
      <c r="B88" s="239" t="s">
        <v>94</v>
      </c>
      <c r="C88" s="239" t="s">
        <v>22</v>
      </c>
      <c r="D88" s="239">
        <v>638125.40058258595</v>
      </c>
      <c r="E88" s="239">
        <v>11.090630442281</v>
      </c>
    </row>
    <row r="89" spans="1:5" x14ac:dyDescent="0.25">
      <c r="A89" s="239" t="s">
        <v>95</v>
      </c>
      <c r="B89" s="239" t="s">
        <v>96</v>
      </c>
      <c r="C89" s="239" t="s">
        <v>22</v>
      </c>
      <c r="D89" s="239">
        <v>588318.59953624697</v>
      </c>
      <c r="E89" s="239">
        <v>9.0230687904497504</v>
      </c>
    </row>
    <row r="90" spans="1:5" x14ac:dyDescent="0.25">
      <c r="A90" s="239" t="s">
        <v>97</v>
      </c>
      <c r="B90" s="239" t="s">
        <v>98</v>
      </c>
      <c r="C90" s="239" t="s">
        <v>22</v>
      </c>
      <c r="D90" s="239">
        <v>1192877.05863092</v>
      </c>
      <c r="E90" s="239">
        <v>7.6632936407218901</v>
      </c>
    </row>
    <row r="91" spans="1:5" x14ac:dyDescent="0.25">
      <c r="A91" s="239" t="s">
        <v>99</v>
      </c>
      <c r="B91" s="239" t="s">
        <v>100</v>
      </c>
      <c r="C91" s="239" t="s">
        <v>22</v>
      </c>
      <c r="D91" s="239">
        <v>587539.24782750395</v>
      </c>
      <c r="E91" s="239">
        <v>12.9746485976135</v>
      </c>
    </row>
    <row r="92" spans="1:5" x14ac:dyDescent="0.25">
      <c r="A92" s="239" t="s">
        <v>101</v>
      </c>
      <c r="B92" s="239" t="s">
        <v>102</v>
      </c>
      <c r="C92" s="239" t="s">
        <v>22</v>
      </c>
      <c r="D92" s="239">
        <v>1088476.59376805</v>
      </c>
      <c r="E92" s="239">
        <v>6.8813670562936204</v>
      </c>
    </row>
    <row r="93" spans="1:5" x14ac:dyDescent="0.25">
      <c r="A93" s="239" t="s">
        <v>103</v>
      </c>
      <c r="B93" s="239" t="s">
        <v>104</v>
      </c>
      <c r="C93" s="239" t="s">
        <v>22</v>
      </c>
      <c r="D93" s="239">
        <v>635538.14909575204</v>
      </c>
      <c r="E93" s="239">
        <v>31.160799990613398</v>
      </c>
    </row>
    <row r="94" spans="1:5" x14ac:dyDescent="0.25">
      <c r="A94" s="239" t="s">
        <v>105</v>
      </c>
      <c r="B94" s="239" t="s">
        <v>106</v>
      </c>
      <c r="C94" s="239" t="s">
        <v>22</v>
      </c>
      <c r="D94" s="239">
        <v>871637.49873792799</v>
      </c>
      <c r="E94" s="239">
        <v>28.481266376808701</v>
      </c>
    </row>
    <row r="95" spans="1:5" x14ac:dyDescent="0.25">
      <c r="A95" s="239" t="s">
        <v>107</v>
      </c>
      <c r="B95" s="239" t="s">
        <v>108</v>
      </c>
      <c r="C95" s="239" t="s">
        <v>21</v>
      </c>
      <c r="D95" s="239">
        <v>1139915.57621252</v>
      </c>
      <c r="E95" s="239">
        <v>54.021265765736999</v>
      </c>
    </row>
    <row r="96" spans="1:5" x14ac:dyDescent="0.25">
      <c r="A96" s="239" t="s">
        <v>107</v>
      </c>
      <c r="B96" s="239" t="s">
        <v>108</v>
      </c>
      <c r="C96" s="239" t="s">
        <v>22</v>
      </c>
      <c r="D96" s="239">
        <v>754207.90701529395</v>
      </c>
      <c r="E96" s="239">
        <v>14.9823281178057</v>
      </c>
    </row>
    <row r="97" spans="1:5" x14ac:dyDescent="0.25">
      <c r="A97" s="239" t="s">
        <v>111</v>
      </c>
      <c r="B97" s="239" t="s">
        <v>112</v>
      </c>
      <c r="C97" s="239" t="s">
        <v>21</v>
      </c>
      <c r="D97" s="239">
        <v>34571.524264256703</v>
      </c>
      <c r="E97" s="239">
        <v>31.9068752124391</v>
      </c>
    </row>
    <row r="98" spans="1:5" x14ac:dyDescent="0.25">
      <c r="A98" s="239" t="s">
        <v>111</v>
      </c>
      <c r="B98" s="239" t="s">
        <v>112</v>
      </c>
      <c r="C98" s="239" t="s">
        <v>22</v>
      </c>
      <c r="D98" s="239">
        <v>438935.54135271901</v>
      </c>
      <c r="E98" s="239">
        <v>12.773786370421201</v>
      </c>
    </row>
    <row r="99" spans="1:5" x14ac:dyDescent="0.25">
      <c r="A99" s="239" t="s">
        <v>113</v>
      </c>
      <c r="B99" s="239" t="s">
        <v>114</v>
      </c>
      <c r="C99" s="239" t="s">
        <v>21</v>
      </c>
      <c r="D99" s="239">
        <v>376131.72900637798</v>
      </c>
      <c r="E99" s="239">
        <v>30.515544583371199</v>
      </c>
    </row>
    <row r="100" spans="1:5" x14ac:dyDescent="0.25">
      <c r="A100" s="239" t="s">
        <v>113</v>
      </c>
      <c r="B100" s="239" t="s">
        <v>114</v>
      </c>
      <c r="C100" s="239" t="s">
        <v>22</v>
      </c>
      <c r="D100" s="239">
        <v>484727.70506767102</v>
      </c>
      <c r="E100" s="239">
        <v>22.878582546612801</v>
      </c>
    </row>
    <row r="101" spans="1:5" x14ac:dyDescent="0.25">
      <c r="A101" t="s">
        <v>25</v>
      </c>
    </row>
    <row r="102" spans="1:5" x14ac:dyDescent="0.25">
      <c r="A102" t="s">
        <v>26</v>
      </c>
    </row>
    <row r="103" spans="1:5" x14ac:dyDescent="0.25">
      <c r="A103" t="s">
        <v>27</v>
      </c>
    </row>
    <row r="104" spans="1:5" x14ac:dyDescent="0.25">
      <c r="A104" t="s">
        <v>28</v>
      </c>
    </row>
    <row r="105" spans="1:5" x14ac:dyDescent="0.25">
      <c r="A105" t="s">
        <v>29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633</v>
      </c>
    </row>
    <row r="110" spans="1:5" x14ac:dyDescent="0.25">
      <c r="A110" s="5" t="s">
        <v>9</v>
      </c>
      <c r="B110" s="5" t="s">
        <v>76</v>
      </c>
      <c r="C110" s="5" t="s">
        <v>678</v>
      </c>
      <c r="D110" s="5" t="s">
        <v>301</v>
      </c>
      <c r="E110" s="5" t="s">
        <v>302</v>
      </c>
    </row>
    <row r="111" spans="1:5" x14ac:dyDescent="0.25">
      <c r="A111" s="240" t="s">
        <v>77</v>
      </c>
      <c r="B111" s="240" t="s">
        <v>78</v>
      </c>
      <c r="C111" s="240" t="s">
        <v>22</v>
      </c>
      <c r="D111" s="240">
        <v>1247729.19076369</v>
      </c>
      <c r="E111" s="240">
        <v>9.1604191741062202</v>
      </c>
    </row>
    <row r="112" spans="1:5" x14ac:dyDescent="0.25">
      <c r="A112" s="240" t="s">
        <v>79</v>
      </c>
      <c r="B112" s="240" t="s">
        <v>80</v>
      </c>
      <c r="C112" s="240" t="s">
        <v>22</v>
      </c>
      <c r="D112" s="240">
        <v>1584842.9384802401</v>
      </c>
      <c r="E112" s="240">
        <v>8.9507558438252808</v>
      </c>
    </row>
    <row r="113" spans="1:5" x14ac:dyDescent="0.25">
      <c r="A113" s="240" t="s">
        <v>81</v>
      </c>
      <c r="B113" s="240" t="s">
        <v>82</v>
      </c>
      <c r="C113" s="240" t="s">
        <v>22</v>
      </c>
      <c r="D113" s="240">
        <v>1781430.5697193099</v>
      </c>
      <c r="E113" s="240">
        <v>33.5519053129497</v>
      </c>
    </row>
    <row r="114" spans="1:5" x14ac:dyDescent="0.25">
      <c r="A114" s="240" t="s">
        <v>83</v>
      </c>
      <c r="B114" s="240" t="s">
        <v>84</v>
      </c>
      <c r="C114" s="240" t="s">
        <v>22</v>
      </c>
      <c r="D114" s="240">
        <v>578028.90075390995</v>
      </c>
      <c r="E114" s="240">
        <v>25.543402038213301</v>
      </c>
    </row>
    <row r="115" spans="1:5" x14ac:dyDescent="0.25">
      <c r="A115" s="240" t="s">
        <v>85</v>
      </c>
      <c r="B115" s="240" t="s">
        <v>86</v>
      </c>
      <c r="C115" s="240" t="s">
        <v>21</v>
      </c>
      <c r="D115" s="240">
        <v>194348.847691868</v>
      </c>
      <c r="E115" s="240">
        <v>51.654878400529199</v>
      </c>
    </row>
    <row r="116" spans="1:5" x14ac:dyDescent="0.25">
      <c r="A116" s="240" t="s">
        <v>85</v>
      </c>
      <c r="B116" s="240" t="s">
        <v>86</v>
      </c>
      <c r="C116" s="240" t="s">
        <v>22</v>
      </c>
      <c r="D116" s="240">
        <v>234785.489905033</v>
      </c>
      <c r="E116" s="240">
        <v>17.916642699009898</v>
      </c>
    </row>
    <row r="117" spans="1:5" x14ac:dyDescent="0.25">
      <c r="A117" s="240" t="s">
        <v>87</v>
      </c>
      <c r="B117" s="240" t="s">
        <v>88</v>
      </c>
      <c r="C117" s="240" t="s">
        <v>22</v>
      </c>
      <c r="D117" s="240">
        <v>186694.47758525799</v>
      </c>
      <c r="E117" s="240">
        <v>18.092009900313201</v>
      </c>
    </row>
    <row r="118" spans="1:5" x14ac:dyDescent="0.25">
      <c r="A118" s="240" t="s">
        <v>89</v>
      </c>
      <c r="B118" s="240" t="s">
        <v>90</v>
      </c>
      <c r="C118" s="240" t="s">
        <v>21</v>
      </c>
      <c r="D118" s="240">
        <v>36414.711969989403</v>
      </c>
      <c r="E118" s="240">
        <v>29.3300716106469</v>
      </c>
    </row>
    <row r="119" spans="1:5" x14ac:dyDescent="0.25">
      <c r="A119" s="240" t="s">
        <v>89</v>
      </c>
      <c r="B119" s="240" t="s">
        <v>90</v>
      </c>
      <c r="C119" s="240" t="s">
        <v>22</v>
      </c>
      <c r="D119" s="240">
        <v>465989.70410347497</v>
      </c>
      <c r="E119" s="240">
        <v>31.051407296087898</v>
      </c>
    </row>
    <row r="120" spans="1:5" x14ac:dyDescent="0.25">
      <c r="A120" s="240" t="s">
        <v>91</v>
      </c>
      <c r="B120" s="240" t="s">
        <v>92</v>
      </c>
      <c r="C120" s="240" t="s">
        <v>22</v>
      </c>
      <c r="D120" s="240">
        <v>522558.04892195697</v>
      </c>
      <c r="E120" s="240">
        <v>10.1873724811795</v>
      </c>
    </row>
    <row r="121" spans="1:5" x14ac:dyDescent="0.25">
      <c r="A121" s="240" t="s">
        <v>93</v>
      </c>
      <c r="B121" s="240" t="s">
        <v>94</v>
      </c>
      <c r="C121" s="240" t="s">
        <v>21</v>
      </c>
      <c r="D121" s="240">
        <v>430490.96963190101</v>
      </c>
      <c r="E121" s="240">
        <v>69.4708739878036</v>
      </c>
    </row>
    <row r="122" spans="1:5" x14ac:dyDescent="0.25">
      <c r="A122" s="240" t="s">
        <v>93</v>
      </c>
      <c r="B122" s="240" t="s">
        <v>94</v>
      </c>
      <c r="C122" s="240" t="s">
        <v>22</v>
      </c>
      <c r="D122" s="240">
        <v>638125.40058258595</v>
      </c>
      <c r="E122" s="240">
        <v>11.090630442281</v>
      </c>
    </row>
    <row r="123" spans="1:5" x14ac:dyDescent="0.25">
      <c r="A123" s="240" t="s">
        <v>95</v>
      </c>
      <c r="B123" s="240" t="s">
        <v>96</v>
      </c>
      <c r="C123" s="240" t="s">
        <v>22</v>
      </c>
      <c r="D123" s="240">
        <v>588318.59953624697</v>
      </c>
      <c r="E123" s="240">
        <v>9.0230687904497504</v>
      </c>
    </row>
    <row r="124" spans="1:5" x14ac:dyDescent="0.25">
      <c r="A124" s="240" t="s">
        <v>97</v>
      </c>
      <c r="B124" s="240" t="s">
        <v>98</v>
      </c>
      <c r="C124" s="240" t="s">
        <v>22</v>
      </c>
      <c r="D124" s="240">
        <v>1192877.05863092</v>
      </c>
      <c r="E124" s="240">
        <v>7.6632936407218901</v>
      </c>
    </row>
    <row r="125" spans="1:5" x14ac:dyDescent="0.25">
      <c r="A125" s="240" t="s">
        <v>99</v>
      </c>
      <c r="B125" s="240" t="s">
        <v>100</v>
      </c>
      <c r="C125" s="240" t="s">
        <v>22</v>
      </c>
      <c r="D125" s="240">
        <v>587539.24782750395</v>
      </c>
      <c r="E125" s="240">
        <v>12.9746485976135</v>
      </c>
    </row>
    <row r="126" spans="1:5" x14ac:dyDescent="0.25">
      <c r="A126" s="240" t="s">
        <v>101</v>
      </c>
      <c r="B126" s="240" t="s">
        <v>102</v>
      </c>
      <c r="C126" s="240" t="s">
        <v>22</v>
      </c>
      <c r="D126" s="240">
        <v>1088476.59376805</v>
      </c>
      <c r="E126" s="240">
        <v>6.8813670562936204</v>
      </c>
    </row>
    <row r="127" spans="1:5" x14ac:dyDescent="0.25">
      <c r="A127" s="240" t="s">
        <v>103</v>
      </c>
      <c r="B127" s="240" t="s">
        <v>104</v>
      </c>
      <c r="C127" s="240" t="s">
        <v>22</v>
      </c>
      <c r="D127" s="240">
        <v>635538.14909575204</v>
      </c>
      <c r="E127" s="240">
        <v>31.160799990613398</v>
      </c>
    </row>
    <row r="128" spans="1:5" x14ac:dyDescent="0.25">
      <c r="A128" s="240" t="s">
        <v>105</v>
      </c>
      <c r="B128" s="240" t="s">
        <v>106</v>
      </c>
      <c r="C128" s="240" t="s">
        <v>22</v>
      </c>
      <c r="D128" s="240">
        <v>871637.49873792799</v>
      </c>
      <c r="E128" s="240">
        <v>28.481266376808701</v>
      </c>
    </row>
    <row r="129" spans="1:5" x14ac:dyDescent="0.25">
      <c r="A129" s="240" t="s">
        <v>107</v>
      </c>
      <c r="B129" s="240" t="s">
        <v>108</v>
      </c>
      <c r="C129" s="240" t="s">
        <v>21</v>
      </c>
      <c r="D129" s="240">
        <v>1139915.57621252</v>
      </c>
      <c r="E129" s="240">
        <v>54.021265765736999</v>
      </c>
    </row>
    <row r="130" spans="1:5" x14ac:dyDescent="0.25">
      <c r="A130" s="240" t="s">
        <v>107</v>
      </c>
      <c r="B130" s="240" t="s">
        <v>108</v>
      </c>
      <c r="C130" s="240" t="s">
        <v>22</v>
      </c>
      <c r="D130" s="240">
        <v>754207.90701529395</v>
      </c>
      <c r="E130" s="240">
        <v>14.9823281178057</v>
      </c>
    </row>
    <row r="131" spans="1:5" x14ac:dyDescent="0.25">
      <c r="A131" s="240" t="s">
        <v>111</v>
      </c>
      <c r="B131" s="240" t="s">
        <v>112</v>
      </c>
      <c r="C131" s="240" t="s">
        <v>21</v>
      </c>
      <c r="D131" s="240">
        <v>34571.524264256703</v>
      </c>
      <c r="E131" s="240">
        <v>31.9068752124391</v>
      </c>
    </row>
    <row r="132" spans="1:5" x14ac:dyDescent="0.25">
      <c r="A132" s="240" t="s">
        <v>111</v>
      </c>
      <c r="B132" s="240" t="s">
        <v>112</v>
      </c>
      <c r="C132" s="240" t="s">
        <v>22</v>
      </c>
      <c r="D132" s="240">
        <v>438935.54135271901</v>
      </c>
      <c r="E132" s="240">
        <v>12.773786370421201</v>
      </c>
    </row>
    <row r="133" spans="1:5" x14ac:dyDescent="0.25">
      <c r="A133" s="240" t="s">
        <v>113</v>
      </c>
      <c r="B133" s="240" t="s">
        <v>114</v>
      </c>
      <c r="C133" s="240" t="s">
        <v>21</v>
      </c>
      <c r="D133" s="240">
        <v>376131.72900637798</v>
      </c>
      <c r="E133" s="240">
        <v>30.515544583371199</v>
      </c>
    </row>
    <row r="134" spans="1:5" x14ac:dyDescent="0.25">
      <c r="A134" s="240" t="s">
        <v>113</v>
      </c>
      <c r="B134" s="240" t="s">
        <v>114</v>
      </c>
      <c r="C134" s="240" t="s">
        <v>22</v>
      </c>
      <c r="D134" s="240">
        <v>484727.70506767102</v>
      </c>
      <c r="E134" s="240">
        <v>22.878582546612801</v>
      </c>
    </row>
    <row r="135" spans="1:5" x14ac:dyDescent="0.25">
      <c r="A135" t="s">
        <v>25</v>
      </c>
    </row>
    <row r="136" spans="1:5" x14ac:dyDescent="0.25">
      <c r="A136" t="s">
        <v>26</v>
      </c>
    </row>
    <row r="137" spans="1:5" x14ac:dyDescent="0.25">
      <c r="A137" t="s">
        <v>27</v>
      </c>
    </row>
    <row r="138" spans="1:5" x14ac:dyDescent="0.25">
      <c r="A138" t="s">
        <v>28</v>
      </c>
    </row>
    <row r="139" spans="1:5" x14ac:dyDescent="0.25">
      <c r="A139" t="s">
        <v>29</v>
      </c>
    </row>
    <row r="142" spans="1:5" x14ac:dyDescent="0.25">
      <c r="E142" s="7" t="str">
        <f>HYPERLINK("#'Indice'!A1", "Ir al índice")</f>
        <v>Ir al índice</v>
      </c>
    </row>
    <row r="143" spans="1:5" ht="17.25" x14ac:dyDescent="0.3">
      <c r="A143" s="4" t="s">
        <v>634</v>
      </c>
    </row>
    <row r="144" spans="1:5" x14ac:dyDescent="0.25">
      <c r="A144" s="5" t="s">
        <v>9</v>
      </c>
      <c r="B144" s="5" t="s">
        <v>119</v>
      </c>
      <c r="C144" s="5" t="s">
        <v>678</v>
      </c>
      <c r="D144" s="5" t="s">
        <v>301</v>
      </c>
      <c r="E144" s="5" t="s">
        <v>302</v>
      </c>
    </row>
    <row r="145" spans="1:5" x14ac:dyDescent="0.25">
      <c r="A145" s="241" t="s">
        <v>93</v>
      </c>
      <c r="B145" s="241" t="s">
        <v>120</v>
      </c>
      <c r="C145" s="241" t="s">
        <v>22</v>
      </c>
      <c r="D145" s="241">
        <v>740630.71295968199</v>
      </c>
      <c r="E145" s="241">
        <v>24.097743981338901</v>
      </c>
    </row>
    <row r="146" spans="1:5" x14ac:dyDescent="0.25">
      <c r="A146" s="241" t="s">
        <v>97</v>
      </c>
      <c r="B146" s="241" t="s">
        <v>121</v>
      </c>
      <c r="C146" s="241" t="s">
        <v>22</v>
      </c>
      <c r="D146" s="241">
        <v>662001.084956037</v>
      </c>
      <c r="E146" s="241">
        <v>44.029836943685702</v>
      </c>
    </row>
    <row r="147" spans="1:5" x14ac:dyDescent="0.25">
      <c r="A147" s="241" t="s">
        <v>99</v>
      </c>
      <c r="B147" s="241" t="s">
        <v>122</v>
      </c>
      <c r="C147" s="241" t="s">
        <v>22</v>
      </c>
      <c r="D147" s="241">
        <v>641192.97300195904</v>
      </c>
      <c r="E147" s="241">
        <v>15.729388128574501</v>
      </c>
    </row>
    <row r="148" spans="1:5" x14ac:dyDescent="0.25">
      <c r="A148" s="241" t="s">
        <v>101</v>
      </c>
      <c r="B148" s="241" t="s">
        <v>123</v>
      </c>
      <c r="C148" s="241" t="s">
        <v>22</v>
      </c>
      <c r="D148" s="241">
        <v>1151591.73852303</v>
      </c>
      <c r="E148" s="241">
        <v>22.275522143351001</v>
      </c>
    </row>
    <row r="149" spans="1:5" x14ac:dyDescent="0.25">
      <c r="A149" s="241" t="s">
        <v>103</v>
      </c>
      <c r="B149" s="241" t="s">
        <v>124</v>
      </c>
      <c r="C149" s="241" t="s">
        <v>22</v>
      </c>
      <c r="D149" s="241">
        <v>2031891.7322527899</v>
      </c>
      <c r="E149" s="241">
        <v>14.5450722819514</v>
      </c>
    </row>
    <row r="150" spans="1:5" x14ac:dyDescent="0.25">
      <c r="A150" s="241" t="s">
        <v>111</v>
      </c>
      <c r="B150" s="241" t="s">
        <v>125</v>
      </c>
      <c r="C150" s="241" t="s">
        <v>22</v>
      </c>
      <c r="D150" s="241">
        <v>1051649.3494970901</v>
      </c>
      <c r="E150" s="241">
        <v>22.420464802561298</v>
      </c>
    </row>
    <row r="151" spans="1:5" x14ac:dyDescent="0.25">
      <c r="A151" s="241" t="s">
        <v>115</v>
      </c>
      <c r="B151" s="241" t="s">
        <v>308</v>
      </c>
      <c r="C151" s="241" t="s">
        <v>22</v>
      </c>
      <c r="D151" s="241">
        <v>1529295.2353781001</v>
      </c>
      <c r="E151" s="241">
        <v>12.023845046522</v>
      </c>
    </row>
    <row r="152" spans="1:5" x14ac:dyDescent="0.25">
      <c r="A152" s="241" t="s">
        <v>127</v>
      </c>
      <c r="B152" s="241" t="s">
        <v>128</v>
      </c>
      <c r="C152" s="241" t="s">
        <v>22</v>
      </c>
      <c r="D152" s="241">
        <v>739843.22617642896</v>
      </c>
      <c r="E152" s="241">
        <v>19.6431549609777</v>
      </c>
    </row>
    <row r="153" spans="1:5" x14ac:dyDescent="0.25">
      <c r="A153" s="241" t="s">
        <v>131</v>
      </c>
      <c r="B153" s="241" t="s">
        <v>132</v>
      </c>
      <c r="C153" s="241" t="s">
        <v>22</v>
      </c>
      <c r="D153" s="241">
        <v>1486052.6530538399</v>
      </c>
      <c r="E153" s="241">
        <v>12.309853790051701</v>
      </c>
    </row>
    <row r="154" spans="1:5" x14ac:dyDescent="0.25">
      <c r="A154" s="241" t="s">
        <v>135</v>
      </c>
      <c r="B154" s="241" t="s">
        <v>136</v>
      </c>
      <c r="C154" s="241" t="s">
        <v>22</v>
      </c>
      <c r="D154" s="241">
        <v>625024.31279641995</v>
      </c>
      <c r="E154" s="241">
        <v>22.2696995484891</v>
      </c>
    </row>
    <row r="155" spans="1:5" x14ac:dyDescent="0.25">
      <c r="A155" s="241" t="s">
        <v>137</v>
      </c>
      <c r="B155" s="241" t="s">
        <v>138</v>
      </c>
      <c r="C155" s="241" t="s">
        <v>22</v>
      </c>
      <c r="D155" s="241">
        <v>912703.33242055599</v>
      </c>
      <c r="E155" s="241">
        <v>24.234028770045398</v>
      </c>
    </row>
    <row r="156" spans="1:5" x14ac:dyDescent="0.25">
      <c r="A156" s="241" t="s">
        <v>141</v>
      </c>
      <c r="B156" s="241" t="s">
        <v>142</v>
      </c>
      <c r="C156" s="241" t="s">
        <v>22</v>
      </c>
      <c r="D156" s="241">
        <v>472905.29261083901</v>
      </c>
      <c r="E156" s="241">
        <v>21.821050393898499</v>
      </c>
    </row>
    <row r="157" spans="1:5" x14ac:dyDescent="0.25">
      <c r="A157" s="241" t="s">
        <v>143</v>
      </c>
      <c r="B157" s="241" t="s">
        <v>144</v>
      </c>
      <c r="C157" s="241" t="s">
        <v>22</v>
      </c>
      <c r="D157" s="241">
        <v>749524.97607715602</v>
      </c>
      <c r="E157" s="241">
        <v>23.472821745442499</v>
      </c>
    </row>
    <row r="158" spans="1:5" x14ac:dyDescent="0.25">
      <c r="A158" s="241" t="s">
        <v>145</v>
      </c>
      <c r="B158" s="241" t="s">
        <v>146</v>
      </c>
      <c r="C158" s="241" t="s">
        <v>22</v>
      </c>
      <c r="D158" s="241">
        <v>279559.48329292599</v>
      </c>
      <c r="E158" s="241">
        <v>31.184844778792101</v>
      </c>
    </row>
    <row r="159" spans="1:5" x14ac:dyDescent="0.25">
      <c r="A159" s="241" t="s">
        <v>147</v>
      </c>
      <c r="B159" s="241" t="s">
        <v>148</v>
      </c>
      <c r="C159" s="241" t="s">
        <v>22</v>
      </c>
      <c r="D159" s="241">
        <v>984260.62202083506</v>
      </c>
      <c r="E159" s="241">
        <v>38.951056196879698</v>
      </c>
    </row>
    <row r="160" spans="1:5" x14ac:dyDescent="0.25">
      <c r="A160" s="241" t="s">
        <v>149</v>
      </c>
      <c r="B160" s="241" t="s">
        <v>150</v>
      </c>
      <c r="C160" s="241" t="s">
        <v>22</v>
      </c>
      <c r="D160" s="241">
        <v>437755.96763408399</v>
      </c>
      <c r="E160" s="241">
        <v>25.115083698502001</v>
      </c>
    </row>
    <row r="161" spans="1:5" x14ac:dyDescent="0.25">
      <c r="A161" s="241" t="s">
        <v>151</v>
      </c>
      <c r="B161" s="241" t="s">
        <v>152</v>
      </c>
      <c r="C161" s="241" t="s">
        <v>22</v>
      </c>
      <c r="D161" s="241">
        <v>871637.49873792799</v>
      </c>
      <c r="E161" s="241">
        <v>28.481266376808701</v>
      </c>
    </row>
    <row r="162" spans="1:5" x14ac:dyDescent="0.25">
      <c r="A162" s="241" t="s">
        <v>153</v>
      </c>
      <c r="B162" s="241" t="s">
        <v>154</v>
      </c>
      <c r="C162" s="241" t="s">
        <v>22</v>
      </c>
      <c r="D162" s="241">
        <v>665024.12824697897</v>
      </c>
      <c r="E162" s="241">
        <v>19.323779695463799</v>
      </c>
    </row>
    <row r="163" spans="1:5" x14ac:dyDescent="0.25">
      <c r="A163" s="241" t="s">
        <v>155</v>
      </c>
      <c r="B163" s="241" t="s">
        <v>156</v>
      </c>
      <c r="C163" s="241" t="s">
        <v>22</v>
      </c>
      <c r="D163" s="241">
        <v>635538.14909575204</v>
      </c>
      <c r="E163" s="241">
        <v>31.160799990613398</v>
      </c>
    </row>
    <row r="164" spans="1:5" x14ac:dyDescent="0.25">
      <c r="A164" s="241" t="s">
        <v>159</v>
      </c>
      <c r="B164" s="241" t="s">
        <v>160</v>
      </c>
      <c r="C164" s="241" t="s">
        <v>22</v>
      </c>
      <c r="D164" s="241">
        <v>337701.18987548898</v>
      </c>
      <c r="E164" s="241">
        <v>18.6742181585916</v>
      </c>
    </row>
    <row r="165" spans="1:5" x14ac:dyDescent="0.25">
      <c r="A165" s="241" t="s">
        <v>163</v>
      </c>
      <c r="B165" s="241" t="s">
        <v>164</v>
      </c>
      <c r="C165" s="241" t="s">
        <v>21</v>
      </c>
      <c r="D165" s="241">
        <v>1139915.57621252</v>
      </c>
      <c r="E165" s="241">
        <v>54.021265765736999</v>
      </c>
    </row>
    <row r="166" spans="1:5" x14ac:dyDescent="0.25">
      <c r="A166" s="241" t="s">
        <v>163</v>
      </c>
      <c r="B166" s="241" t="s">
        <v>164</v>
      </c>
      <c r="C166" s="241" t="s">
        <v>22</v>
      </c>
      <c r="D166" s="241">
        <v>840217.63312792405</v>
      </c>
      <c r="E166" s="241">
        <v>28.450655150695699</v>
      </c>
    </row>
    <row r="167" spans="1:5" x14ac:dyDescent="0.25">
      <c r="A167" s="241" t="s">
        <v>165</v>
      </c>
      <c r="B167" s="241" t="s">
        <v>166</v>
      </c>
      <c r="C167" s="241" t="s">
        <v>22</v>
      </c>
      <c r="D167" s="241">
        <v>181116.07915398199</v>
      </c>
      <c r="E167" s="241">
        <v>19.044517946045399</v>
      </c>
    </row>
    <row r="168" spans="1:5" x14ac:dyDescent="0.25">
      <c r="A168" s="241" t="s">
        <v>167</v>
      </c>
      <c r="B168" s="241" t="s">
        <v>168</v>
      </c>
      <c r="C168" s="241" t="s">
        <v>22</v>
      </c>
      <c r="D168" s="241">
        <v>734662.83008398197</v>
      </c>
      <c r="E168" s="241">
        <v>18.345562542781</v>
      </c>
    </row>
    <row r="169" spans="1:5" x14ac:dyDescent="0.25">
      <c r="A169" s="241" t="s">
        <v>169</v>
      </c>
      <c r="B169" s="241" t="s">
        <v>170</v>
      </c>
      <c r="C169" s="241" t="s">
        <v>22</v>
      </c>
      <c r="D169" s="241">
        <v>385323.61655664601</v>
      </c>
      <c r="E169" s="241">
        <v>17.009373961556101</v>
      </c>
    </row>
    <row r="170" spans="1:5" x14ac:dyDescent="0.25">
      <c r="A170" s="241" t="s">
        <v>171</v>
      </c>
      <c r="B170" s="241" t="s">
        <v>172</v>
      </c>
      <c r="C170" s="241" t="s">
        <v>22</v>
      </c>
      <c r="D170" s="241">
        <v>535831.91171089106</v>
      </c>
      <c r="E170" s="241">
        <v>26.236829095446101</v>
      </c>
    </row>
    <row r="171" spans="1:5" x14ac:dyDescent="0.25">
      <c r="A171" s="241" t="s">
        <v>173</v>
      </c>
      <c r="B171" s="241" t="s">
        <v>174</v>
      </c>
      <c r="C171" s="241" t="s">
        <v>22</v>
      </c>
      <c r="D171" s="241">
        <v>519112.20856870001</v>
      </c>
      <c r="E171" s="241">
        <v>27.772183980547201</v>
      </c>
    </row>
    <row r="172" spans="1:5" x14ac:dyDescent="0.25">
      <c r="A172" s="241" t="s">
        <v>175</v>
      </c>
      <c r="B172" s="241" t="s">
        <v>176</v>
      </c>
      <c r="C172" s="241" t="s">
        <v>22</v>
      </c>
      <c r="D172" s="241">
        <v>385151.71354223101</v>
      </c>
      <c r="E172" s="241">
        <v>22.255002951250098</v>
      </c>
    </row>
    <row r="173" spans="1:5" x14ac:dyDescent="0.25">
      <c r="A173" s="241" t="s">
        <v>177</v>
      </c>
      <c r="B173" s="241" t="s">
        <v>178</v>
      </c>
      <c r="C173" s="241" t="s">
        <v>21</v>
      </c>
      <c r="D173" s="241">
        <v>36414.711969989403</v>
      </c>
      <c r="E173" s="241">
        <v>29.3300716106469</v>
      </c>
    </row>
    <row r="174" spans="1:5" x14ac:dyDescent="0.25">
      <c r="A174" s="241" t="s">
        <v>177</v>
      </c>
      <c r="B174" s="241" t="s">
        <v>178</v>
      </c>
      <c r="C174" s="241" t="s">
        <v>22</v>
      </c>
      <c r="D174" s="241">
        <v>480875.373390814</v>
      </c>
      <c r="E174" s="241">
        <v>53.252998666870504</v>
      </c>
    </row>
    <row r="175" spans="1:5" x14ac:dyDescent="0.25">
      <c r="A175" s="241" t="s">
        <v>179</v>
      </c>
      <c r="B175" s="241" t="s">
        <v>180</v>
      </c>
      <c r="C175" s="241" t="s">
        <v>22</v>
      </c>
      <c r="D175" s="241">
        <v>291875.08282771998</v>
      </c>
      <c r="E175" s="241">
        <v>21.4652252498358</v>
      </c>
    </row>
    <row r="176" spans="1:5" x14ac:dyDescent="0.25">
      <c r="A176" s="241" t="s">
        <v>189</v>
      </c>
      <c r="B176" s="241" t="s">
        <v>190</v>
      </c>
      <c r="C176" s="241" t="s">
        <v>21</v>
      </c>
      <c r="D176" s="241">
        <v>34571.524264256703</v>
      </c>
      <c r="E176" s="241">
        <v>31.9068752124391</v>
      </c>
    </row>
    <row r="177" spans="1:5" x14ac:dyDescent="0.25">
      <c r="A177" s="241" t="s">
        <v>189</v>
      </c>
      <c r="B177" s="241" t="s">
        <v>190</v>
      </c>
      <c r="C177" s="241" t="s">
        <v>22</v>
      </c>
      <c r="D177" s="241">
        <v>398756.51858746901</v>
      </c>
      <c r="E177" s="241">
        <v>31.1752025630304</v>
      </c>
    </row>
    <row r="178" spans="1:5" x14ac:dyDescent="0.25">
      <c r="A178" s="241" t="s">
        <v>191</v>
      </c>
      <c r="B178" s="241" t="s">
        <v>192</v>
      </c>
      <c r="C178" s="241" t="s">
        <v>22</v>
      </c>
      <c r="D178" s="241">
        <v>139915.731180109</v>
      </c>
      <c r="E178" s="241">
        <v>20.439017504105699</v>
      </c>
    </row>
    <row r="179" spans="1:5" x14ac:dyDescent="0.25">
      <c r="A179" s="241" t="s">
        <v>193</v>
      </c>
      <c r="B179" s="241" t="s">
        <v>194</v>
      </c>
      <c r="C179" s="241" t="s">
        <v>22</v>
      </c>
      <c r="D179" s="241">
        <v>268909.74581673101</v>
      </c>
      <c r="E179" s="241">
        <v>26.569865370146999</v>
      </c>
    </row>
    <row r="180" spans="1:5" x14ac:dyDescent="0.25">
      <c r="A180" s="241" t="s">
        <v>195</v>
      </c>
      <c r="B180" s="241" t="s">
        <v>196</v>
      </c>
      <c r="C180" s="241" t="s">
        <v>22</v>
      </c>
      <c r="D180" s="241">
        <v>351540.263777146</v>
      </c>
      <c r="E180" s="241">
        <v>40.543659041800801</v>
      </c>
    </row>
    <row r="181" spans="1:5" x14ac:dyDescent="0.25">
      <c r="A181" s="241" t="s">
        <v>197</v>
      </c>
      <c r="B181" s="241" t="s">
        <v>198</v>
      </c>
      <c r="C181" s="241" t="s">
        <v>22</v>
      </c>
      <c r="D181" s="241">
        <v>554400.27947278903</v>
      </c>
      <c r="E181" s="241">
        <v>20.813059477983199</v>
      </c>
    </row>
    <row r="182" spans="1:5" x14ac:dyDescent="0.25">
      <c r="A182" s="241" t="s">
        <v>201</v>
      </c>
      <c r="B182" s="241" t="s">
        <v>202</v>
      </c>
      <c r="C182" s="241" t="s">
        <v>22</v>
      </c>
      <c r="D182" s="241">
        <v>186868.940800652</v>
      </c>
      <c r="E182" s="241">
        <v>30.981138011419599</v>
      </c>
    </row>
    <row r="183" spans="1:5" x14ac:dyDescent="0.25">
      <c r="A183" s="241" t="s">
        <v>203</v>
      </c>
      <c r="B183" s="241" t="s">
        <v>204</v>
      </c>
      <c r="C183" s="241" t="s">
        <v>21</v>
      </c>
      <c r="D183" s="241">
        <v>466160.028957651</v>
      </c>
      <c r="E183" s="241">
        <v>23.044418506666499</v>
      </c>
    </row>
    <row r="184" spans="1:5" x14ac:dyDescent="0.25">
      <c r="A184" s="241" t="s">
        <v>203</v>
      </c>
      <c r="B184" s="241" t="s">
        <v>204</v>
      </c>
      <c r="C184" s="241" t="s">
        <v>22</v>
      </c>
      <c r="D184" s="241">
        <v>522969.65531568701</v>
      </c>
      <c r="E184" s="241">
        <v>46.352869968821999</v>
      </c>
    </row>
    <row r="185" spans="1:5" x14ac:dyDescent="0.25">
      <c r="A185" s="241" t="s">
        <v>205</v>
      </c>
      <c r="B185" s="241" t="s">
        <v>206</v>
      </c>
      <c r="C185" s="241" t="s">
        <v>22</v>
      </c>
      <c r="D185" s="241">
        <v>282904.545702398</v>
      </c>
      <c r="E185" s="241">
        <v>35.629992541987498</v>
      </c>
    </row>
    <row r="186" spans="1:5" x14ac:dyDescent="0.25">
      <c r="A186" s="241" t="s">
        <v>207</v>
      </c>
      <c r="B186" s="241" t="s">
        <v>208</v>
      </c>
      <c r="C186" s="241" t="s">
        <v>22</v>
      </c>
      <c r="D186" s="241">
        <v>609844.11840096104</v>
      </c>
      <c r="E186" s="241">
        <v>40.653134205850499</v>
      </c>
    </row>
    <row r="187" spans="1:5" x14ac:dyDescent="0.25">
      <c r="A187" s="241" t="s">
        <v>209</v>
      </c>
      <c r="B187" s="241" t="s">
        <v>210</v>
      </c>
      <c r="C187" s="241" t="s">
        <v>22</v>
      </c>
      <c r="D187" s="241">
        <v>441448.21788575198</v>
      </c>
      <c r="E187" s="241">
        <v>13.700189337920699</v>
      </c>
    </row>
    <row r="188" spans="1:5" x14ac:dyDescent="0.25">
      <c r="A188" s="241" t="s">
        <v>211</v>
      </c>
      <c r="B188" s="241" t="s">
        <v>212</v>
      </c>
      <c r="C188" s="241" t="s">
        <v>22</v>
      </c>
      <c r="D188" s="241">
        <v>597386.81168615702</v>
      </c>
      <c r="E188" s="241">
        <v>29.000294230285601</v>
      </c>
    </row>
    <row r="189" spans="1:5" x14ac:dyDescent="0.25">
      <c r="A189" s="241" t="s">
        <v>213</v>
      </c>
      <c r="B189" s="241" t="s">
        <v>214</v>
      </c>
      <c r="C189" s="241" t="s">
        <v>22</v>
      </c>
      <c r="D189" s="241">
        <v>571851.04016919294</v>
      </c>
      <c r="E189" s="241">
        <v>29.1378045978472</v>
      </c>
    </row>
    <row r="190" spans="1:5" x14ac:dyDescent="0.25">
      <c r="A190" s="241" t="s">
        <v>215</v>
      </c>
      <c r="B190" s="241" t="s">
        <v>216</v>
      </c>
      <c r="C190" s="241" t="s">
        <v>22</v>
      </c>
      <c r="D190" s="241">
        <v>546173.27488186595</v>
      </c>
      <c r="E190" s="241">
        <v>27.443920991403701</v>
      </c>
    </row>
    <row r="191" spans="1:5" x14ac:dyDescent="0.25">
      <c r="A191" s="241" t="s">
        <v>217</v>
      </c>
      <c r="B191" s="241" t="s">
        <v>218</v>
      </c>
      <c r="C191" s="241" t="s">
        <v>21</v>
      </c>
      <c r="D191" s="241">
        <v>430490.96963190101</v>
      </c>
      <c r="E191" s="241">
        <v>69.4708739878036</v>
      </c>
    </row>
    <row r="192" spans="1:5" x14ac:dyDescent="0.25">
      <c r="A192" s="241" t="s">
        <v>217</v>
      </c>
      <c r="B192" s="241" t="s">
        <v>218</v>
      </c>
      <c r="C192" s="241" t="s">
        <v>22</v>
      </c>
      <c r="D192" s="241">
        <v>330622.42286398303</v>
      </c>
      <c r="E192" s="241">
        <v>36.581754519521198</v>
      </c>
    </row>
    <row r="193" spans="1:5" x14ac:dyDescent="0.25">
      <c r="A193" s="241" t="s">
        <v>219</v>
      </c>
      <c r="B193" s="241" t="s">
        <v>220</v>
      </c>
      <c r="C193" s="241" t="s">
        <v>22</v>
      </c>
      <c r="D193" s="241">
        <v>356037.37669495202</v>
      </c>
      <c r="E193" s="241">
        <v>23.7928938281744</v>
      </c>
    </row>
    <row r="194" spans="1:5" x14ac:dyDescent="0.25">
      <c r="A194" s="241" t="s">
        <v>223</v>
      </c>
      <c r="B194" s="241" t="s">
        <v>224</v>
      </c>
      <c r="C194" s="241" t="s">
        <v>22</v>
      </c>
      <c r="D194" s="241">
        <v>331031.10894935299</v>
      </c>
      <c r="E194" s="241">
        <v>35.688435498958597</v>
      </c>
    </row>
    <row r="195" spans="1:5" x14ac:dyDescent="0.25">
      <c r="A195" s="241" t="s">
        <v>227</v>
      </c>
      <c r="B195" s="241" t="s">
        <v>228</v>
      </c>
      <c r="C195" s="241" t="s">
        <v>22</v>
      </c>
      <c r="D195" s="241">
        <v>648068.46255729801</v>
      </c>
      <c r="E195" s="241">
        <v>51.392985862796699</v>
      </c>
    </row>
    <row r="196" spans="1:5" x14ac:dyDescent="0.25">
      <c r="A196" s="241" t="s">
        <v>229</v>
      </c>
      <c r="B196" s="241" t="s">
        <v>230</v>
      </c>
      <c r="C196" s="241" t="s">
        <v>22</v>
      </c>
      <c r="D196" s="241">
        <v>336408.26486584899</v>
      </c>
      <c r="E196" s="241">
        <v>19.6435541647101</v>
      </c>
    </row>
    <row r="197" spans="1:5" x14ac:dyDescent="0.25">
      <c r="A197" s="241" t="s">
        <v>231</v>
      </c>
      <c r="B197" s="241" t="s">
        <v>232</v>
      </c>
      <c r="C197" s="241" t="s">
        <v>22</v>
      </c>
      <c r="D197" s="241">
        <v>592689.72175091098</v>
      </c>
      <c r="E197" s="241">
        <v>62.3550635649312</v>
      </c>
    </row>
    <row r="198" spans="1:5" x14ac:dyDescent="0.25">
      <c r="A198" s="241" t="s">
        <v>235</v>
      </c>
      <c r="B198" s="241" t="s">
        <v>236</v>
      </c>
      <c r="C198" s="241" t="s">
        <v>22</v>
      </c>
      <c r="D198" s="241">
        <v>689661.87368477404</v>
      </c>
      <c r="E198" s="241">
        <v>41.654485489727698</v>
      </c>
    </row>
    <row r="199" spans="1:5" x14ac:dyDescent="0.25">
      <c r="A199" s="241" t="s">
        <v>239</v>
      </c>
      <c r="B199" s="241" t="s">
        <v>240</v>
      </c>
      <c r="C199" s="241" t="s">
        <v>22</v>
      </c>
      <c r="D199" s="241">
        <v>227860.561483606</v>
      </c>
      <c r="E199" s="241">
        <v>21.980590813508002</v>
      </c>
    </row>
    <row r="200" spans="1:5" x14ac:dyDescent="0.25">
      <c r="A200" s="241" t="s">
        <v>247</v>
      </c>
      <c r="B200" s="241" t="s">
        <v>248</v>
      </c>
      <c r="C200" s="241" t="s">
        <v>22</v>
      </c>
      <c r="D200" s="241">
        <v>255020.747695981</v>
      </c>
      <c r="E200" s="241">
        <v>22.195736671123399</v>
      </c>
    </row>
    <row r="201" spans="1:5" x14ac:dyDescent="0.25">
      <c r="A201" s="241" t="s">
        <v>249</v>
      </c>
      <c r="B201" s="241" t="s">
        <v>250</v>
      </c>
      <c r="C201" s="241" t="s">
        <v>22</v>
      </c>
      <c r="D201" s="241">
        <v>305963.21764694602</v>
      </c>
      <c r="E201" s="241">
        <v>23.446700602168999</v>
      </c>
    </row>
    <row r="202" spans="1:5" x14ac:dyDescent="0.25">
      <c r="A202" s="241" t="s">
        <v>251</v>
      </c>
      <c r="B202" s="241" t="s">
        <v>252</v>
      </c>
      <c r="C202" s="241" t="s">
        <v>22</v>
      </c>
      <c r="D202" s="241">
        <v>977793.49895783397</v>
      </c>
      <c r="E202" s="241">
        <v>26.968688952135299</v>
      </c>
    </row>
    <row r="203" spans="1:5" x14ac:dyDescent="0.25">
      <c r="A203" s="241" t="s">
        <v>253</v>
      </c>
      <c r="B203" s="241" t="s">
        <v>254</v>
      </c>
      <c r="C203" s="241" t="s">
        <v>22</v>
      </c>
      <c r="D203" s="241">
        <v>995049.65242707299</v>
      </c>
      <c r="E203" s="241">
        <v>11.718933396043701</v>
      </c>
    </row>
    <row r="204" spans="1:5" x14ac:dyDescent="0.25">
      <c r="A204" s="241" t="s">
        <v>255</v>
      </c>
      <c r="B204" s="241" t="s">
        <v>256</v>
      </c>
      <c r="C204" s="241" t="s">
        <v>22</v>
      </c>
      <c r="D204" s="241">
        <v>1167083.24669027</v>
      </c>
      <c r="E204" s="241">
        <v>13.667709026885101</v>
      </c>
    </row>
    <row r="205" spans="1:5" x14ac:dyDescent="0.25">
      <c r="A205" s="241" t="s">
        <v>259</v>
      </c>
      <c r="B205" s="241" t="s">
        <v>260</v>
      </c>
      <c r="C205" s="241" t="s">
        <v>22</v>
      </c>
      <c r="D205" s="241">
        <v>925872.31473677105</v>
      </c>
      <c r="E205" s="241">
        <v>10.6627425745921</v>
      </c>
    </row>
    <row r="206" spans="1:5" x14ac:dyDescent="0.25">
      <c r="A206" s="241" t="s">
        <v>311</v>
      </c>
      <c r="B206" s="241" t="s">
        <v>312</v>
      </c>
      <c r="C206" s="241" t="s">
        <v>22</v>
      </c>
      <c r="D206" s="241">
        <v>1045017.7960820301</v>
      </c>
      <c r="E206" s="241">
        <v>29.834822476132899</v>
      </c>
    </row>
    <row r="207" spans="1:5" x14ac:dyDescent="0.25">
      <c r="A207" s="241" t="s">
        <v>261</v>
      </c>
      <c r="B207" s="241" t="s">
        <v>262</v>
      </c>
      <c r="C207" s="241" t="s">
        <v>22</v>
      </c>
      <c r="D207" s="241">
        <v>513298.39178585802</v>
      </c>
      <c r="E207" s="241">
        <v>16.207981131299999</v>
      </c>
    </row>
    <row r="208" spans="1:5" x14ac:dyDescent="0.25">
      <c r="A208" s="241" t="s">
        <v>263</v>
      </c>
      <c r="B208" s="241" t="s">
        <v>264</v>
      </c>
      <c r="C208" s="241" t="s">
        <v>22</v>
      </c>
      <c r="D208" s="241">
        <v>636396.31519443903</v>
      </c>
      <c r="E208" s="241">
        <v>22.684612186976601</v>
      </c>
    </row>
    <row r="209" spans="1:5" x14ac:dyDescent="0.25">
      <c r="A209" s="241" t="s">
        <v>313</v>
      </c>
      <c r="B209" s="241" t="s">
        <v>314</v>
      </c>
      <c r="C209" s="241" t="s">
        <v>22</v>
      </c>
      <c r="D209" s="241">
        <v>963924.57536077802</v>
      </c>
      <c r="E209" s="241">
        <v>20.932811584052001</v>
      </c>
    </row>
    <row r="210" spans="1:5" x14ac:dyDescent="0.25">
      <c r="A210" s="241" t="s">
        <v>265</v>
      </c>
      <c r="B210" s="241" t="s">
        <v>266</v>
      </c>
      <c r="C210" s="241" t="s">
        <v>22</v>
      </c>
      <c r="D210" s="241">
        <v>649882.54910868104</v>
      </c>
      <c r="E210" s="241">
        <v>17.090611764991898</v>
      </c>
    </row>
    <row r="211" spans="1:5" x14ac:dyDescent="0.25">
      <c r="A211" s="241" t="s">
        <v>267</v>
      </c>
      <c r="B211" s="241" t="s">
        <v>268</v>
      </c>
      <c r="C211" s="241" t="s">
        <v>22</v>
      </c>
      <c r="D211" s="241">
        <v>1445398.2137826399</v>
      </c>
      <c r="E211" s="241">
        <v>14.2455698612216</v>
      </c>
    </row>
    <row r="212" spans="1:5" x14ac:dyDescent="0.25">
      <c r="A212" s="241" t="s">
        <v>269</v>
      </c>
      <c r="B212" s="241" t="s">
        <v>270</v>
      </c>
      <c r="C212" s="241" t="s">
        <v>22</v>
      </c>
      <c r="D212" s="241">
        <v>1039618.79917339</v>
      </c>
      <c r="E212" s="241">
        <v>16.158837615393502</v>
      </c>
    </row>
    <row r="213" spans="1:5" x14ac:dyDescent="0.25">
      <c r="A213" s="241" t="s">
        <v>271</v>
      </c>
      <c r="B213" s="241" t="s">
        <v>272</v>
      </c>
      <c r="C213" s="241" t="s">
        <v>22</v>
      </c>
      <c r="D213" s="241">
        <v>1313231.5600028301</v>
      </c>
      <c r="E213" s="241">
        <v>22.1005951306276</v>
      </c>
    </row>
    <row r="214" spans="1:5" x14ac:dyDescent="0.25">
      <c r="A214" s="241" t="s">
        <v>273</v>
      </c>
      <c r="B214" s="241" t="s">
        <v>274</v>
      </c>
      <c r="C214" s="241" t="s">
        <v>22</v>
      </c>
      <c r="D214" s="241">
        <v>407147.96193428797</v>
      </c>
      <c r="E214" s="241">
        <v>19.799733875618301</v>
      </c>
    </row>
    <row r="215" spans="1:5" x14ac:dyDescent="0.25">
      <c r="A215" s="241" t="s">
        <v>275</v>
      </c>
      <c r="B215" s="241" t="s">
        <v>276</v>
      </c>
      <c r="C215" s="241" t="s">
        <v>22</v>
      </c>
      <c r="D215" s="241">
        <v>1352378.5236693299</v>
      </c>
      <c r="E215" s="241">
        <v>16.632789787892499</v>
      </c>
    </row>
    <row r="216" spans="1:5" x14ac:dyDescent="0.25">
      <c r="A216" s="241" t="s">
        <v>277</v>
      </c>
      <c r="B216" s="241" t="s">
        <v>278</v>
      </c>
      <c r="C216" s="241" t="s">
        <v>22</v>
      </c>
      <c r="D216" s="241">
        <v>673651.84811937204</v>
      </c>
      <c r="E216" s="241">
        <v>28.2162812713077</v>
      </c>
    </row>
    <row r="217" spans="1:5" x14ac:dyDescent="0.25">
      <c r="A217" s="241" t="s">
        <v>279</v>
      </c>
      <c r="B217" s="241" t="s">
        <v>280</v>
      </c>
      <c r="C217" s="241" t="s">
        <v>22</v>
      </c>
      <c r="D217" s="241">
        <v>655393.340197257</v>
      </c>
      <c r="E217" s="241">
        <v>13.352276412070101</v>
      </c>
    </row>
    <row r="218" spans="1:5" x14ac:dyDescent="0.25">
      <c r="A218" s="241" t="s">
        <v>281</v>
      </c>
      <c r="B218" s="241" t="s">
        <v>282</v>
      </c>
      <c r="C218" s="241" t="s">
        <v>21</v>
      </c>
      <c r="D218" s="241">
        <v>194348.847691868</v>
      </c>
      <c r="E218" s="241">
        <v>51.654878400529199</v>
      </c>
    </row>
    <row r="219" spans="1:5" x14ac:dyDescent="0.25">
      <c r="A219" s="241" t="s">
        <v>281</v>
      </c>
      <c r="B219" s="241" t="s">
        <v>282</v>
      </c>
      <c r="C219" s="241" t="s">
        <v>22</v>
      </c>
      <c r="D219" s="241">
        <v>404482.69305870699</v>
      </c>
      <c r="E219" s="241">
        <v>37.914133208969702</v>
      </c>
    </row>
    <row r="220" spans="1:5" x14ac:dyDescent="0.25">
      <c r="A220" s="241" t="s">
        <v>283</v>
      </c>
      <c r="B220" s="241" t="s">
        <v>284</v>
      </c>
      <c r="C220" s="241" t="s">
        <v>22</v>
      </c>
      <c r="D220" s="241">
        <v>270951.21493548201</v>
      </c>
      <c r="E220" s="241">
        <v>36.6509275609084</v>
      </c>
    </row>
    <row r="221" spans="1:5" x14ac:dyDescent="0.25">
      <c r="A221" s="241" t="s">
        <v>285</v>
      </c>
      <c r="B221" s="241" t="s">
        <v>286</v>
      </c>
      <c r="C221" s="241" t="s">
        <v>22</v>
      </c>
      <c r="D221" s="241">
        <v>1219157.50003579</v>
      </c>
      <c r="E221" s="241">
        <v>18.1505946866532</v>
      </c>
    </row>
    <row r="222" spans="1:5" x14ac:dyDescent="0.25">
      <c r="A222" s="241" t="s">
        <v>287</v>
      </c>
      <c r="B222" s="241" t="s">
        <v>288</v>
      </c>
      <c r="C222" s="241" t="s">
        <v>22</v>
      </c>
      <c r="D222" s="241">
        <v>2181379.4361374802</v>
      </c>
      <c r="E222" s="241">
        <v>33.624321418932396</v>
      </c>
    </row>
    <row r="223" spans="1:5" x14ac:dyDescent="0.25">
      <c r="A223" s="241" t="s">
        <v>289</v>
      </c>
      <c r="B223" s="241" t="s">
        <v>290</v>
      </c>
      <c r="C223" s="241" t="s">
        <v>21</v>
      </c>
      <c r="D223" s="241">
        <v>20000</v>
      </c>
      <c r="E223" s="241">
        <v>0</v>
      </c>
    </row>
    <row r="224" spans="1:5" x14ac:dyDescent="0.25">
      <c r="A224" s="241" t="s">
        <v>289</v>
      </c>
      <c r="B224" s="241" t="s">
        <v>290</v>
      </c>
      <c r="C224" s="241" t="s">
        <v>22</v>
      </c>
      <c r="D224" s="241">
        <v>214816.93220340199</v>
      </c>
      <c r="E224" s="241">
        <v>42.335739683012697</v>
      </c>
    </row>
    <row r="225" spans="1:5" x14ac:dyDescent="0.25">
      <c r="A225" s="241" t="s">
        <v>291</v>
      </c>
      <c r="B225" s="241" t="s">
        <v>292</v>
      </c>
      <c r="C225" s="241" t="s">
        <v>22</v>
      </c>
      <c r="D225" s="241">
        <v>1185213.4750811399</v>
      </c>
      <c r="E225" s="241">
        <v>12.5793810335432</v>
      </c>
    </row>
    <row r="226" spans="1:5" x14ac:dyDescent="0.25">
      <c r="A226" s="241" t="s">
        <v>293</v>
      </c>
      <c r="B226" s="241" t="s">
        <v>294</v>
      </c>
      <c r="C226" s="241" t="s">
        <v>22</v>
      </c>
      <c r="D226" s="241">
        <v>2075647.89538483</v>
      </c>
      <c r="E226" s="241">
        <v>11.8255941433393</v>
      </c>
    </row>
    <row r="227" spans="1:5" x14ac:dyDescent="0.25">
      <c r="A227" t="s">
        <v>25</v>
      </c>
    </row>
    <row r="228" spans="1:5" x14ac:dyDescent="0.25">
      <c r="A228" t="s">
        <v>26</v>
      </c>
    </row>
    <row r="229" spans="1:5" x14ac:dyDescent="0.25">
      <c r="A229" t="s">
        <v>27</v>
      </c>
    </row>
    <row r="230" spans="1:5" x14ac:dyDescent="0.25">
      <c r="A230" t="s">
        <v>28</v>
      </c>
    </row>
    <row r="231" spans="1:5" x14ac:dyDescent="0.25">
      <c r="A231" t="s">
        <v>29</v>
      </c>
    </row>
    <row r="234" spans="1:5" x14ac:dyDescent="0.25">
      <c r="E234" s="7" t="str">
        <f>HYPERLINK("#'Indice'!A1", "Ir al índice")</f>
        <v>Ir al índice</v>
      </c>
    </row>
    <row r="235" spans="1:5" ht="17.25" x14ac:dyDescent="0.3">
      <c r="A235" s="4" t="s">
        <v>635</v>
      </c>
    </row>
    <row r="236" spans="1:5" x14ac:dyDescent="0.25">
      <c r="A236" s="5" t="s">
        <v>9</v>
      </c>
      <c r="B236" s="5" t="s">
        <v>10</v>
      </c>
      <c r="C236" s="5" t="s">
        <v>678</v>
      </c>
      <c r="D236" s="5" t="s">
        <v>301</v>
      </c>
      <c r="E236" s="5" t="s">
        <v>302</v>
      </c>
    </row>
    <row r="237" spans="1:5" x14ac:dyDescent="0.25">
      <c r="A237" s="242" t="s">
        <v>36</v>
      </c>
      <c r="B237" s="242" t="s">
        <v>37</v>
      </c>
      <c r="C237" s="242" t="s">
        <v>22</v>
      </c>
      <c r="D237" s="242">
        <v>450000</v>
      </c>
      <c r="E237" s="242">
        <v>45.587161574411702</v>
      </c>
    </row>
    <row r="238" spans="1:5" x14ac:dyDescent="0.25">
      <c r="A238" s="242" t="s">
        <v>40</v>
      </c>
      <c r="B238" s="242" t="s">
        <v>41</v>
      </c>
      <c r="C238" s="242" t="s">
        <v>21</v>
      </c>
      <c r="D238" s="242">
        <v>126190.47619047599</v>
      </c>
      <c r="E238" s="242">
        <v>14.824797843665801</v>
      </c>
    </row>
    <row r="239" spans="1:5" x14ac:dyDescent="0.25">
      <c r="A239" s="242" t="s">
        <v>40</v>
      </c>
      <c r="B239" s="242" t="s">
        <v>41</v>
      </c>
      <c r="C239" s="242" t="s">
        <v>22</v>
      </c>
      <c r="D239" s="242">
        <v>1927994.00788101</v>
      </c>
      <c r="E239" s="242">
        <v>43.0691259388106</v>
      </c>
    </row>
    <row r="240" spans="1:5" x14ac:dyDescent="0.25">
      <c r="A240" s="242" t="s">
        <v>44</v>
      </c>
      <c r="B240" s="242" t="s">
        <v>45</v>
      </c>
      <c r="C240" s="242" t="s">
        <v>22</v>
      </c>
      <c r="D240" s="242">
        <v>473015.15746160701</v>
      </c>
      <c r="E240" s="242">
        <v>15.8446237544485</v>
      </c>
    </row>
    <row r="241" spans="1:1" x14ac:dyDescent="0.25">
      <c r="A241" t="s">
        <v>25</v>
      </c>
    </row>
    <row r="242" spans="1:1" x14ac:dyDescent="0.25">
      <c r="A242" t="s">
        <v>26</v>
      </c>
    </row>
    <row r="243" spans="1:1" x14ac:dyDescent="0.25">
      <c r="A243" t="s">
        <v>27</v>
      </c>
    </row>
    <row r="244" spans="1:1" x14ac:dyDescent="0.25">
      <c r="A244" t="s">
        <v>28</v>
      </c>
    </row>
    <row r="245" spans="1:1" x14ac:dyDescent="0.25">
      <c r="A245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613</v>
      </c>
    </row>
    <row r="9" spans="1:11" x14ac:dyDescent="0.25">
      <c r="A9" t="s">
        <v>614</v>
      </c>
    </row>
    <row r="10" spans="1:11" x14ac:dyDescent="0.25">
      <c r="A10" t="s">
        <v>636</v>
      </c>
    </row>
    <row r="11" spans="1:11" x14ac:dyDescent="0.25">
      <c r="A11" t="s">
        <v>637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638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43" t="s">
        <v>19</v>
      </c>
      <c r="B17" s="243" t="s">
        <v>20</v>
      </c>
      <c r="C17" s="243" t="s">
        <v>21</v>
      </c>
      <c r="D17" s="243">
        <v>4365.3897654000002</v>
      </c>
      <c r="E17" s="243">
        <v>10.7769533249385</v>
      </c>
      <c r="F17" s="243">
        <v>3.8128626839063302</v>
      </c>
      <c r="G17" s="243">
        <v>10.539616576100901</v>
      </c>
      <c r="H17" s="243">
        <v>110125.7453029</v>
      </c>
      <c r="I17" s="243">
        <v>2.4979663693585001</v>
      </c>
      <c r="J17" s="243">
        <v>96.187137316093697</v>
      </c>
      <c r="K17" s="243">
        <v>0.41779090081072701</v>
      </c>
    </row>
    <row r="18" spans="1:11" x14ac:dyDescent="0.25">
      <c r="A18" s="243" t="s">
        <v>19</v>
      </c>
      <c r="B18" s="243" t="s">
        <v>20</v>
      </c>
      <c r="C18" s="243" t="s">
        <v>22</v>
      </c>
      <c r="D18" s="243">
        <v>352261.67464639997</v>
      </c>
      <c r="E18" s="243">
        <v>1.3657730814496301</v>
      </c>
      <c r="F18" s="243">
        <v>13.4349545260003</v>
      </c>
      <c r="G18" s="243">
        <v>1.359227484059</v>
      </c>
      <c r="H18" s="243">
        <v>2269717.2383798999</v>
      </c>
      <c r="I18" s="243">
        <v>0.327427937209057</v>
      </c>
      <c r="J18" s="243">
        <v>86.565045473999703</v>
      </c>
      <c r="K18" s="243">
        <v>0.210953039287748</v>
      </c>
    </row>
    <row r="19" spans="1:11" x14ac:dyDescent="0.25">
      <c r="A19" s="243" t="s">
        <v>19</v>
      </c>
      <c r="B19" s="243" t="s">
        <v>23</v>
      </c>
      <c r="C19" s="243" t="s">
        <v>21</v>
      </c>
      <c r="D19" s="243">
        <v>30.0848224</v>
      </c>
      <c r="E19" s="243"/>
      <c r="F19" s="243">
        <v>2.3739162445759701</v>
      </c>
      <c r="G19" s="243"/>
      <c r="H19" s="243">
        <v>1237.2228372</v>
      </c>
      <c r="I19" s="243"/>
      <c r="J19" s="243">
        <v>97.626083755424006</v>
      </c>
      <c r="K19" s="243"/>
    </row>
    <row r="20" spans="1:11" x14ac:dyDescent="0.25">
      <c r="A20" s="243" t="s">
        <v>19</v>
      </c>
      <c r="B20" s="243" t="s">
        <v>23</v>
      </c>
      <c r="C20" s="243" t="s">
        <v>22</v>
      </c>
      <c r="D20" s="243">
        <v>464.4348622</v>
      </c>
      <c r="E20" s="243"/>
      <c r="F20" s="243">
        <v>5.8492557315479798</v>
      </c>
      <c r="G20" s="243"/>
      <c r="H20" s="243">
        <v>7475.6327893999996</v>
      </c>
      <c r="I20" s="243"/>
      <c r="J20" s="243">
        <v>94.150744268452002</v>
      </c>
      <c r="K20" s="243"/>
    </row>
    <row r="21" spans="1:11" x14ac:dyDescent="0.25">
      <c r="A21" s="243" t="s">
        <v>19</v>
      </c>
      <c r="B21" s="243" t="s">
        <v>24</v>
      </c>
      <c r="C21" s="243" t="s">
        <v>21</v>
      </c>
      <c r="D21" s="243">
        <v>4335.3049430000001</v>
      </c>
      <c r="E21" s="243">
        <v>10.848609153851299</v>
      </c>
      <c r="F21" s="243">
        <v>3.8289687270074402</v>
      </c>
      <c r="G21" s="243">
        <v>10.609735833776</v>
      </c>
      <c r="H21" s="243">
        <v>108888.52246570001</v>
      </c>
      <c r="I21" s="243">
        <v>2.52462728236448</v>
      </c>
      <c r="J21" s="243">
        <v>96.171031272992593</v>
      </c>
      <c r="K21" s="243">
        <v>0.42241770907105802</v>
      </c>
    </row>
    <row r="22" spans="1:11" x14ac:dyDescent="0.25">
      <c r="A22" s="243" t="s">
        <v>19</v>
      </c>
      <c r="B22" s="243" t="s">
        <v>24</v>
      </c>
      <c r="C22" s="243" t="s">
        <v>22</v>
      </c>
      <c r="D22" s="243">
        <v>351797.23978419998</v>
      </c>
      <c r="E22" s="243">
        <v>1.36749908704766</v>
      </c>
      <c r="F22" s="243">
        <v>13.4579958674552</v>
      </c>
      <c r="G22" s="243">
        <v>1.3609325664310099</v>
      </c>
      <c r="H22" s="243">
        <v>2262241.6055904999</v>
      </c>
      <c r="I22" s="243">
        <v>0.32818941421433401</v>
      </c>
      <c r="J22" s="243">
        <v>86.542004132544804</v>
      </c>
      <c r="K22" s="243">
        <v>0.21163624575717399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639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44" t="s">
        <v>19</v>
      </c>
      <c r="B33" s="244" t="s">
        <v>20</v>
      </c>
      <c r="C33" s="244" t="s">
        <v>21</v>
      </c>
      <c r="D33" s="244">
        <v>4365.3897654000002</v>
      </c>
      <c r="E33" s="244">
        <v>10.7769533249385</v>
      </c>
      <c r="F33" s="244">
        <v>3.8128626839063302</v>
      </c>
      <c r="G33" s="244">
        <v>10.539616576100901</v>
      </c>
      <c r="H33" s="244">
        <v>110125.7453029</v>
      </c>
      <c r="I33" s="244">
        <v>2.4979663693585001</v>
      </c>
      <c r="J33" s="244">
        <v>96.187137316093697</v>
      </c>
      <c r="K33" s="244">
        <v>0.41779090081072701</v>
      </c>
    </row>
    <row r="34" spans="1:11" x14ac:dyDescent="0.25">
      <c r="A34" s="244" t="s">
        <v>19</v>
      </c>
      <c r="B34" s="244" t="s">
        <v>20</v>
      </c>
      <c r="C34" s="244" t="s">
        <v>22</v>
      </c>
      <c r="D34" s="244">
        <v>352261.67464639997</v>
      </c>
      <c r="E34" s="244">
        <v>1.3657730814496301</v>
      </c>
      <c r="F34" s="244">
        <v>13.4349545260003</v>
      </c>
      <c r="G34" s="244">
        <v>1.359227484059</v>
      </c>
      <c r="H34" s="244">
        <v>2269717.2383798999</v>
      </c>
      <c r="I34" s="244">
        <v>0.327427937209057</v>
      </c>
      <c r="J34" s="244">
        <v>86.565045473999703</v>
      </c>
      <c r="K34" s="244">
        <v>0.210953039287748</v>
      </c>
    </row>
    <row r="35" spans="1:11" x14ac:dyDescent="0.25">
      <c r="A35" s="244" t="s">
        <v>32</v>
      </c>
      <c r="B35" s="244" t="s">
        <v>33</v>
      </c>
      <c r="C35" s="244" t="s">
        <v>21</v>
      </c>
      <c r="D35" s="244">
        <v>64.676769899999996</v>
      </c>
      <c r="E35" s="244">
        <v>71.796949145917296</v>
      </c>
      <c r="F35" s="244">
        <v>3.7308991323984602</v>
      </c>
      <c r="G35" s="244">
        <v>72.456700967665995</v>
      </c>
      <c r="H35" s="244">
        <v>1668.8670115</v>
      </c>
      <c r="I35" s="244">
        <v>19.700060392770101</v>
      </c>
      <c r="J35" s="244">
        <v>96.269100867601495</v>
      </c>
      <c r="K35" s="244">
        <v>2.8080520160721298</v>
      </c>
    </row>
    <row r="36" spans="1:11" x14ac:dyDescent="0.25">
      <c r="A36" s="244" t="s">
        <v>32</v>
      </c>
      <c r="B36" s="244" t="s">
        <v>33</v>
      </c>
      <c r="C36" s="244" t="s">
        <v>22</v>
      </c>
      <c r="D36" s="244">
        <v>6874.534283</v>
      </c>
      <c r="E36" s="244">
        <v>12.685513217612399</v>
      </c>
      <c r="F36" s="244">
        <v>13.363348461658701</v>
      </c>
      <c r="G36" s="244">
        <v>12.4406456579925</v>
      </c>
      <c r="H36" s="244">
        <v>44568.667267299999</v>
      </c>
      <c r="I36" s="244">
        <v>2.3430005246849199</v>
      </c>
      <c r="J36" s="244">
        <v>86.636651538341297</v>
      </c>
      <c r="K36" s="244">
        <v>1.9189186108168199</v>
      </c>
    </row>
    <row r="37" spans="1:11" x14ac:dyDescent="0.25">
      <c r="A37" s="244" t="s">
        <v>34</v>
      </c>
      <c r="B37" s="244" t="s">
        <v>35</v>
      </c>
      <c r="C37" s="244" t="s">
        <v>21</v>
      </c>
      <c r="D37" s="244">
        <v>17.439731600000002</v>
      </c>
      <c r="E37" s="244">
        <v>56.862726603955302</v>
      </c>
      <c r="F37" s="244">
        <v>4.7181351974263199</v>
      </c>
      <c r="G37" s="244">
        <v>56.806892700937901</v>
      </c>
      <c r="H37" s="244">
        <v>352.19214349999999</v>
      </c>
      <c r="I37" s="244">
        <v>19.6572128168382</v>
      </c>
      <c r="J37" s="244">
        <v>95.281864802573693</v>
      </c>
      <c r="K37" s="244">
        <v>2.81294452479561</v>
      </c>
    </row>
    <row r="38" spans="1:11" x14ac:dyDescent="0.25">
      <c r="A38" s="244" t="s">
        <v>34</v>
      </c>
      <c r="B38" s="244" t="s">
        <v>35</v>
      </c>
      <c r="C38" s="244" t="s">
        <v>22</v>
      </c>
      <c r="D38" s="244">
        <v>2462.9391737999999</v>
      </c>
      <c r="E38" s="244">
        <v>8.5609656693247995</v>
      </c>
      <c r="F38" s="244">
        <v>21.043708116646201</v>
      </c>
      <c r="G38" s="244">
        <v>8.7216281575643695</v>
      </c>
      <c r="H38" s="244">
        <v>9240.9827783000001</v>
      </c>
      <c r="I38" s="244">
        <v>2.8984217549690201</v>
      </c>
      <c r="J38" s="244">
        <v>78.956291883353799</v>
      </c>
      <c r="K38" s="244">
        <v>2.3245189569040701</v>
      </c>
    </row>
    <row r="39" spans="1:11" x14ac:dyDescent="0.25">
      <c r="A39" s="244" t="s">
        <v>36</v>
      </c>
      <c r="B39" s="244" t="s">
        <v>37</v>
      </c>
      <c r="C39" s="244" t="s">
        <v>21</v>
      </c>
      <c r="D39" s="244">
        <v>39.541763400000001</v>
      </c>
      <c r="E39" s="244">
        <v>97.180173033280298</v>
      </c>
      <c r="F39" s="244">
        <v>4.4780989824570803</v>
      </c>
      <c r="G39" s="244">
        <v>97.160206232055302</v>
      </c>
      <c r="H39" s="244">
        <v>843.46157249999999</v>
      </c>
      <c r="I39" s="244">
        <v>25.322320246031399</v>
      </c>
      <c r="J39" s="244">
        <v>95.521901017542902</v>
      </c>
      <c r="K39" s="244">
        <v>4.5549032842550004</v>
      </c>
    </row>
    <row r="40" spans="1:11" x14ac:dyDescent="0.25">
      <c r="A40" s="244" t="s">
        <v>36</v>
      </c>
      <c r="B40" s="244" t="s">
        <v>37</v>
      </c>
      <c r="C40" s="244" t="s">
        <v>22</v>
      </c>
      <c r="D40" s="244">
        <v>4999.9662287000001</v>
      </c>
      <c r="E40" s="244">
        <v>12.240268027258301</v>
      </c>
      <c r="F40" s="244">
        <v>12.6743496392897</v>
      </c>
      <c r="G40" s="244">
        <v>11.924635305204999</v>
      </c>
      <c r="H40" s="244">
        <v>34449.523259900001</v>
      </c>
      <c r="I40" s="244">
        <v>1.9917870764327399</v>
      </c>
      <c r="J40" s="244">
        <v>87.325650360710299</v>
      </c>
      <c r="K40" s="244">
        <v>1.73072856090845</v>
      </c>
    </row>
    <row r="41" spans="1:11" x14ac:dyDescent="0.25">
      <c r="A41" s="244" t="s">
        <v>38</v>
      </c>
      <c r="B41" s="244" t="s">
        <v>39</v>
      </c>
      <c r="C41" s="244" t="s">
        <v>21</v>
      </c>
      <c r="D41" s="244">
        <v>27.4968085</v>
      </c>
      <c r="E41" s="244">
        <v>57.616371962995899</v>
      </c>
      <c r="F41" s="244">
        <v>3.4269180214343402</v>
      </c>
      <c r="G41" s="244">
        <v>55.832615182079998</v>
      </c>
      <c r="H41" s="244">
        <v>774.88038080000001</v>
      </c>
      <c r="I41" s="244">
        <v>15.222580469896499</v>
      </c>
      <c r="J41" s="244">
        <v>96.573081978565696</v>
      </c>
      <c r="K41" s="244">
        <v>1.9812331887030901</v>
      </c>
    </row>
    <row r="42" spans="1:11" x14ac:dyDescent="0.25">
      <c r="A42" s="244" t="s">
        <v>38</v>
      </c>
      <c r="B42" s="244" t="s">
        <v>39</v>
      </c>
      <c r="C42" s="244" t="s">
        <v>22</v>
      </c>
      <c r="D42" s="244">
        <v>913.76186810000002</v>
      </c>
      <c r="E42" s="244">
        <v>12.899310956147101</v>
      </c>
      <c r="F42" s="244">
        <v>7.3443483801180403</v>
      </c>
      <c r="G42" s="244">
        <v>12.857075251995701</v>
      </c>
      <c r="H42" s="244">
        <v>11527.939162500001</v>
      </c>
      <c r="I42" s="244">
        <v>1.9157970903594701</v>
      </c>
      <c r="J42" s="244">
        <v>92.655651619881993</v>
      </c>
      <c r="K42" s="244">
        <v>1.0191158137598999</v>
      </c>
    </row>
    <row r="43" spans="1:11" x14ac:dyDescent="0.25">
      <c r="A43" s="244" t="s">
        <v>40</v>
      </c>
      <c r="B43" s="244" t="s">
        <v>41</v>
      </c>
      <c r="C43" s="244" t="s">
        <v>21</v>
      </c>
      <c r="D43" s="244">
        <v>6.6962175000000004</v>
      </c>
      <c r="E43" s="244">
        <v>42.886316855352703</v>
      </c>
      <c r="F43" s="244">
        <v>0.44573822311516498</v>
      </c>
      <c r="G43" s="244">
        <v>54.151907301893402</v>
      </c>
      <c r="H43" s="244">
        <v>1495.5795920999999</v>
      </c>
      <c r="I43" s="244">
        <v>33.596815716310303</v>
      </c>
      <c r="J43" s="244">
        <v>99.5542617768848</v>
      </c>
      <c r="K43" s="244">
        <v>0.24245647055410699</v>
      </c>
    </row>
    <row r="44" spans="1:11" x14ac:dyDescent="0.25">
      <c r="A44" s="244" t="s">
        <v>40</v>
      </c>
      <c r="B44" s="244" t="s">
        <v>41</v>
      </c>
      <c r="C44" s="244" t="s">
        <v>22</v>
      </c>
      <c r="D44" s="244">
        <v>2792.7243318999999</v>
      </c>
      <c r="E44" s="244">
        <v>21.939885699291501</v>
      </c>
      <c r="F44" s="244">
        <v>5.68815120106163</v>
      </c>
      <c r="G44" s="244">
        <v>22.025152371554299</v>
      </c>
      <c r="H44" s="244">
        <v>46304.499584700003</v>
      </c>
      <c r="I44" s="244">
        <v>2.4157615427958699</v>
      </c>
      <c r="J44" s="244">
        <v>94.311848798938399</v>
      </c>
      <c r="K44" s="244">
        <v>1.3283844873289401</v>
      </c>
    </row>
    <row r="45" spans="1:11" x14ac:dyDescent="0.25">
      <c r="A45" s="244" t="s">
        <v>42</v>
      </c>
      <c r="B45" s="244" t="s">
        <v>43</v>
      </c>
      <c r="C45" s="244" t="s">
        <v>21</v>
      </c>
      <c r="D45" s="244">
        <v>1376.158058</v>
      </c>
      <c r="E45" s="244">
        <v>50.048968556603299</v>
      </c>
      <c r="F45" s="244">
        <v>7.6855649444571599</v>
      </c>
      <c r="G45" s="244">
        <v>51.123179059683999</v>
      </c>
      <c r="H45" s="244">
        <v>16529.592110599999</v>
      </c>
      <c r="I45" s="244">
        <v>24.0787694604603</v>
      </c>
      <c r="J45" s="244">
        <v>92.314435055542802</v>
      </c>
      <c r="K45" s="244">
        <v>4.2562196539892199</v>
      </c>
    </row>
    <row r="46" spans="1:11" x14ac:dyDescent="0.25">
      <c r="A46" s="244" t="s">
        <v>42</v>
      </c>
      <c r="B46" s="244" t="s">
        <v>43</v>
      </c>
      <c r="C46" s="244" t="s">
        <v>22</v>
      </c>
      <c r="D46" s="244">
        <v>15429.2041976</v>
      </c>
      <c r="E46" s="244">
        <v>14.854987853249799</v>
      </c>
      <c r="F46" s="244">
        <v>6.4008997909230096</v>
      </c>
      <c r="G46" s="244">
        <v>14.7337293485778</v>
      </c>
      <c r="H46" s="244">
        <v>225618.22197019999</v>
      </c>
      <c r="I46" s="244">
        <v>2.2752077308389702</v>
      </c>
      <c r="J46" s="244">
        <v>93.599100209076994</v>
      </c>
      <c r="K46" s="244">
        <v>1.00758580901061</v>
      </c>
    </row>
    <row r="47" spans="1:11" x14ac:dyDescent="0.25">
      <c r="A47" s="244" t="s">
        <v>44</v>
      </c>
      <c r="B47" s="244" t="s">
        <v>45</v>
      </c>
      <c r="C47" s="244" t="s">
        <v>21</v>
      </c>
      <c r="D47" s="244">
        <v>3.2142667999999999</v>
      </c>
      <c r="E47" s="244">
        <v>100</v>
      </c>
      <c r="F47" s="244">
        <v>1.32394864237023</v>
      </c>
      <c r="G47" s="244">
        <v>101.16865309116</v>
      </c>
      <c r="H47" s="244">
        <v>239.56454629999999</v>
      </c>
      <c r="I47" s="244">
        <v>19.011801216792399</v>
      </c>
      <c r="J47" s="244">
        <v>98.676051357629802</v>
      </c>
      <c r="K47" s="244">
        <v>1.3573921845030199</v>
      </c>
    </row>
    <row r="48" spans="1:11" x14ac:dyDescent="0.25">
      <c r="A48" s="244" t="s">
        <v>44</v>
      </c>
      <c r="B48" s="244" t="s">
        <v>45</v>
      </c>
      <c r="C48" s="244" t="s">
        <v>22</v>
      </c>
      <c r="D48" s="244">
        <v>821.90258189999997</v>
      </c>
      <c r="E48" s="244">
        <v>14.5219737272324</v>
      </c>
      <c r="F48" s="244">
        <v>8.6321703075065894</v>
      </c>
      <c r="G48" s="244">
        <v>14.328733150969001</v>
      </c>
      <c r="H48" s="244">
        <v>8699.4872032999992</v>
      </c>
      <c r="I48" s="244">
        <v>1.7070821037514901</v>
      </c>
      <c r="J48" s="244">
        <v>91.367829692493402</v>
      </c>
      <c r="K48" s="244">
        <v>1.3537375821037101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640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245" t="s">
        <v>19</v>
      </c>
      <c r="B59" s="245" t="s">
        <v>20</v>
      </c>
      <c r="C59" s="245" t="s">
        <v>21</v>
      </c>
      <c r="D59" s="245">
        <v>4335.3049430000001</v>
      </c>
      <c r="E59" s="245">
        <v>10.848609153851299</v>
      </c>
      <c r="F59" s="245">
        <v>3.8289687270074402</v>
      </c>
      <c r="G59" s="245">
        <v>10.609735833776</v>
      </c>
      <c r="H59" s="245">
        <v>108888.52246570001</v>
      </c>
      <c r="I59" s="245">
        <v>2.52462728236448</v>
      </c>
      <c r="J59" s="245">
        <v>96.171031272992593</v>
      </c>
      <c r="K59" s="245">
        <v>0.42241770907105802</v>
      </c>
    </row>
    <row r="60" spans="1:11" x14ac:dyDescent="0.25">
      <c r="A60" s="245" t="s">
        <v>19</v>
      </c>
      <c r="B60" s="245" t="s">
        <v>20</v>
      </c>
      <c r="C60" s="245" t="s">
        <v>22</v>
      </c>
      <c r="D60" s="245">
        <v>351797.23978419998</v>
      </c>
      <c r="E60" s="245">
        <v>1.36749908704766</v>
      </c>
      <c r="F60" s="245">
        <v>13.4579958674552</v>
      </c>
      <c r="G60" s="245">
        <v>1.3609325664310099</v>
      </c>
      <c r="H60" s="245">
        <v>2262241.6055904999</v>
      </c>
      <c r="I60" s="245">
        <v>0.32818941421433401</v>
      </c>
      <c r="J60" s="245">
        <v>86.542004132544804</v>
      </c>
      <c r="K60" s="245">
        <v>0.21163624575717399</v>
      </c>
    </row>
    <row r="61" spans="1:11" x14ac:dyDescent="0.25">
      <c r="A61" s="245" t="s">
        <v>47</v>
      </c>
      <c r="B61" s="245" t="s">
        <v>48</v>
      </c>
      <c r="C61" s="245" t="s">
        <v>21</v>
      </c>
      <c r="D61" s="245"/>
      <c r="E61" s="245"/>
      <c r="F61" s="245"/>
      <c r="G61" s="245"/>
      <c r="H61" s="245">
        <v>219.39092819999999</v>
      </c>
      <c r="I61" s="245">
        <v>19.110501530396501</v>
      </c>
      <c r="J61" s="245">
        <v>100</v>
      </c>
      <c r="K61" s="245">
        <v>0</v>
      </c>
    </row>
    <row r="62" spans="1:11" x14ac:dyDescent="0.25">
      <c r="A62" s="245" t="s">
        <v>47</v>
      </c>
      <c r="B62" s="245" t="s">
        <v>48</v>
      </c>
      <c r="C62" s="245" t="s">
        <v>22</v>
      </c>
      <c r="D62" s="245">
        <v>259.23849289999998</v>
      </c>
      <c r="E62" s="245">
        <v>17.092411944840801</v>
      </c>
      <c r="F62" s="245">
        <v>7.6336122421689296</v>
      </c>
      <c r="G62" s="245">
        <v>16.922359947978499</v>
      </c>
      <c r="H62" s="245">
        <v>3136.7748842000001</v>
      </c>
      <c r="I62" s="245">
        <v>2.9971738234230201</v>
      </c>
      <c r="J62" s="245">
        <v>92.366387757831106</v>
      </c>
      <c r="K62" s="245">
        <v>1.39854699529836</v>
      </c>
    </row>
    <row r="63" spans="1:11" x14ac:dyDescent="0.25">
      <c r="A63" s="245" t="s">
        <v>49</v>
      </c>
      <c r="B63" s="245" t="s">
        <v>50</v>
      </c>
      <c r="C63" s="245" t="s">
        <v>21</v>
      </c>
      <c r="D63" s="245">
        <v>70.244378100000006</v>
      </c>
      <c r="E63" s="245">
        <v>58.228434914655601</v>
      </c>
      <c r="F63" s="245">
        <v>7.3986398170635903</v>
      </c>
      <c r="G63" s="245">
        <v>57.907615122754599</v>
      </c>
      <c r="H63" s="245">
        <v>879.17848660000004</v>
      </c>
      <c r="I63" s="245">
        <v>24.464958362543399</v>
      </c>
      <c r="J63" s="245">
        <v>92.601360182936403</v>
      </c>
      <c r="K63" s="245">
        <v>4.6266878381917502</v>
      </c>
    </row>
    <row r="64" spans="1:11" x14ac:dyDescent="0.25">
      <c r="A64" s="245" t="s">
        <v>49</v>
      </c>
      <c r="B64" s="245" t="s">
        <v>50</v>
      </c>
      <c r="C64" s="245" t="s">
        <v>22</v>
      </c>
      <c r="D64" s="245">
        <v>4479.3559317999998</v>
      </c>
      <c r="E64" s="245">
        <v>9.7822907891787203</v>
      </c>
      <c r="F64" s="245">
        <v>19.5635777814419</v>
      </c>
      <c r="G64" s="245">
        <v>9.4498178297609297</v>
      </c>
      <c r="H64" s="245">
        <v>18417.048712799999</v>
      </c>
      <c r="I64" s="245">
        <v>2.9573543583414601</v>
      </c>
      <c r="J64" s="245">
        <v>80.436422218558107</v>
      </c>
      <c r="K64" s="245">
        <v>2.2983648580323299</v>
      </c>
    </row>
    <row r="65" spans="1:11" x14ac:dyDescent="0.25">
      <c r="A65" s="245" t="s">
        <v>32</v>
      </c>
      <c r="B65" s="245" t="s">
        <v>33</v>
      </c>
      <c r="C65" s="245" t="s">
        <v>21</v>
      </c>
      <c r="D65" s="245">
        <v>44.001303100000001</v>
      </c>
      <c r="E65" s="245">
        <v>99.999999999999901</v>
      </c>
      <c r="F65" s="245">
        <v>3.5308328930533199</v>
      </c>
      <c r="G65" s="245">
        <v>100.979642857185</v>
      </c>
      <c r="H65" s="245">
        <v>1202.2004978</v>
      </c>
      <c r="I65" s="245">
        <v>26.405170460754601</v>
      </c>
      <c r="J65" s="245">
        <v>96.469167106946699</v>
      </c>
      <c r="K65" s="245">
        <v>3.69591917522891</v>
      </c>
    </row>
    <row r="66" spans="1:11" x14ac:dyDescent="0.25">
      <c r="A66" s="245" t="s">
        <v>32</v>
      </c>
      <c r="B66" s="245" t="s">
        <v>33</v>
      </c>
      <c r="C66" s="245" t="s">
        <v>22</v>
      </c>
      <c r="D66" s="245">
        <v>6252.2125901999998</v>
      </c>
      <c r="E66" s="245">
        <v>13.8179009675221</v>
      </c>
      <c r="F66" s="245">
        <v>14.2519190240867</v>
      </c>
      <c r="G66" s="245">
        <v>13.5349559296814</v>
      </c>
      <c r="H66" s="245">
        <v>37617.055679099998</v>
      </c>
      <c r="I66" s="245">
        <v>2.7461645415693199</v>
      </c>
      <c r="J66" s="245">
        <v>85.748080975913297</v>
      </c>
      <c r="K66" s="245">
        <v>2.2496024833323802</v>
      </c>
    </row>
    <row r="67" spans="1:11" x14ac:dyDescent="0.25">
      <c r="A67" s="245" t="s">
        <v>34</v>
      </c>
      <c r="B67" s="245" t="s">
        <v>35</v>
      </c>
      <c r="C67" s="245" t="s">
        <v>21</v>
      </c>
      <c r="D67" s="245"/>
      <c r="E67" s="245"/>
      <c r="F67" s="245"/>
      <c r="G67" s="245"/>
      <c r="H67" s="245">
        <v>209.53557359999999</v>
      </c>
      <c r="I67" s="245">
        <v>29.627923027284101</v>
      </c>
      <c r="J67" s="245">
        <v>100</v>
      </c>
      <c r="K67" s="245">
        <v>0</v>
      </c>
    </row>
    <row r="68" spans="1:11" x14ac:dyDescent="0.25">
      <c r="A68" s="245" t="s">
        <v>34</v>
      </c>
      <c r="B68" s="245" t="s">
        <v>35</v>
      </c>
      <c r="C68" s="245" t="s">
        <v>22</v>
      </c>
      <c r="D68" s="245">
        <v>1740.1344939000001</v>
      </c>
      <c r="E68" s="245">
        <v>11.3336779304004</v>
      </c>
      <c r="F68" s="245">
        <v>21.512234125185302</v>
      </c>
      <c r="G68" s="245">
        <v>11.509308027205</v>
      </c>
      <c r="H68" s="245">
        <v>6348.9114126000004</v>
      </c>
      <c r="I68" s="245">
        <v>3.7849230363647899</v>
      </c>
      <c r="J68" s="245">
        <v>78.487765874814698</v>
      </c>
      <c r="K68" s="245">
        <v>3.1545161993145201</v>
      </c>
    </row>
    <row r="69" spans="1:11" x14ac:dyDescent="0.25">
      <c r="A69" s="245" t="s">
        <v>51</v>
      </c>
      <c r="B69" s="245" t="s">
        <v>52</v>
      </c>
      <c r="C69" s="245" t="s">
        <v>21</v>
      </c>
      <c r="D69" s="245">
        <v>155.41215030000001</v>
      </c>
      <c r="E69" s="245">
        <v>30.2344768226295</v>
      </c>
      <c r="F69" s="245">
        <v>21.437246195744901</v>
      </c>
      <c r="G69" s="245">
        <v>27.253661568786502</v>
      </c>
      <c r="H69" s="245">
        <v>569.55106969999997</v>
      </c>
      <c r="I69" s="245">
        <v>14.9868617069372</v>
      </c>
      <c r="J69" s="245">
        <v>78.562753804255095</v>
      </c>
      <c r="K69" s="245">
        <v>7.43664681410322</v>
      </c>
    </row>
    <row r="70" spans="1:11" x14ac:dyDescent="0.25">
      <c r="A70" s="245" t="s">
        <v>51</v>
      </c>
      <c r="B70" s="245" t="s">
        <v>52</v>
      </c>
      <c r="C70" s="245" t="s">
        <v>22</v>
      </c>
      <c r="D70" s="245">
        <v>1501.7533645000001</v>
      </c>
      <c r="E70" s="245">
        <v>8.8616390034767996</v>
      </c>
      <c r="F70" s="245">
        <v>22.1865673369382</v>
      </c>
      <c r="G70" s="245">
        <v>8.8347777626030393</v>
      </c>
      <c r="H70" s="245">
        <v>5266.9970315999999</v>
      </c>
      <c r="I70" s="245">
        <v>4.2829467815203497</v>
      </c>
      <c r="J70" s="245">
        <v>77.813432663061803</v>
      </c>
      <c r="K70" s="245">
        <v>2.51901741162904</v>
      </c>
    </row>
    <row r="71" spans="1:11" x14ac:dyDescent="0.25">
      <c r="A71" s="245" t="s">
        <v>53</v>
      </c>
      <c r="B71" s="245" t="s">
        <v>54</v>
      </c>
      <c r="C71" s="245" t="s">
        <v>21</v>
      </c>
      <c r="D71" s="245"/>
      <c r="E71" s="245"/>
      <c r="F71" s="245"/>
      <c r="G71" s="245"/>
      <c r="H71" s="245">
        <v>2262.1445779000001</v>
      </c>
      <c r="I71" s="245">
        <v>24.986060500223001</v>
      </c>
      <c r="J71" s="245">
        <v>100</v>
      </c>
      <c r="K71" s="245">
        <v>0</v>
      </c>
    </row>
    <row r="72" spans="1:11" x14ac:dyDescent="0.25">
      <c r="A72" s="245" t="s">
        <v>53</v>
      </c>
      <c r="B72" s="245" t="s">
        <v>54</v>
      </c>
      <c r="C72" s="245" t="s">
        <v>22</v>
      </c>
      <c r="D72" s="245">
        <v>3883.9079499999998</v>
      </c>
      <c r="E72" s="245">
        <v>17.784974495841698</v>
      </c>
      <c r="F72" s="245">
        <v>8.2906908017913494</v>
      </c>
      <c r="G72" s="245">
        <v>17.986802214714402</v>
      </c>
      <c r="H72" s="245">
        <v>42962.7064378</v>
      </c>
      <c r="I72" s="245">
        <v>2.6535204589816601</v>
      </c>
      <c r="J72" s="245">
        <v>91.709309198208601</v>
      </c>
      <c r="K72" s="245">
        <v>1.6260401149994299</v>
      </c>
    </row>
    <row r="73" spans="1:11" x14ac:dyDescent="0.25">
      <c r="A73" s="245" t="s">
        <v>36</v>
      </c>
      <c r="B73" s="245" t="s">
        <v>37</v>
      </c>
      <c r="C73" s="245" t="s">
        <v>21</v>
      </c>
      <c r="D73" s="245">
        <v>38.410086399999997</v>
      </c>
      <c r="E73" s="245">
        <v>100</v>
      </c>
      <c r="F73" s="245">
        <v>4.6350768412961303</v>
      </c>
      <c r="G73" s="245">
        <v>100.08864240697601</v>
      </c>
      <c r="H73" s="245">
        <v>790.27275350000002</v>
      </c>
      <c r="I73" s="245">
        <v>27.008938671875001</v>
      </c>
      <c r="J73" s="245">
        <v>95.364923158703903</v>
      </c>
      <c r="K73" s="245">
        <v>4.8646665160658804</v>
      </c>
    </row>
    <row r="74" spans="1:11" x14ac:dyDescent="0.25">
      <c r="A74" s="245" t="s">
        <v>36</v>
      </c>
      <c r="B74" s="245" t="s">
        <v>37</v>
      </c>
      <c r="C74" s="245" t="s">
        <v>22</v>
      </c>
      <c r="D74" s="245">
        <v>4954.6991486999996</v>
      </c>
      <c r="E74" s="245">
        <v>12.3513084894584</v>
      </c>
      <c r="F74" s="245">
        <v>12.7438548073787</v>
      </c>
      <c r="G74" s="245">
        <v>12.031449384998799</v>
      </c>
      <c r="H74" s="245">
        <v>33924.425131900003</v>
      </c>
      <c r="I74" s="245">
        <v>2.0210266780330701</v>
      </c>
      <c r="J74" s="245">
        <v>87.256145192621204</v>
      </c>
      <c r="K74" s="245">
        <v>1.7572062545998901</v>
      </c>
    </row>
    <row r="75" spans="1:11" x14ac:dyDescent="0.25">
      <c r="A75" s="245" t="s">
        <v>55</v>
      </c>
      <c r="B75" s="245" t="s">
        <v>56</v>
      </c>
      <c r="C75" s="245" t="s">
        <v>21</v>
      </c>
      <c r="D75" s="245">
        <v>385.70805050000001</v>
      </c>
      <c r="E75" s="245">
        <v>47.778622637364599</v>
      </c>
      <c r="F75" s="245">
        <v>9.1096667969762493</v>
      </c>
      <c r="G75" s="245">
        <v>45.562455289749998</v>
      </c>
      <c r="H75" s="245">
        <v>3848.3441831999999</v>
      </c>
      <c r="I75" s="245">
        <v>15.027229121567601</v>
      </c>
      <c r="J75" s="245">
        <v>90.8903332030238</v>
      </c>
      <c r="K75" s="245">
        <v>4.5665888936134102</v>
      </c>
    </row>
    <row r="76" spans="1:11" x14ac:dyDescent="0.25">
      <c r="A76" s="245" t="s">
        <v>55</v>
      </c>
      <c r="B76" s="245" t="s">
        <v>56</v>
      </c>
      <c r="C76" s="245" t="s">
        <v>22</v>
      </c>
      <c r="D76" s="245">
        <v>5515.0873904</v>
      </c>
      <c r="E76" s="245">
        <v>15.142195799256699</v>
      </c>
      <c r="F76" s="245">
        <v>10.5681966172396</v>
      </c>
      <c r="G76" s="245">
        <v>14.6832099815242</v>
      </c>
      <c r="H76" s="245">
        <v>46670.612688300003</v>
      </c>
      <c r="I76" s="245">
        <v>2.5816179611554801</v>
      </c>
      <c r="J76" s="245">
        <v>89.431803382760407</v>
      </c>
      <c r="K76" s="245">
        <v>1.7351215584105799</v>
      </c>
    </row>
    <row r="77" spans="1:11" x14ac:dyDescent="0.25">
      <c r="A77" s="245" t="s">
        <v>57</v>
      </c>
      <c r="B77" s="245" t="s">
        <v>58</v>
      </c>
      <c r="C77" s="245" t="s">
        <v>21</v>
      </c>
      <c r="D77" s="245"/>
      <c r="E77" s="245"/>
      <c r="F77" s="245"/>
      <c r="G77" s="245"/>
      <c r="H77" s="245">
        <v>200.62535879999999</v>
      </c>
      <c r="I77" s="245">
        <v>22.506019603320802</v>
      </c>
      <c r="J77" s="245">
        <v>100</v>
      </c>
      <c r="K77" s="245">
        <v>0</v>
      </c>
    </row>
    <row r="78" spans="1:11" x14ac:dyDescent="0.25">
      <c r="A78" s="245" t="s">
        <v>57</v>
      </c>
      <c r="B78" s="245" t="s">
        <v>58</v>
      </c>
      <c r="C78" s="245" t="s">
        <v>22</v>
      </c>
      <c r="D78" s="245">
        <v>155.65942390000001</v>
      </c>
      <c r="E78" s="245">
        <v>21.3734253793866</v>
      </c>
      <c r="F78" s="245">
        <v>3.42235222105074</v>
      </c>
      <c r="G78" s="245">
        <v>20.982170592909402</v>
      </c>
      <c r="H78" s="245">
        <v>4392.6574601000002</v>
      </c>
      <c r="I78" s="245">
        <v>2.44671791233894</v>
      </c>
      <c r="J78" s="245">
        <v>96.577647778949299</v>
      </c>
      <c r="K78" s="245">
        <v>0.74352999666617303</v>
      </c>
    </row>
    <row r="79" spans="1:11" x14ac:dyDescent="0.25">
      <c r="A79" s="245" t="s">
        <v>38</v>
      </c>
      <c r="B79" s="245" t="s">
        <v>39</v>
      </c>
      <c r="C79" s="245" t="s">
        <v>21</v>
      </c>
      <c r="D79" s="245"/>
      <c r="E79" s="245"/>
      <c r="F79" s="245"/>
      <c r="G79" s="245"/>
      <c r="H79" s="245">
        <v>329.18580309999999</v>
      </c>
      <c r="I79" s="245">
        <v>29.4146050988201</v>
      </c>
      <c r="J79" s="245">
        <v>100</v>
      </c>
      <c r="K79" s="245">
        <v>0</v>
      </c>
    </row>
    <row r="80" spans="1:11" x14ac:dyDescent="0.25">
      <c r="A80" s="245" t="s">
        <v>38</v>
      </c>
      <c r="B80" s="245" t="s">
        <v>39</v>
      </c>
      <c r="C80" s="245" t="s">
        <v>22</v>
      </c>
      <c r="D80" s="245">
        <v>420.98701260000001</v>
      </c>
      <c r="E80" s="245">
        <v>21.4848243417775</v>
      </c>
      <c r="F80" s="245">
        <v>7.0101883249288299</v>
      </c>
      <c r="G80" s="245">
        <v>21.549053373721701</v>
      </c>
      <c r="H80" s="245">
        <v>5584.3725168000001</v>
      </c>
      <c r="I80" s="245">
        <v>3.3196727445880199</v>
      </c>
      <c r="J80" s="245">
        <v>92.989811675071195</v>
      </c>
      <c r="K80" s="245">
        <v>1.62451046681955</v>
      </c>
    </row>
    <row r="81" spans="1:11" x14ac:dyDescent="0.25">
      <c r="A81" s="245" t="s">
        <v>59</v>
      </c>
      <c r="B81" s="245" t="s">
        <v>60</v>
      </c>
      <c r="C81" s="245" t="s">
        <v>21</v>
      </c>
      <c r="D81" s="245">
        <v>64.935528399999995</v>
      </c>
      <c r="E81" s="245">
        <v>70.278652602305797</v>
      </c>
      <c r="F81" s="245">
        <v>2.7316082752082398</v>
      </c>
      <c r="G81" s="245">
        <v>70.871109866313304</v>
      </c>
      <c r="H81" s="245">
        <v>2312.2548246000001</v>
      </c>
      <c r="I81" s="245">
        <v>15.944591681825001</v>
      </c>
      <c r="J81" s="245">
        <v>97.268391724791798</v>
      </c>
      <c r="K81" s="245">
        <v>1.9902879728057701</v>
      </c>
    </row>
    <row r="82" spans="1:11" x14ac:dyDescent="0.25">
      <c r="A82" s="245" t="s">
        <v>59</v>
      </c>
      <c r="B82" s="245" t="s">
        <v>60</v>
      </c>
      <c r="C82" s="245" t="s">
        <v>22</v>
      </c>
      <c r="D82" s="245">
        <v>4245.0999379000004</v>
      </c>
      <c r="E82" s="245">
        <v>12.0521205564886</v>
      </c>
      <c r="F82" s="245">
        <v>10.194965295321101</v>
      </c>
      <c r="G82" s="245">
        <v>12.268542264798</v>
      </c>
      <c r="H82" s="245">
        <v>37394.079940900003</v>
      </c>
      <c r="I82" s="245">
        <v>2.17482093196588</v>
      </c>
      <c r="J82" s="245">
        <v>89.805034704678903</v>
      </c>
      <c r="K82" s="245">
        <v>1.3927655952153399</v>
      </c>
    </row>
    <row r="83" spans="1:11" x14ac:dyDescent="0.25">
      <c r="A83" s="245" t="s">
        <v>40</v>
      </c>
      <c r="B83" s="245" t="s">
        <v>41</v>
      </c>
      <c r="C83" s="245" t="s">
        <v>21</v>
      </c>
      <c r="D83" s="245"/>
      <c r="E83" s="245"/>
      <c r="F83" s="245"/>
      <c r="G83" s="245"/>
      <c r="H83" s="245">
        <v>1388.5600767000001</v>
      </c>
      <c r="I83" s="245">
        <v>36.1720578974194</v>
      </c>
      <c r="J83" s="245">
        <v>100</v>
      </c>
      <c r="K83" s="245">
        <v>4.0159051525789302E-15</v>
      </c>
    </row>
    <row r="84" spans="1:11" x14ac:dyDescent="0.25">
      <c r="A84" s="245" t="s">
        <v>40</v>
      </c>
      <c r="B84" s="245" t="s">
        <v>41</v>
      </c>
      <c r="C84" s="245" t="s">
        <v>22</v>
      </c>
      <c r="D84" s="245">
        <v>2757.0090943999999</v>
      </c>
      <c r="E84" s="245">
        <v>22.2218200242954</v>
      </c>
      <c r="F84" s="245">
        <v>5.6829771633074602</v>
      </c>
      <c r="G84" s="245">
        <v>22.308091629049098</v>
      </c>
      <c r="H84" s="245">
        <v>45756.4551546</v>
      </c>
      <c r="I84" s="245">
        <v>2.4444340157820301</v>
      </c>
      <c r="J84" s="245">
        <v>94.317022836692502</v>
      </c>
      <c r="K84" s="245">
        <v>1.34415158019106</v>
      </c>
    </row>
    <row r="85" spans="1:11" x14ac:dyDescent="0.25">
      <c r="A85" s="245" t="s">
        <v>61</v>
      </c>
      <c r="B85" s="245" t="s">
        <v>62</v>
      </c>
      <c r="C85" s="245" t="s">
        <v>21</v>
      </c>
      <c r="D85" s="245"/>
      <c r="E85" s="245"/>
      <c r="F85" s="245"/>
      <c r="G85" s="245"/>
      <c r="H85" s="245">
        <v>428.83084939999998</v>
      </c>
      <c r="I85" s="245">
        <v>19.6409620548535</v>
      </c>
      <c r="J85" s="245">
        <v>100</v>
      </c>
      <c r="K85" s="245">
        <v>0</v>
      </c>
    </row>
    <row r="86" spans="1:11" x14ac:dyDescent="0.25">
      <c r="A86" s="245" t="s">
        <v>61</v>
      </c>
      <c r="B86" s="245" t="s">
        <v>62</v>
      </c>
      <c r="C86" s="245" t="s">
        <v>22</v>
      </c>
      <c r="D86" s="245">
        <v>636.16189899999995</v>
      </c>
      <c r="E86" s="245">
        <v>15.375206790019799</v>
      </c>
      <c r="F86" s="245">
        <v>7.1494781946714401</v>
      </c>
      <c r="G86" s="245">
        <v>15.1970292397316</v>
      </c>
      <c r="H86" s="245">
        <v>8261.8566931000005</v>
      </c>
      <c r="I86" s="245">
        <v>2.5903476112186201</v>
      </c>
      <c r="J86" s="245">
        <v>92.850521805328597</v>
      </c>
      <c r="K86" s="245">
        <v>1.1701692899588001</v>
      </c>
    </row>
    <row r="87" spans="1:11" x14ac:dyDescent="0.25">
      <c r="A87" s="245" t="s">
        <v>42</v>
      </c>
      <c r="B87" s="245" t="s">
        <v>43</v>
      </c>
      <c r="C87" s="245" t="s">
        <v>21</v>
      </c>
      <c r="D87" s="245">
        <v>1368.0820793</v>
      </c>
      <c r="E87" s="245">
        <v>50.342692091297998</v>
      </c>
      <c r="F87" s="245">
        <v>7.7576866631031702</v>
      </c>
      <c r="G87" s="245">
        <v>51.481050994656997</v>
      </c>
      <c r="H87" s="245">
        <v>16267.0988543</v>
      </c>
      <c r="I87" s="245">
        <v>24.466443283760999</v>
      </c>
      <c r="J87" s="245">
        <v>92.2423133368968</v>
      </c>
      <c r="K87" s="245">
        <v>4.3296167263840299</v>
      </c>
    </row>
    <row r="88" spans="1:11" x14ac:dyDescent="0.25">
      <c r="A88" s="245" t="s">
        <v>42</v>
      </c>
      <c r="B88" s="245" t="s">
        <v>43</v>
      </c>
      <c r="C88" s="245" t="s">
        <v>22</v>
      </c>
      <c r="D88" s="245">
        <v>15404.4527851</v>
      </c>
      <c r="E88" s="245">
        <v>14.878676518747501</v>
      </c>
      <c r="F88" s="245">
        <v>6.4279798310052998</v>
      </c>
      <c r="G88" s="245">
        <v>14.757291535896201</v>
      </c>
      <c r="H88" s="245">
        <v>224242.42212880001</v>
      </c>
      <c r="I88" s="245">
        <v>2.2891093328648302</v>
      </c>
      <c r="J88" s="245">
        <v>93.572020168994698</v>
      </c>
      <c r="K88" s="245">
        <v>1.01376001267993</v>
      </c>
    </row>
    <row r="89" spans="1:11" x14ac:dyDescent="0.25">
      <c r="A89" s="245" t="s">
        <v>44</v>
      </c>
      <c r="B89" s="245" t="s">
        <v>45</v>
      </c>
      <c r="C89" s="245" t="s">
        <v>21</v>
      </c>
      <c r="D89" s="245"/>
      <c r="E89" s="245"/>
      <c r="F89" s="245"/>
      <c r="G89" s="245"/>
      <c r="H89" s="245">
        <v>129.86046809999999</v>
      </c>
      <c r="I89" s="245">
        <v>29.855733122796501</v>
      </c>
      <c r="J89" s="245">
        <v>100</v>
      </c>
      <c r="K89" s="245">
        <v>0</v>
      </c>
    </row>
    <row r="90" spans="1:11" x14ac:dyDescent="0.25">
      <c r="A90" s="245" t="s">
        <v>44</v>
      </c>
      <c r="B90" s="245" t="s">
        <v>45</v>
      </c>
      <c r="C90" s="245" t="s">
        <v>22</v>
      </c>
      <c r="D90" s="245">
        <v>766.44002109999997</v>
      </c>
      <c r="E90" s="245">
        <v>15.4391195554968</v>
      </c>
      <c r="F90" s="245">
        <v>11.507907373661901</v>
      </c>
      <c r="G90" s="245">
        <v>15.1810752024066</v>
      </c>
      <c r="H90" s="245">
        <v>5893.6763338000001</v>
      </c>
      <c r="I90" s="245">
        <v>2.3605738903601501</v>
      </c>
      <c r="J90" s="245">
        <v>88.492092626338106</v>
      </c>
      <c r="K90" s="245">
        <v>1.9742148939745401</v>
      </c>
    </row>
    <row r="91" spans="1:11" x14ac:dyDescent="0.25">
      <c r="A91" s="245" t="s">
        <v>63</v>
      </c>
      <c r="B91" s="245" t="s">
        <v>64</v>
      </c>
      <c r="C91" s="245" t="s">
        <v>21</v>
      </c>
      <c r="D91" s="245">
        <v>4.8396385000000004</v>
      </c>
      <c r="E91" s="245">
        <v>100</v>
      </c>
      <c r="F91" s="245">
        <v>3.0600043438615199</v>
      </c>
      <c r="G91" s="245">
        <v>100.107694670523</v>
      </c>
      <c r="H91" s="245">
        <v>153.31825789999999</v>
      </c>
      <c r="I91" s="245">
        <v>17.871438440565299</v>
      </c>
      <c r="J91" s="245">
        <v>96.939995656138507</v>
      </c>
      <c r="K91" s="245">
        <v>3.1599958146518099</v>
      </c>
    </row>
    <row r="92" spans="1:11" x14ac:dyDescent="0.25">
      <c r="A92" s="245" t="s">
        <v>63</v>
      </c>
      <c r="B92" s="245" t="s">
        <v>64</v>
      </c>
      <c r="C92" s="245" t="s">
        <v>22</v>
      </c>
      <c r="D92" s="245">
        <v>280.24972700000001</v>
      </c>
      <c r="E92" s="245">
        <v>19.8599806061229</v>
      </c>
      <c r="F92" s="245">
        <v>9.5022684846139907</v>
      </c>
      <c r="G92" s="245">
        <v>19.581097789342898</v>
      </c>
      <c r="H92" s="245">
        <v>2669.0431440000002</v>
      </c>
      <c r="I92" s="245">
        <v>2.8796548071737802</v>
      </c>
      <c r="J92" s="245">
        <v>90.497731515385993</v>
      </c>
      <c r="K92" s="245">
        <v>2.05601671226625</v>
      </c>
    </row>
    <row r="93" spans="1:11" x14ac:dyDescent="0.25">
      <c r="A93" s="245" t="s">
        <v>65</v>
      </c>
      <c r="B93" s="245" t="s">
        <v>66</v>
      </c>
      <c r="C93" s="245" t="s">
        <v>21</v>
      </c>
      <c r="D93" s="245">
        <v>22.219738499999998</v>
      </c>
      <c r="E93" s="245">
        <v>40.054512109772602</v>
      </c>
      <c r="F93" s="245">
        <v>20.3658469767737</v>
      </c>
      <c r="G93" s="245">
        <v>34.301832753563502</v>
      </c>
      <c r="H93" s="245">
        <v>86.883204899999996</v>
      </c>
      <c r="I93" s="245">
        <v>21.8296444536542</v>
      </c>
      <c r="J93" s="245">
        <v>79.634153023226304</v>
      </c>
      <c r="K93" s="245">
        <v>8.7724405969158195</v>
      </c>
    </row>
    <row r="94" spans="1:11" x14ac:dyDescent="0.25">
      <c r="A94" s="245" t="s">
        <v>65</v>
      </c>
      <c r="B94" s="245" t="s">
        <v>66</v>
      </c>
      <c r="C94" s="245" t="s">
        <v>22</v>
      </c>
      <c r="D94" s="245">
        <v>757.85100669999997</v>
      </c>
      <c r="E94" s="245">
        <v>8.7474090033824492</v>
      </c>
      <c r="F94" s="245">
        <v>27.323083103097201</v>
      </c>
      <c r="G94" s="245">
        <v>8.0839406800006994</v>
      </c>
      <c r="H94" s="245">
        <v>2015.8147756000001</v>
      </c>
      <c r="I94" s="245">
        <v>3.66136150736624</v>
      </c>
      <c r="J94" s="245">
        <v>72.676916896902796</v>
      </c>
      <c r="K94" s="245">
        <v>3.0391793217301499</v>
      </c>
    </row>
    <row r="95" spans="1:11" x14ac:dyDescent="0.25">
      <c r="A95" s="245" t="s">
        <v>67</v>
      </c>
      <c r="B95" s="245" t="s">
        <v>68</v>
      </c>
      <c r="C95" s="245" t="s">
        <v>21</v>
      </c>
      <c r="D95" s="245">
        <v>5.3300653000000002</v>
      </c>
      <c r="E95" s="245">
        <v>99.999999999999901</v>
      </c>
      <c r="F95" s="245">
        <v>2.8449855068739498</v>
      </c>
      <c r="G95" s="245">
        <v>100.498537891913</v>
      </c>
      <c r="H95" s="245">
        <v>182.01940579999999</v>
      </c>
      <c r="I95" s="245">
        <v>30.3853661252884</v>
      </c>
      <c r="J95" s="245">
        <v>97.155014493126103</v>
      </c>
      <c r="K95" s="245">
        <v>2.9428937379731899</v>
      </c>
    </row>
    <row r="96" spans="1:11" x14ac:dyDescent="0.25">
      <c r="A96" s="245" t="s">
        <v>67</v>
      </c>
      <c r="B96" s="245" t="s">
        <v>68</v>
      </c>
      <c r="C96" s="245" t="s">
        <v>22</v>
      </c>
      <c r="D96" s="245">
        <v>242.11561169999999</v>
      </c>
      <c r="E96" s="245">
        <v>18.749757680386001</v>
      </c>
      <c r="F96" s="245">
        <v>6.6321598158370696</v>
      </c>
      <c r="G96" s="245">
        <v>18.2644891376851</v>
      </c>
      <c r="H96" s="245">
        <v>3408.5143251999998</v>
      </c>
      <c r="I96" s="245">
        <v>2.6156639947637701</v>
      </c>
      <c r="J96" s="245">
        <v>93.367840184162901</v>
      </c>
      <c r="K96" s="245">
        <v>1.29737402811096</v>
      </c>
    </row>
    <row r="97" spans="1:11" x14ac:dyDescent="0.25">
      <c r="A97" s="245" t="s">
        <v>69</v>
      </c>
      <c r="B97" s="245" t="s">
        <v>70</v>
      </c>
      <c r="C97" s="245" t="s">
        <v>21</v>
      </c>
      <c r="D97" s="245">
        <v>34.672238700000001</v>
      </c>
      <c r="E97" s="245">
        <v>100</v>
      </c>
      <c r="F97" s="245">
        <v>9.2120756374198507</v>
      </c>
      <c r="G97" s="245">
        <v>94.533259320718201</v>
      </c>
      <c r="H97" s="245">
        <v>341.70589869999998</v>
      </c>
      <c r="I97" s="245">
        <v>22.676489463554301</v>
      </c>
      <c r="J97" s="245">
        <v>90.787924362580199</v>
      </c>
      <c r="K97" s="245">
        <v>9.5921075542643006</v>
      </c>
    </row>
    <row r="98" spans="1:11" x14ac:dyDescent="0.25">
      <c r="A98" s="245" t="s">
        <v>69</v>
      </c>
      <c r="B98" s="245" t="s">
        <v>70</v>
      </c>
      <c r="C98" s="245" t="s">
        <v>22</v>
      </c>
      <c r="D98" s="245">
        <v>714.39227940000001</v>
      </c>
      <c r="E98" s="245">
        <v>18.909346476049699</v>
      </c>
      <c r="F98" s="245">
        <v>10.7950360854315</v>
      </c>
      <c r="G98" s="245">
        <v>19.905835149201199</v>
      </c>
      <c r="H98" s="245">
        <v>5903.3927260999999</v>
      </c>
      <c r="I98" s="245">
        <v>4.8560812978920804</v>
      </c>
      <c r="J98" s="245">
        <v>89.204963914568495</v>
      </c>
      <c r="K98" s="245">
        <v>2.40888174061784</v>
      </c>
    </row>
    <row r="99" spans="1:11" x14ac:dyDescent="0.25">
      <c r="A99" s="245" t="s">
        <v>71</v>
      </c>
      <c r="B99" s="245" t="s">
        <v>72</v>
      </c>
      <c r="C99" s="245" t="s">
        <v>21</v>
      </c>
      <c r="D99" s="245">
        <v>1.3022317999999999</v>
      </c>
      <c r="E99" s="245">
        <v>100</v>
      </c>
      <c r="F99" s="245">
        <v>3.7777904758309702</v>
      </c>
      <c r="G99" s="245">
        <v>97.363642007338001</v>
      </c>
      <c r="H99" s="245">
        <v>33.168494099999997</v>
      </c>
      <c r="I99" s="245">
        <v>19.2489025534462</v>
      </c>
      <c r="J99" s="245">
        <v>96.222209524169003</v>
      </c>
      <c r="K99" s="245">
        <v>3.8226043788274202</v>
      </c>
    </row>
    <row r="100" spans="1:11" x14ac:dyDescent="0.25">
      <c r="A100" s="245" t="s">
        <v>71</v>
      </c>
      <c r="B100" s="245" t="s">
        <v>72</v>
      </c>
      <c r="C100" s="245" t="s">
        <v>22</v>
      </c>
      <c r="D100" s="245">
        <v>65.549155200000001</v>
      </c>
      <c r="E100" s="245">
        <v>20.267518171913</v>
      </c>
      <c r="F100" s="245">
        <v>12.1298879658357</v>
      </c>
      <c r="G100" s="245">
        <v>19.429794591660801</v>
      </c>
      <c r="H100" s="245">
        <v>474.8445845</v>
      </c>
      <c r="I100" s="245">
        <v>4.0210802631713696</v>
      </c>
      <c r="J100" s="245">
        <v>87.870112034164293</v>
      </c>
      <c r="K100" s="245">
        <v>2.68215467284727</v>
      </c>
    </row>
    <row r="101" spans="1:11" x14ac:dyDescent="0.25">
      <c r="A101" s="245" t="s">
        <v>73</v>
      </c>
      <c r="B101" s="245" t="s">
        <v>74</v>
      </c>
      <c r="C101" s="245" t="s">
        <v>21</v>
      </c>
      <c r="D101" s="245"/>
      <c r="E101" s="245"/>
      <c r="F101" s="245"/>
      <c r="G101" s="245"/>
      <c r="H101" s="245">
        <v>1095.4657062000001</v>
      </c>
      <c r="I101" s="245">
        <v>25.732667818713999</v>
      </c>
      <c r="J101" s="245">
        <v>100</v>
      </c>
      <c r="K101" s="245">
        <v>2.8569000297367101E-15</v>
      </c>
    </row>
    <row r="102" spans="1:11" x14ac:dyDescent="0.25">
      <c r="A102" s="245" t="s">
        <v>73</v>
      </c>
      <c r="B102" s="245" t="s">
        <v>74</v>
      </c>
      <c r="C102" s="245" t="s">
        <v>22</v>
      </c>
      <c r="D102" s="245">
        <v>4128.6178493999996</v>
      </c>
      <c r="E102" s="245">
        <v>15.1505616719251</v>
      </c>
      <c r="F102" s="245">
        <v>9.9278847127513608</v>
      </c>
      <c r="G102" s="245">
        <v>14.961806791711201</v>
      </c>
      <c r="H102" s="245">
        <v>37457.459838399998</v>
      </c>
      <c r="I102" s="245">
        <v>2.2809597812734101</v>
      </c>
      <c r="J102" s="245">
        <v>90.072115287248593</v>
      </c>
      <c r="K102" s="245">
        <v>1.64911296297265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641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246" t="s">
        <v>77</v>
      </c>
      <c r="B113" s="246" t="s">
        <v>78</v>
      </c>
      <c r="C113" s="246" t="s">
        <v>21</v>
      </c>
      <c r="D113" s="246">
        <v>64.172940499999996</v>
      </c>
      <c r="E113" s="246">
        <v>81.010618890230901</v>
      </c>
      <c r="F113" s="246">
        <v>1.8528908080127799</v>
      </c>
      <c r="G113" s="246">
        <v>80.400060381134793</v>
      </c>
      <c r="H113" s="246">
        <v>3399.2227557000001</v>
      </c>
      <c r="I113" s="246">
        <v>13.880447429317</v>
      </c>
      <c r="J113" s="246">
        <v>98.147109191987198</v>
      </c>
      <c r="K113" s="246">
        <v>1.51784942083693</v>
      </c>
    </row>
    <row r="114" spans="1:11" x14ac:dyDescent="0.25">
      <c r="A114" s="246" t="s">
        <v>77</v>
      </c>
      <c r="B114" s="246" t="s">
        <v>78</v>
      </c>
      <c r="C114" s="246" t="s">
        <v>22</v>
      </c>
      <c r="D114" s="246">
        <v>29048.210604600001</v>
      </c>
      <c r="E114" s="246">
        <v>4.6727306683665901</v>
      </c>
      <c r="F114" s="246">
        <v>15.822501360978601</v>
      </c>
      <c r="G114" s="246">
        <v>4.7265393133438902</v>
      </c>
      <c r="H114" s="246">
        <v>154539.76920899999</v>
      </c>
      <c r="I114" s="246">
        <v>1.2291772541805599</v>
      </c>
      <c r="J114" s="246">
        <v>84.177498639021394</v>
      </c>
      <c r="K114" s="246">
        <v>0.88842833212241401</v>
      </c>
    </row>
    <row r="115" spans="1:11" x14ac:dyDescent="0.25">
      <c r="A115" s="246" t="s">
        <v>79</v>
      </c>
      <c r="B115" s="246" t="s">
        <v>80</v>
      </c>
      <c r="C115" s="246" t="s">
        <v>21</v>
      </c>
      <c r="D115" s="246">
        <v>65.552990699999995</v>
      </c>
      <c r="E115" s="246">
        <v>47.1574669498711</v>
      </c>
      <c r="F115" s="246">
        <v>6.6386979654616303</v>
      </c>
      <c r="G115" s="246">
        <v>46.936064016831402</v>
      </c>
      <c r="H115" s="246">
        <v>921.88447129999997</v>
      </c>
      <c r="I115" s="246">
        <v>15.371145200636199</v>
      </c>
      <c r="J115" s="246">
        <v>93.361302034538397</v>
      </c>
      <c r="K115" s="246">
        <v>3.3375107877142001</v>
      </c>
    </row>
    <row r="116" spans="1:11" x14ac:dyDescent="0.25">
      <c r="A116" s="246" t="s">
        <v>79</v>
      </c>
      <c r="B116" s="246" t="s">
        <v>80</v>
      </c>
      <c r="C116" s="246" t="s">
        <v>22</v>
      </c>
      <c r="D116" s="246">
        <v>18877.761906700001</v>
      </c>
      <c r="E116" s="246">
        <v>5.1616939983191799</v>
      </c>
      <c r="F116" s="246">
        <v>24.505524818067201</v>
      </c>
      <c r="G116" s="246">
        <v>4.6951962403333196</v>
      </c>
      <c r="H116" s="246">
        <v>58156.955965499998</v>
      </c>
      <c r="I116" s="246">
        <v>2.1578131033432602</v>
      </c>
      <c r="J116" s="246">
        <v>75.494475181932799</v>
      </c>
      <c r="K116" s="246">
        <v>1.5240618299008899</v>
      </c>
    </row>
    <row r="117" spans="1:11" x14ac:dyDescent="0.25">
      <c r="A117" s="246" t="s">
        <v>81</v>
      </c>
      <c r="B117" s="246" t="s">
        <v>82</v>
      </c>
      <c r="C117" s="246" t="s">
        <v>21</v>
      </c>
      <c r="D117" s="246">
        <v>59.006258899999999</v>
      </c>
      <c r="E117" s="246">
        <v>49.722502440577301</v>
      </c>
      <c r="F117" s="246">
        <v>1.8900839577744399</v>
      </c>
      <c r="G117" s="246">
        <v>50.737901119298101</v>
      </c>
      <c r="H117" s="246">
        <v>3062.8793408000001</v>
      </c>
      <c r="I117" s="246">
        <v>10.4598383187571</v>
      </c>
      <c r="J117" s="246">
        <v>98.109916042225606</v>
      </c>
      <c r="K117" s="246">
        <v>0.97746381635325397</v>
      </c>
    </row>
    <row r="118" spans="1:11" x14ac:dyDescent="0.25">
      <c r="A118" s="246" t="s">
        <v>81</v>
      </c>
      <c r="B118" s="246" t="s">
        <v>82</v>
      </c>
      <c r="C118" s="246" t="s">
        <v>22</v>
      </c>
      <c r="D118" s="246">
        <v>4366.1023119000001</v>
      </c>
      <c r="E118" s="246">
        <v>7.6686528594658698</v>
      </c>
      <c r="F118" s="246">
        <v>12.147474749189101</v>
      </c>
      <c r="G118" s="246">
        <v>7.2693513474437701</v>
      </c>
      <c r="H118" s="246">
        <v>31576.3664073</v>
      </c>
      <c r="I118" s="246">
        <v>1.6507326403759399</v>
      </c>
      <c r="J118" s="246">
        <v>87.852525250810899</v>
      </c>
      <c r="K118" s="246">
        <v>1.00514198862191</v>
      </c>
    </row>
    <row r="119" spans="1:11" x14ac:dyDescent="0.25">
      <c r="A119" s="246" t="s">
        <v>83</v>
      </c>
      <c r="B119" s="246" t="s">
        <v>84</v>
      </c>
      <c r="C119" s="246" t="s">
        <v>21</v>
      </c>
      <c r="D119" s="246">
        <v>132.77898959999999</v>
      </c>
      <c r="E119" s="246">
        <v>46.1284041206331</v>
      </c>
      <c r="F119" s="246">
        <v>1.9453297706428201</v>
      </c>
      <c r="G119" s="246">
        <v>45.809080908612998</v>
      </c>
      <c r="H119" s="246">
        <v>6692.7470267999997</v>
      </c>
      <c r="I119" s="246">
        <v>8.7896506840121997</v>
      </c>
      <c r="J119" s="246">
        <v>98.0546702293572</v>
      </c>
      <c r="K119" s="246">
        <v>0.90881717973112996</v>
      </c>
    </row>
    <row r="120" spans="1:11" x14ac:dyDescent="0.25">
      <c r="A120" s="246" t="s">
        <v>83</v>
      </c>
      <c r="B120" s="246" t="s">
        <v>84</v>
      </c>
      <c r="C120" s="246" t="s">
        <v>22</v>
      </c>
      <c r="D120" s="246">
        <v>11780.331367700001</v>
      </c>
      <c r="E120" s="246">
        <v>5.7662238218487101</v>
      </c>
      <c r="F120" s="246">
        <v>9.1442229078016908</v>
      </c>
      <c r="G120" s="246">
        <v>5.83081430922965</v>
      </c>
      <c r="H120" s="246">
        <v>117047.7985508</v>
      </c>
      <c r="I120" s="246">
        <v>1.3201938000650499</v>
      </c>
      <c r="J120" s="246">
        <v>90.855777092198295</v>
      </c>
      <c r="K120" s="246">
        <v>0.58684508001609603</v>
      </c>
    </row>
    <row r="121" spans="1:11" x14ac:dyDescent="0.25">
      <c r="A121" s="246" t="s">
        <v>85</v>
      </c>
      <c r="B121" s="246" t="s">
        <v>86</v>
      </c>
      <c r="C121" s="246" t="s">
        <v>21</v>
      </c>
      <c r="D121" s="246">
        <v>1005.0045284</v>
      </c>
      <c r="E121" s="246">
        <v>20.869833709838399</v>
      </c>
      <c r="F121" s="246">
        <v>7.63644245895998</v>
      </c>
      <c r="G121" s="246">
        <v>20.123909388665801</v>
      </c>
      <c r="H121" s="246">
        <v>12155.6332136</v>
      </c>
      <c r="I121" s="246">
        <v>6.1558384347132504</v>
      </c>
      <c r="J121" s="246">
        <v>92.363557541039995</v>
      </c>
      <c r="K121" s="246">
        <v>1.66380637761369</v>
      </c>
    </row>
    <row r="122" spans="1:11" x14ac:dyDescent="0.25">
      <c r="A122" s="246" t="s">
        <v>85</v>
      </c>
      <c r="B122" s="246" t="s">
        <v>86</v>
      </c>
      <c r="C122" s="246" t="s">
        <v>22</v>
      </c>
      <c r="D122" s="246">
        <v>10480.521321599999</v>
      </c>
      <c r="E122" s="246">
        <v>7.6647321467484399</v>
      </c>
      <c r="F122" s="246">
        <v>9.0718229448664705</v>
      </c>
      <c r="G122" s="246">
        <v>7.6335499123883404</v>
      </c>
      <c r="H122" s="246">
        <v>105047.7620818</v>
      </c>
      <c r="I122" s="246">
        <v>1.3981065358364599</v>
      </c>
      <c r="J122" s="246">
        <v>90.928177055133503</v>
      </c>
      <c r="K122" s="246">
        <v>0.76159245119363495</v>
      </c>
    </row>
    <row r="123" spans="1:11" x14ac:dyDescent="0.25">
      <c r="A123" s="246" t="s">
        <v>87</v>
      </c>
      <c r="B123" s="246" t="s">
        <v>88</v>
      </c>
      <c r="C123" s="246" t="s">
        <v>21</v>
      </c>
      <c r="D123" s="246">
        <v>121.3759677</v>
      </c>
      <c r="E123" s="246">
        <v>56.5084590537586</v>
      </c>
      <c r="F123" s="246">
        <v>4.48146264070055</v>
      </c>
      <c r="G123" s="246">
        <v>56.8727626890159</v>
      </c>
      <c r="H123" s="246">
        <v>2587.0247807000001</v>
      </c>
      <c r="I123" s="246">
        <v>15.2407884549787</v>
      </c>
      <c r="J123" s="246">
        <v>95.518537359299501</v>
      </c>
      <c r="K123" s="246">
        <v>2.6683109719899698</v>
      </c>
    </row>
    <row r="124" spans="1:11" x14ac:dyDescent="0.25">
      <c r="A124" s="246" t="s">
        <v>87</v>
      </c>
      <c r="B124" s="246" t="s">
        <v>88</v>
      </c>
      <c r="C124" s="246" t="s">
        <v>22</v>
      </c>
      <c r="D124" s="246">
        <v>9113.2283803999999</v>
      </c>
      <c r="E124" s="246">
        <v>10.014883788396199</v>
      </c>
      <c r="F124" s="246">
        <v>13.4565318709754</v>
      </c>
      <c r="G124" s="246">
        <v>10.0528509392038</v>
      </c>
      <c r="H124" s="246">
        <v>58610.227170999999</v>
      </c>
      <c r="I124" s="246">
        <v>2.08779607341339</v>
      </c>
      <c r="J124" s="246">
        <v>86.543468129024603</v>
      </c>
      <c r="K124" s="246">
        <v>1.5631047840130601</v>
      </c>
    </row>
    <row r="125" spans="1:11" x14ac:dyDescent="0.25">
      <c r="A125" s="246" t="s">
        <v>89</v>
      </c>
      <c r="B125" s="246" t="s">
        <v>90</v>
      </c>
      <c r="C125" s="246" t="s">
        <v>21</v>
      </c>
      <c r="D125" s="246">
        <v>501.93620170000003</v>
      </c>
      <c r="E125" s="246">
        <v>40.824628078424702</v>
      </c>
      <c r="F125" s="246">
        <v>3.3099291492578198</v>
      </c>
      <c r="G125" s="246">
        <v>39.236276288986403</v>
      </c>
      <c r="H125" s="246">
        <v>14662.6240975</v>
      </c>
      <c r="I125" s="246">
        <v>7.7284545941214597</v>
      </c>
      <c r="J125" s="246">
        <v>96.690070850742202</v>
      </c>
      <c r="K125" s="246">
        <v>1.3431502682186001</v>
      </c>
    </row>
    <row r="126" spans="1:11" x14ac:dyDescent="0.25">
      <c r="A126" s="246" t="s">
        <v>89</v>
      </c>
      <c r="B126" s="246" t="s">
        <v>90</v>
      </c>
      <c r="C126" s="246" t="s">
        <v>22</v>
      </c>
      <c r="D126" s="246">
        <v>22009.5106505</v>
      </c>
      <c r="E126" s="246">
        <v>7.0314363637979103</v>
      </c>
      <c r="F126" s="246">
        <v>10.071714451915501</v>
      </c>
      <c r="G126" s="246">
        <v>6.8166050954748201</v>
      </c>
      <c r="H126" s="246">
        <v>196518.4346718</v>
      </c>
      <c r="I126" s="246">
        <v>1.1861828426532299</v>
      </c>
      <c r="J126" s="246">
        <v>89.928285548084503</v>
      </c>
      <c r="K126" s="246">
        <v>0.76344055304362002</v>
      </c>
    </row>
    <row r="127" spans="1:11" x14ac:dyDescent="0.25">
      <c r="A127" s="246" t="s">
        <v>91</v>
      </c>
      <c r="B127" s="246" t="s">
        <v>92</v>
      </c>
      <c r="C127" s="246" t="s">
        <v>21</v>
      </c>
      <c r="D127" s="246">
        <v>624.36122160000002</v>
      </c>
      <c r="E127" s="246">
        <v>34.604807727231602</v>
      </c>
      <c r="F127" s="246">
        <v>4.4720382241995704</v>
      </c>
      <c r="G127" s="246">
        <v>33.468850777046299</v>
      </c>
      <c r="H127" s="246">
        <v>13337.0852218</v>
      </c>
      <c r="I127" s="246">
        <v>5.9348897283527702</v>
      </c>
      <c r="J127" s="246">
        <v>95.527961775800406</v>
      </c>
      <c r="K127" s="246">
        <v>1.5668080550725101</v>
      </c>
    </row>
    <row r="128" spans="1:11" x14ac:dyDescent="0.25">
      <c r="A128" s="246" t="s">
        <v>91</v>
      </c>
      <c r="B128" s="246" t="s">
        <v>92</v>
      </c>
      <c r="C128" s="246" t="s">
        <v>22</v>
      </c>
      <c r="D128" s="246">
        <v>38116.715007500003</v>
      </c>
      <c r="E128" s="246">
        <v>4.4082030536117403</v>
      </c>
      <c r="F128" s="246">
        <v>10.855677399173</v>
      </c>
      <c r="G128" s="246">
        <v>4.4517328867317403</v>
      </c>
      <c r="H128" s="246">
        <v>313005.68487519998</v>
      </c>
      <c r="I128" s="246">
        <v>0.89014733529476797</v>
      </c>
      <c r="J128" s="246">
        <v>89.144322600826996</v>
      </c>
      <c r="K128" s="246">
        <v>0.54211614016123999</v>
      </c>
    </row>
    <row r="129" spans="1:11" x14ac:dyDescent="0.25">
      <c r="A129" s="246" t="s">
        <v>93</v>
      </c>
      <c r="B129" s="246" t="s">
        <v>94</v>
      </c>
      <c r="C129" s="246" t="s">
        <v>21</v>
      </c>
      <c r="D129" s="246">
        <v>174.00308899999999</v>
      </c>
      <c r="E129" s="246">
        <v>43.630026774083603</v>
      </c>
      <c r="F129" s="246">
        <v>6.5093525578570404</v>
      </c>
      <c r="G129" s="246">
        <v>43.921052456120101</v>
      </c>
      <c r="H129" s="246">
        <v>2499.1212725</v>
      </c>
      <c r="I129" s="246">
        <v>15.4616740583821</v>
      </c>
      <c r="J129" s="246">
        <v>93.490647442143</v>
      </c>
      <c r="K129" s="246">
        <v>3.0580343913646302</v>
      </c>
    </row>
    <row r="130" spans="1:11" x14ac:dyDescent="0.25">
      <c r="A130" s="246" t="s">
        <v>93</v>
      </c>
      <c r="B130" s="246" t="s">
        <v>94</v>
      </c>
      <c r="C130" s="246" t="s">
        <v>22</v>
      </c>
      <c r="D130" s="246">
        <v>16707.447195000001</v>
      </c>
      <c r="E130" s="246">
        <v>5.2244300036821496</v>
      </c>
      <c r="F130" s="246">
        <v>13.458139560241699</v>
      </c>
      <c r="G130" s="246">
        <v>5.2960605831290204</v>
      </c>
      <c r="H130" s="246">
        <v>107436.3627292</v>
      </c>
      <c r="I130" s="246">
        <v>1.1868615449622399</v>
      </c>
      <c r="J130" s="246">
        <v>86.541860439758295</v>
      </c>
      <c r="K130" s="246">
        <v>0.82359128963791906</v>
      </c>
    </row>
    <row r="131" spans="1:11" x14ac:dyDescent="0.25">
      <c r="A131" s="246" t="s">
        <v>95</v>
      </c>
      <c r="B131" s="246" t="s">
        <v>96</v>
      </c>
      <c r="C131" s="246" t="s">
        <v>21</v>
      </c>
      <c r="D131" s="246">
        <v>243.97549860000001</v>
      </c>
      <c r="E131" s="246">
        <v>49.484171342533301</v>
      </c>
      <c r="F131" s="246">
        <v>3.3184055487714099</v>
      </c>
      <c r="G131" s="246">
        <v>49.053558838966303</v>
      </c>
      <c r="H131" s="246">
        <v>7108.2150343000003</v>
      </c>
      <c r="I131" s="246">
        <v>9.76528572369123</v>
      </c>
      <c r="J131" s="246">
        <v>96.681594451228605</v>
      </c>
      <c r="K131" s="246">
        <v>1.6836669147024199</v>
      </c>
    </row>
    <row r="132" spans="1:11" x14ac:dyDescent="0.25">
      <c r="A132" s="246" t="s">
        <v>95</v>
      </c>
      <c r="B132" s="246" t="s">
        <v>96</v>
      </c>
      <c r="C132" s="246" t="s">
        <v>22</v>
      </c>
      <c r="D132" s="246">
        <v>34258.501955799999</v>
      </c>
      <c r="E132" s="246">
        <v>4.5807142205100799</v>
      </c>
      <c r="F132" s="246">
        <v>11.816486867941601</v>
      </c>
      <c r="G132" s="246">
        <v>4.5564924304879399</v>
      </c>
      <c r="H132" s="246">
        <v>255662.7101495</v>
      </c>
      <c r="I132" s="246">
        <v>0.99504431537957305</v>
      </c>
      <c r="J132" s="246">
        <v>88.183513132058394</v>
      </c>
      <c r="K132" s="246">
        <v>0.61056461753917701</v>
      </c>
    </row>
    <row r="133" spans="1:11" x14ac:dyDescent="0.25">
      <c r="A133" s="246" t="s">
        <v>97</v>
      </c>
      <c r="B133" s="246" t="s">
        <v>98</v>
      </c>
      <c r="C133" s="246" t="s">
        <v>21</v>
      </c>
      <c r="D133" s="246">
        <v>129.5704231</v>
      </c>
      <c r="E133" s="246">
        <v>55.129301788230897</v>
      </c>
      <c r="F133" s="246">
        <v>1.11812335575368</v>
      </c>
      <c r="G133" s="246">
        <v>54.2044071871425</v>
      </c>
      <c r="H133" s="246">
        <v>11458.6342623</v>
      </c>
      <c r="I133" s="246">
        <v>10.462383449638301</v>
      </c>
      <c r="J133" s="246">
        <v>98.881876644246304</v>
      </c>
      <c r="K133" s="246">
        <v>0.61292539864284101</v>
      </c>
    </row>
    <row r="134" spans="1:11" x14ac:dyDescent="0.25">
      <c r="A134" s="246" t="s">
        <v>97</v>
      </c>
      <c r="B134" s="246" t="s">
        <v>98</v>
      </c>
      <c r="C134" s="246" t="s">
        <v>22</v>
      </c>
      <c r="D134" s="246">
        <v>80790.155527900002</v>
      </c>
      <c r="E134" s="246">
        <v>3.2016882681839798</v>
      </c>
      <c r="F134" s="246">
        <v>18.582549271544899</v>
      </c>
      <c r="G134" s="246">
        <v>3.1969873267028199</v>
      </c>
      <c r="H134" s="246">
        <v>353973.41941179999</v>
      </c>
      <c r="I134" s="246">
        <v>0.99181955821146195</v>
      </c>
      <c r="J134" s="246">
        <v>81.417450728454995</v>
      </c>
      <c r="K134" s="246">
        <v>0.72967372458146795</v>
      </c>
    </row>
    <row r="135" spans="1:11" x14ac:dyDescent="0.25">
      <c r="A135" s="246" t="s">
        <v>99</v>
      </c>
      <c r="B135" s="246" t="s">
        <v>100</v>
      </c>
      <c r="C135" s="246" t="s">
        <v>21</v>
      </c>
      <c r="D135" s="246">
        <v>51.5206461</v>
      </c>
      <c r="E135" s="246">
        <v>89.160439751524905</v>
      </c>
      <c r="F135" s="246">
        <v>7.6412315623245304</v>
      </c>
      <c r="G135" s="246">
        <v>78.563266508214994</v>
      </c>
      <c r="H135" s="246">
        <v>622.72467259999996</v>
      </c>
      <c r="I135" s="246">
        <v>21.2581190096274</v>
      </c>
      <c r="J135" s="246">
        <v>92.358768437675494</v>
      </c>
      <c r="K135" s="246">
        <v>6.4998713369265797</v>
      </c>
    </row>
    <row r="136" spans="1:11" x14ac:dyDescent="0.25">
      <c r="A136" s="246" t="s">
        <v>99</v>
      </c>
      <c r="B136" s="246" t="s">
        <v>100</v>
      </c>
      <c r="C136" s="246" t="s">
        <v>22</v>
      </c>
      <c r="D136" s="246">
        <v>8685.0759061000008</v>
      </c>
      <c r="E136" s="246">
        <v>7.42445804376817</v>
      </c>
      <c r="F136" s="246">
        <v>15.5748937874456</v>
      </c>
      <c r="G136" s="246">
        <v>7.3883824826497104</v>
      </c>
      <c r="H136" s="246">
        <v>47078.231533600003</v>
      </c>
      <c r="I136" s="246">
        <v>1.8087049669522699</v>
      </c>
      <c r="J136" s="246">
        <v>84.425106212554397</v>
      </c>
      <c r="K136" s="246">
        <v>1.36302194442701</v>
      </c>
    </row>
    <row r="137" spans="1:11" x14ac:dyDescent="0.25">
      <c r="A137" s="246" t="s">
        <v>101</v>
      </c>
      <c r="B137" s="246" t="s">
        <v>102</v>
      </c>
      <c r="C137" s="246" t="s">
        <v>21</v>
      </c>
      <c r="D137" s="246">
        <v>31.720517099999999</v>
      </c>
      <c r="E137" s="246">
        <v>57.989423758706302</v>
      </c>
      <c r="F137" s="246">
        <v>9.2803841575919392</v>
      </c>
      <c r="G137" s="246">
        <v>57.172121990869698</v>
      </c>
      <c r="H137" s="246">
        <v>310.08125059999998</v>
      </c>
      <c r="I137" s="246">
        <v>24.2695661675323</v>
      </c>
      <c r="J137" s="246">
        <v>90.719615842408004</v>
      </c>
      <c r="K137" s="246">
        <v>5.8485615294234297</v>
      </c>
    </row>
    <row r="138" spans="1:11" x14ac:dyDescent="0.25">
      <c r="A138" s="246" t="s">
        <v>101</v>
      </c>
      <c r="B138" s="246" t="s">
        <v>102</v>
      </c>
      <c r="C138" s="246" t="s">
        <v>22</v>
      </c>
      <c r="D138" s="246">
        <v>15762.7748455</v>
      </c>
      <c r="E138" s="246">
        <v>3.8082679118971301</v>
      </c>
      <c r="F138" s="246">
        <v>23.832555725233</v>
      </c>
      <c r="G138" s="246">
        <v>3.7637695364120698</v>
      </c>
      <c r="H138" s="246">
        <v>50376.899922199998</v>
      </c>
      <c r="I138" s="246">
        <v>1.6292377274430201</v>
      </c>
      <c r="J138" s="246">
        <v>76.167444274767007</v>
      </c>
      <c r="K138" s="246">
        <v>1.1776717476549401</v>
      </c>
    </row>
    <row r="139" spans="1:11" x14ac:dyDescent="0.25">
      <c r="A139" s="246" t="s">
        <v>103</v>
      </c>
      <c r="B139" s="246" t="s">
        <v>104</v>
      </c>
      <c r="C139" s="246" t="s">
        <v>21</v>
      </c>
      <c r="D139" s="246"/>
      <c r="E139" s="246"/>
      <c r="F139" s="246"/>
      <c r="G139" s="246"/>
      <c r="H139" s="246">
        <v>1657.8224749000001</v>
      </c>
      <c r="I139" s="246">
        <v>12.049498919144099</v>
      </c>
      <c r="J139" s="246">
        <v>100</v>
      </c>
      <c r="K139" s="246">
        <v>0</v>
      </c>
    </row>
    <row r="140" spans="1:11" x14ac:dyDescent="0.25">
      <c r="A140" s="246" t="s">
        <v>103</v>
      </c>
      <c r="B140" s="246" t="s">
        <v>104</v>
      </c>
      <c r="C140" s="246" t="s">
        <v>22</v>
      </c>
      <c r="D140" s="246">
        <v>2583.6347627999999</v>
      </c>
      <c r="E140" s="246">
        <v>10.7822829680455</v>
      </c>
      <c r="F140" s="246">
        <v>8.2075461821412397</v>
      </c>
      <c r="G140" s="246">
        <v>10.826850539446401</v>
      </c>
      <c r="H140" s="246">
        <v>28895.1373996</v>
      </c>
      <c r="I140" s="246">
        <v>2.0287622512987502</v>
      </c>
      <c r="J140" s="246">
        <v>91.792453817858799</v>
      </c>
      <c r="K140" s="246">
        <v>0.96807386787996297</v>
      </c>
    </row>
    <row r="141" spans="1:11" x14ac:dyDescent="0.25">
      <c r="A141" s="246" t="s">
        <v>105</v>
      </c>
      <c r="B141" s="246" t="s">
        <v>106</v>
      </c>
      <c r="C141" s="246" t="s">
        <v>21</v>
      </c>
      <c r="D141" s="246">
        <v>116.45523710000001</v>
      </c>
      <c r="E141" s="246">
        <v>42.6990990189176</v>
      </c>
      <c r="F141" s="246">
        <v>12.495627460730301</v>
      </c>
      <c r="G141" s="246">
        <v>39.842055935024199</v>
      </c>
      <c r="H141" s="246">
        <v>815.51266499999997</v>
      </c>
      <c r="I141" s="246">
        <v>21.195124592036301</v>
      </c>
      <c r="J141" s="246">
        <v>87.504372539269696</v>
      </c>
      <c r="K141" s="246">
        <v>5.68944698175192</v>
      </c>
    </row>
    <row r="142" spans="1:11" x14ac:dyDescent="0.25">
      <c r="A142" s="246" t="s">
        <v>105</v>
      </c>
      <c r="B142" s="246" t="s">
        <v>106</v>
      </c>
      <c r="C142" s="246" t="s">
        <v>22</v>
      </c>
      <c r="D142" s="246">
        <v>6371.9242617999998</v>
      </c>
      <c r="E142" s="246">
        <v>6.9474038640242197</v>
      </c>
      <c r="F142" s="246">
        <v>23.3526286954359</v>
      </c>
      <c r="G142" s="246">
        <v>6.9693547045073903</v>
      </c>
      <c r="H142" s="246">
        <v>20913.758840099999</v>
      </c>
      <c r="I142" s="246">
        <v>2.8040695489409702</v>
      </c>
      <c r="J142" s="246">
        <v>76.647371304564103</v>
      </c>
      <c r="K142" s="246">
        <v>2.1233964047434899</v>
      </c>
    </row>
    <row r="143" spans="1:11" x14ac:dyDescent="0.25">
      <c r="A143" s="246" t="s">
        <v>107</v>
      </c>
      <c r="B143" s="246" t="s">
        <v>108</v>
      </c>
      <c r="C143" s="246" t="s">
        <v>21</v>
      </c>
      <c r="D143" s="246">
        <v>131.37033030000001</v>
      </c>
      <c r="E143" s="246">
        <v>51.396437262287201</v>
      </c>
      <c r="F143" s="246">
        <v>5.5579336814816198</v>
      </c>
      <c r="G143" s="246">
        <v>49.488937867655501</v>
      </c>
      <c r="H143" s="246">
        <v>2232.2838230000002</v>
      </c>
      <c r="I143" s="246">
        <v>12.652309123306001</v>
      </c>
      <c r="J143" s="246">
        <v>94.4420663185184</v>
      </c>
      <c r="K143" s="246">
        <v>2.9124334669651399</v>
      </c>
    </row>
    <row r="144" spans="1:11" x14ac:dyDescent="0.25">
      <c r="A144" s="246" t="s">
        <v>107</v>
      </c>
      <c r="B144" s="246" t="s">
        <v>108</v>
      </c>
      <c r="C144" s="246" t="s">
        <v>22</v>
      </c>
      <c r="D144" s="246">
        <v>11181.5417211</v>
      </c>
      <c r="E144" s="246">
        <v>6.0758923500577202</v>
      </c>
      <c r="F144" s="246">
        <v>12.7680216862989</v>
      </c>
      <c r="G144" s="246">
        <v>5.96605740571637</v>
      </c>
      <c r="H144" s="246">
        <v>76393.041059399999</v>
      </c>
      <c r="I144" s="246">
        <v>1.2909136357667299</v>
      </c>
      <c r="J144" s="246">
        <v>87.231978313701106</v>
      </c>
      <c r="K144" s="246">
        <v>0.87324341153829099</v>
      </c>
    </row>
    <row r="145" spans="1:11" x14ac:dyDescent="0.25">
      <c r="A145" s="246" t="s">
        <v>109</v>
      </c>
      <c r="B145" s="246" t="s">
        <v>110</v>
      </c>
      <c r="C145" s="246" t="s">
        <v>21</v>
      </c>
      <c r="D145" s="246">
        <v>15.945867399999999</v>
      </c>
      <c r="E145" s="246">
        <v>60.317465912496303</v>
      </c>
      <c r="F145" s="246">
        <v>4.9203961593545404</v>
      </c>
      <c r="G145" s="246">
        <v>60.844133081096103</v>
      </c>
      <c r="H145" s="246">
        <v>308.13103380000001</v>
      </c>
      <c r="I145" s="246">
        <v>19.685188149080499</v>
      </c>
      <c r="J145" s="246">
        <v>95.079603840645504</v>
      </c>
      <c r="K145" s="246">
        <v>3.1487009478209602</v>
      </c>
    </row>
    <row r="146" spans="1:11" x14ac:dyDescent="0.25">
      <c r="A146" s="246" t="s">
        <v>109</v>
      </c>
      <c r="B146" s="246" t="s">
        <v>110</v>
      </c>
      <c r="C146" s="246" t="s">
        <v>22</v>
      </c>
      <c r="D146" s="246">
        <v>1440.8300062000001</v>
      </c>
      <c r="E146" s="246">
        <v>9.5846001909054497</v>
      </c>
      <c r="F146" s="246">
        <v>19.794018235235502</v>
      </c>
      <c r="G146" s="246">
        <v>9.8277492321831996</v>
      </c>
      <c r="H146" s="246">
        <v>5838.2883066000004</v>
      </c>
      <c r="I146" s="246">
        <v>3.1835336647027601</v>
      </c>
      <c r="J146" s="246">
        <v>80.205981764764502</v>
      </c>
      <c r="K146" s="246">
        <v>2.4253882719582398</v>
      </c>
    </row>
    <row r="147" spans="1:11" x14ac:dyDescent="0.25">
      <c r="A147" s="246" t="s">
        <v>111</v>
      </c>
      <c r="B147" s="246" t="s">
        <v>112</v>
      </c>
      <c r="C147" s="246" t="s">
        <v>21</v>
      </c>
      <c r="D147" s="246">
        <v>429.9692422</v>
      </c>
      <c r="E147" s="246">
        <v>32.381897145375497</v>
      </c>
      <c r="F147" s="246">
        <v>4.71762896856215</v>
      </c>
      <c r="G147" s="246">
        <v>31.383411739672201</v>
      </c>
      <c r="H147" s="246">
        <v>8684.1269503000003</v>
      </c>
      <c r="I147" s="246">
        <v>6.9387976047838302</v>
      </c>
      <c r="J147" s="246">
        <v>95.282371031437904</v>
      </c>
      <c r="K147" s="246">
        <v>1.55385818753966</v>
      </c>
    </row>
    <row r="148" spans="1:11" x14ac:dyDescent="0.25">
      <c r="A148" s="246" t="s">
        <v>111</v>
      </c>
      <c r="B148" s="246" t="s">
        <v>112</v>
      </c>
      <c r="C148" s="246" t="s">
        <v>22</v>
      </c>
      <c r="D148" s="246">
        <v>12672.0219726</v>
      </c>
      <c r="E148" s="246">
        <v>5.9268750980706102</v>
      </c>
      <c r="F148" s="246">
        <v>9.9331334373687508</v>
      </c>
      <c r="G148" s="246">
        <v>5.9217877782550099</v>
      </c>
      <c r="H148" s="246">
        <v>114901.2362797</v>
      </c>
      <c r="I148" s="246">
        <v>1.31873972643424</v>
      </c>
      <c r="J148" s="246">
        <v>90.066866562631205</v>
      </c>
      <c r="K148" s="246">
        <v>0.65309153559019995</v>
      </c>
    </row>
    <row r="149" spans="1:11" x14ac:dyDescent="0.25">
      <c r="A149" s="246" t="s">
        <v>113</v>
      </c>
      <c r="B149" s="246" t="s">
        <v>114</v>
      </c>
      <c r="C149" s="246" t="s">
        <v>21</v>
      </c>
      <c r="D149" s="246">
        <v>454.03738859999999</v>
      </c>
      <c r="E149" s="246">
        <v>32.118866611966602</v>
      </c>
      <c r="F149" s="246">
        <v>2.5365491023713602</v>
      </c>
      <c r="G149" s="246">
        <v>31.589213144868701</v>
      </c>
      <c r="H149" s="246">
        <v>17445.769407</v>
      </c>
      <c r="I149" s="246">
        <v>7.3448470091319198</v>
      </c>
      <c r="J149" s="246">
        <v>97.463450897628604</v>
      </c>
      <c r="K149" s="246">
        <v>0.82212962407207202</v>
      </c>
    </row>
    <row r="150" spans="1:11" x14ac:dyDescent="0.25">
      <c r="A150" s="246" t="s">
        <v>113</v>
      </c>
      <c r="B150" s="246" t="s">
        <v>114</v>
      </c>
      <c r="C150" s="246" t="s">
        <v>22</v>
      </c>
      <c r="D150" s="246">
        <v>17941.3950123</v>
      </c>
      <c r="E150" s="246">
        <v>5.7783070385603397</v>
      </c>
      <c r="F150" s="246">
        <v>9.4031345489348706</v>
      </c>
      <c r="G150" s="246">
        <v>5.7498011692534501</v>
      </c>
      <c r="H150" s="246">
        <v>172860.8839398</v>
      </c>
      <c r="I150" s="246">
        <v>1.2566674744791699</v>
      </c>
      <c r="J150" s="246">
        <v>90.596865451065099</v>
      </c>
      <c r="K150" s="246">
        <v>0.59677731403760803</v>
      </c>
    </row>
    <row r="151" spans="1:11" x14ac:dyDescent="0.25">
      <c r="A151" s="246" t="s">
        <v>115</v>
      </c>
      <c r="B151" s="246" t="s">
        <v>116</v>
      </c>
      <c r="C151" s="246" t="s">
        <v>21</v>
      </c>
      <c r="D151" s="246">
        <v>12.632426799999999</v>
      </c>
      <c r="E151" s="246">
        <v>39.241415401917202</v>
      </c>
      <c r="F151" s="246">
        <v>7.1428571428571397</v>
      </c>
      <c r="G151" s="246">
        <v>31.544253763201699</v>
      </c>
      <c r="H151" s="246">
        <v>164.22154839999999</v>
      </c>
      <c r="I151" s="246">
        <v>9.5282911661312202</v>
      </c>
      <c r="J151" s="246">
        <v>92.857142857142804</v>
      </c>
      <c r="K151" s="246">
        <v>2.4264810587078198</v>
      </c>
    </row>
    <row r="152" spans="1:11" x14ac:dyDescent="0.25">
      <c r="A152" s="246" t="s">
        <v>115</v>
      </c>
      <c r="B152" s="246" t="s">
        <v>116</v>
      </c>
      <c r="C152" s="246" t="s">
        <v>22</v>
      </c>
      <c r="D152" s="246">
        <v>73.989928399999997</v>
      </c>
      <c r="E152" s="246">
        <v>17.817175232781601</v>
      </c>
      <c r="F152" s="246">
        <v>7.7212806026365302</v>
      </c>
      <c r="G152" s="246">
        <v>15.0554842690394</v>
      </c>
      <c r="H152" s="246">
        <v>884.26987599999995</v>
      </c>
      <c r="I152" s="246">
        <v>7.7726585765210396</v>
      </c>
      <c r="J152" s="246">
        <v>92.278719397363503</v>
      </c>
      <c r="K152" s="246">
        <v>1.2597446021033001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642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247" t="s">
        <v>77</v>
      </c>
      <c r="B163" s="247" t="s">
        <v>78</v>
      </c>
      <c r="C163" s="247" t="s">
        <v>21</v>
      </c>
      <c r="D163" s="247">
        <v>62.991870499999997</v>
      </c>
      <c r="E163" s="247">
        <v>82.508231587459505</v>
      </c>
      <c r="F163" s="247">
        <v>1.825950083475</v>
      </c>
      <c r="G163" s="247">
        <v>81.879254302693198</v>
      </c>
      <c r="H163" s="247">
        <v>3386.8215209</v>
      </c>
      <c r="I163" s="247">
        <v>13.930584833250901</v>
      </c>
      <c r="J163" s="247">
        <v>98.174049916524993</v>
      </c>
      <c r="K163" s="247">
        <v>1.5228813658598801</v>
      </c>
    </row>
    <row r="164" spans="1:11" x14ac:dyDescent="0.25">
      <c r="A164" s="247" t="s">
        <v>77</v>
      </c>
      <c r="B164" s="247" t="s">
        <v>78</v>
      </c>
      <c r="C164" s="247" t="s">
        <v>22</v>
      </c>
      <c r="D164" s="247">
        <v>29040.7903941</v>
      </c>
      <c r="E164" s="247">
        <v>4.6739070314682802</v>
      </c>
      <c r="F164" s="247">
        <v>15.830937325467501</v>
      </c>
      <c r="G164" s="247">
        <v>4.7277617345541199</v>
      </c>
      <c r="H164" s="247">
        <v>154402.48777099999</v>
      </c>
      <c r="I164" s="247">
        <v>1.23006584175342</v>
      </c>
      <c r="J164" s="247">
        <v>84.169062674532498</v>
      </c>
      <c r="K164" s="247">
        <v>0.88922101935342102</v>
      </c>
    </row>
    <row r="165" spans="1:11" x14ac:dyDescent="0.25">
      <c r="A165" s="247" t="s">
        <v>79</v>
      </c>
      <c r="B165" s="247" t="s">
        <v>80</v>
      </c>
      <c r="C165" s="247" t="s">
        <v>21</v>
      </c>
      <c r="D165" s="247">
        <v>62.156005700000001</v>
      </c>
      <c r="E165" s="247">
        <v>49.6220093637452</v>
      </c>
      <c r="F165" s="247">
        <v>6.6856792562321701</v>
      </c>
      <c r="G165" s="247">
        <v>49.4961953221936</v>
      </c>
      <c r="H165" s="247">
        <v>867.53271129999996</v>
      </c>
      <c r="I165" s="247">
        <v>16.188012646273201</v>
      </c>
      <c r="J165" s="247">
        <v>93.314320743767794</v>
      </c>
      <c r="K165" s="247">
        <v>3.54624760369492</v>
      </c>
    </row>
    <row r="166" spans="1:11" x14ac:dyDescent="0.25">
      <c r="A166" s="247" t="s">
        <v>79</v>
      </c>
      <c r="B166" s="247" t="s">
        <v>80</v>
      </c>
      <c r="C166" s="247" t="s">
        <v>22</v>
      </c>
      <c r="D166" s="247">
        <v>18838.696579200001</v>
      </c>
      <c r="E166" s="247">
        <v>5.1719929772660702</v>
      </c>
      <c r="F166" s="247">
        <v>24.554428503086701</v>
      </c>
      <c r="G166" s="247">
        <v>4.7041242450052696</v>
      </c>
      <c r="H166" s="247">
        <v>57883.498673000002</v>
      </c>
      <c r="I166" s="247">
        <v>2.1665054401194301</v>
      </c>
      <c r="J166" s="247">
        <v>75.445571496913303</v>
      </c>
      <c r="K166" s="247">
        <v>1.53099883998286</v>
      </c>
    </row>
    <row r="167" spans="1:11" x14ac:dyDescent="0.25">
      <c r="A167" s="247" t="s">
        <v>81</v>
      </c>
      <c r="B167" s="247" t="s">
        <v>82</v>
      </c>
      <c r="C167" s="247" t="s">
        <v>21</v>
      </c>
      <c r="D167" s="247">
        <v>59.006258899999999</v>
      </c>
      <c r="E167" s="247">
        <v>49.722502440577301</v>
      </c>
      <c r="F167" s="247">
        <v>1.94564999668924</v>
      </c>
      <c r="G167" s="247">
        <v>50.780843443197398</v>
      </c>
      <c r="H167" s="247">
        <v>2973.7210559</v>
      </c>
      <c r="I167" s="247">
        <v>10.6861493537277</v>
      </c>
      <c r="J167" s="247">
        <v>98.054350003310802</v>
      </c>
      <c r="K167" s="247">
        <v>1.00762228166112</v>
      </c>
    </row>
    <row r="168" spans="1:11" x14ac:dyDescent="0.25">
      <c r="A168" s="247" t="s">
        <v>81</v>
      </c>
      <c r="B168" s="247" t="s">
        <v>82</v>
      </c>
      <c r="C168" s="247" t="s">
        <v>22</v>
      </c>
      <c r="D168" s="247">
        <v>4345.0432257000002</v>
      </c>
      <c r="E168" s="247">
        <v>7.7016184636356497</v>
      </c>
      <c r="F168" s="247">
        <v>12.1723981453012</v>
      </c>
      <c r="G168" s="247">
        <v>7.3040261850269603</v>
      </c>
      <c r="H168" s="247">
        <v>31350.825195900001</v>
      </c>
      <c r="I168" s="247">
        <v>1.6396802943972399</v>
      </c>
      <c r="J168" s="247">
        <v>87.827601854698798</v>
      </c>
      <c r="K168" s="247">
        <v>1.01229582625906</v>
      </c>
    </row>
    <row r="169" spans="1:11" x14ac:dyDescent="0.25">
      <c r="A169" s="247" t="s">
        <v>83</v>
      </c>
      <c r="B169" s="247" t="s">
        <v>84</v>
      </c>
      <c r="C169" s="247" t="s">
        <v>21</v>
      </c>
      <c r="D169" s="247">
        <v>132.77898959999999</v>
      </c>
      <c r="E169" s="247">
        <v>46.1284041206331</v>
      </c>
      <c r="F169" s="247">
        <v>1.9453297706428201</v>
      </c>
      <c r="G169" s="247">
        <v>45.809080908612998</v>
      </c>
      <c r="H169" s="247">
        <v>6692.7470267999997</v>
      </c>
      <c r="I169" s="247">
        <v>8.7896506840121997</v>
      </c>
      <c r="J169" s="247">
        <v>98.0546702293572</v>
      </c>
      <c r="K169" s="247">
        <v>0.90881717973112996</v>
      </c>
    </row>
    <row r="170" spans="1:11" x14ac:dyDescent="0.25">
      <c r="A170" s="247" t="s">
        <v>83</v>
      </c>
      <c r="B170" s="247" t="s">
        <v>84</v>
      </c>
      <c r="C170" s="247" t="s">
        <v>22</v>
      </c>
      <c r="D170" s="247">
        <v>11780.331367700001</v>
      </c>
      <c r="E170" s="247">
        <v>5.7662238218487101</v>
      </c>
      <c r="F170" s="247">
        <v>9.1442229078016908</v>
      </c>
      <c r="G170" s="247">
        <v>5.83081430922965</v>
      </c>
      <c r="H170" s="247">
        <v>117047.7985508</v>
      </c>
      <c r="I170" s="247">
        <v>1.3201938000650499</v>
      </c>
      <c r="J170" s="247">
        <v>90.855777092198295</v>
      </c>
      <c r="K170" s="247">
        <v>0.58684508001609603</v>
      </c>
    </row>
    <row r="171" spans="1:11" x14ac:dyDescent="0.25">
      <c r="A171" s="247" t="s">
        <v>85</v>
      </c>
      <c r="B171" s="247" t="s">
        <v>86</v>
      </c>
      <c r="C171" s="247" t="s">
        <v>21</v>
      </c>
      <c r="D171" s="247">
        <v>1005.0045284</v>
      </c>
      <c r="E171" s="247">
        <v>20.869833709838399</v>
      </c>
      <c r="F171" s="247">
        <v>7.9019632334648202</v>
      </c>
      <c r="G171" s="247">
        <v>20.1235888666302</v>
      </c>
      <c r="H171" s="247">
        <v>11713.411119799999</v>
      </c>
      <c r="I171" s="247">
        <v>6.3696682192246197</v>
      </c>
      <c r="J171" s="247">
        <v>92.098036766535202</v>
      </c>
      <c r="K171" s="247">
        <v>1.7265933665076101</v>
      </c>
    </row>
    <row r="172" spans="1:11" x14ac:dyDescent="0.25">
      <c r="A172" s="247" t="s">
        <v>85</v>
      </c>
      <c r="B172" s="247" t="s">
        <v>86</v>
      </c>
      <c r="C172" s="247" t="s">
        <v>22</v>
      </c>
      <c r="D172" s="247">
        <v>10371.828376699999</v>
      </c>
      <c r="E172" s="247">
        <v>7.7406469352411698</v>
      </c>
      <c r="F172" s="247">
        <v>9.1752236757277608</v>
      </c>
      <c r="G172" s="247">
        <v>7.7095043909013103</v>
      </c>
      <c r="H172" s="247">
        <v>102669.86677170001</v>
      </c>
      <c r="I172" s="247">
        <v>1.4289327858815399</v>
      </c>
      <c r="J172" s="247">
        <v>90.824776324272193</v>
      </c>
      <c r="K172" s="247">
        <v>0.77882302691254801</v>
      </c>
    </row>
    <row r="173" spans="1:11" x14ac:dyDescent="0.25">
      <c r="A173" s="247" t="s">
        <v>87</v>
      </c>
      <c r="B173" s="247" t="s">
        <v>88</v>
      </c>
      <c r="C173" s="247" t="s">
        <v>21</v>
      </c>
      <c r="D173" s="247">
        <v>121.3759677</v>
      </c>
      <c r="E173" s="247">
        <v>56.5084590537586</v>
      </c>
      <c r="F173" s="247">
        <v>4.48146264070055</v>
      </c>
      <c r="G173" s="247">
        <v>56.8727626890159</v>
      </c>
      <c r="H173" s="247">
        <v>2587.0247807000001</v>
      </c>
      <c r="I173" s="247">
        <v>15.2407884549787</v>
      </c>
      <c r="J173" s="247">
        <v>95.518537359299501</v>
      </c>
      <c r="K173" s="247">
        <v>2.6683109719899698</v>
      </c>
    </row>
    <row r="174" spans="1:11" x14ac:dyDescent="0.25">
      <c r="A174" s="247" t="s">
        <v>87</v>
      </c>
      <c r="B174" s="247" t="s">
        <v>88</v>
      </c>
      <c r="C174" s="247" t="s">
        <v>22</v>
      </c>
      <c r="D174" s="247">
        <v>9113.2283803999999</v>
      </c>
      <c r="E174" s="247">
        <v>10.014883788396199</v>
      </c>
      <c r="F174" s="247">
        <v>13.4565318709754</v>
      </c>
      <c r="G174" s="247">
        <v>10.0528509392038</v>
      </c>
      <c r="H174" s="247">
        <v>58610.227170999999</v>
      </c>
      <c r="I174" s="247">
        <v>2.08779607341339</v>
      </c>
      <c r="J174" s="247">
        <v>86.543468129024603</v>
      </c>
      <c r="K174" s="247">
        <v>1.5631047840130601</v>
      </c>
    </row>
    <row r="175" spans="1:11" x14ac:dyDescent="0.25">
      <c r="A175" s="247" t="s">
        <v>89</v>
      </c>
      <c r="B175" s="247" t="s">
        <v>90</v>
      </c>
      <c r="C175" s="247" t="s">
        <v>21</v>
      </c>
      <c r="D175" s="247">
        <v>501.93620170000003</v>
      </c>
      <c r="E175" s="247">
        <v>40.824628078424702</v>
      </c>
      <c r="F175" s="247">
        <v>3.3099291492578198</v>
      </c>
      <c r="G175" s="247">
        <v>39.236276288986403</v>
      </c>
      <c r="H175" s="247">
        <v>14662.6240975</v>
      </c>
      <c r="I175" s="247">
        <v>7.7284545941214597</v>
      </c>
      <c r="J175" s="247">
        <v>96.690070850742202</v>
      </c>
      <c r="K175" s="247">
        <v>1.3431502682186001</v>
      </c>
    </row>
    <row r="176" spans="1:11" x14ac:dyDescent="0.25">
      <c r="A176" s="247" t="s">
        <v>89</v>
      </c>
      <c r="B176" s="247" t="s">
        <v>90</v>
      </c>
      <c r="C176" s="247" t="s">
        <v>22</v>
      </c>
      <c r="D176" s="247">
        <v>22009.5106505</v>
      </c>
      <c r="E176" s="247">
        <v>7.0314363637979103</v>
      </c>
      <c r="F176" s="247">
        <v>10.071714451915501</v>
      </c>
      <c r="G176" s="247">
        <v>6.8166050954748201</v>
      </c>
      <c r="H176" s="247">
        <v>196518.4346718</v>
      </c>
      <c r="I176" s="247">
        <v>1.1861828426532299</v>
      </c>
      <c r="J176" s="247">
        <v>89.928285548084503</v>
      </c>
      <c r="K176" s="247">
        <v>0.76344055304362002</v>
      </c>
    </row>
    <row r="177" spans="1:11" x14ac:dyDescent="0.25">
      <c r="A177" s="247" t="s">
        <v>91</v>
      </c>
      <c r="B177" s="247" t="s">
        <v>92</v>
      </c>
      <c r="C177" s="247" t="s">
        <v>21</v>
      </c>
      <c r="D177" s="247">
        <v>624.36122160000002</v>
      </c>
      <c r="E177" s="247">
        <v>34.604807727231602</v>
      </c>
      <c r="F177" s="247">
        <v>4.4720382241995704</v>
      </c>
      <c r="G177" s="247">
        <v>33.468850777046299</v>
      </c>
      <c r="H177" s="247">
        <v>13337.0852218</v>
      </c>
      <c r="I177" s="247">
        <v>5.9348897283527702</v>
      </c>
      <c r="J177" s="247">
        <v>95.527961775800406</v>
      </c>
      <c r="K177" s="247">
        <v>1.5668080550725101</v>
      </c>
    </row>
    <row r="178" spans="1:11" x14ac:dyDescent="0.25">
      <c r="A178" s="247" t="s">
        <v>91</v>
      </c>
      <c r="B178" s="247" t="s">
        <v>92</v>
      </c>
      <c r="C178" s="247" t="s">
        <v>22</v>
      </c>
      <c r="D178" s="247">
        <v>38116.715007500003</v>
      </c>
      <c r="E178" s="247">
        <v>4.4082030536117403</v>
      </c>
      <c r="F178" s="247">
        <v>10.855677399173</v>
      </c>
      <c r="G178" s="247">
        <v>4.4517328867317403</v>
      </c>
      <c r="H178" s="247">
        <v>313005.68487519998</v>
      </c>
      <c r="I178" s="247">
        <v>0.89014733529476797</v>
      </c>
      <c r="J178" s="247">
        <v>89.144322600826996</v>
      </c>
      <c r="K178" s="247">
        <v>0.54211614016123999</v>
      </c>
    </row>
    <row r="179" spans="1:11" x14ac:dyDescent="0.25">
      <c r="A179" s="247" t="s">
        <v>93</v>
      </c>
      <c r="B179" s="247" t="s">
        <v>94</v>
      </c>
      <c r="C179" s="247" t="s">
        <v>21</v>
      </c>
      <c r="D179" s="247">
        <v>174.00308899999999</v>
      </c>
      <c r="E179" s="247">
        <v>43.630026774083603</v>
      </c>
      <c r="F179" s="247">
        <v>6.5093525578570404</v>
      </c>
      <c r="G179" s="247">
        <v>43.921052456120101</v>
      </c>
      <c r="H179" s="247">
        <v>2499.1212725</v>
      </c>
      <c r="I179" s="247">
        <v>15.4616740583821</v>
      </c>
      <c r="J179" s="247">
        <v>93.490647442143</v>
      </c>
      <c r="K179" s="247">
        <v>3.0580343913646302</v>
      </c>
    </row>
    <row r="180" spans="1:11" x14ac:dyDescent="0.25">
      <c r="A180" s="247" t="s">
        <v>93</v>
      </c>
      <c r="B180" s="247" t="s">
        <v>94</v>
      </c>
      <c r="C180" s="247" t="s">
        <v>22</v>
      </c>
      <c r="D180" s="247">
        <v>16707.447195000001</v>
      </c>
      <c r="E180" s="247">
        <v>5.2244300036821496</v>
      </c>
      <c r="F180" s="247">
        <v>13.458139560241699</v>
      </c>
      <c r="G180" s="247">
        <v>5.2960605831290204</v>
      </c>
      <c r="H180" s="247">
        <v>107436.3627292</v>
      </c>
      <c r="I180" s="247">
        <v>1.1868615449622399</v>
      </c>
      <c r="J180" s="247">
        <v>86.541860439758295</v>
      </c>
      <c r="K180" s="247">
        <v>0.82359128963791906</v>
      </c>
    </row>
    <row r="181" spans="1:11" x14ac:dyDescent="0.25">
      <c r="A181" s="247" t="s">
        <v>95</v>
      </c>
      <c r="B181" s="247" t="s">
        <v>96</v>
      </c>
      <c r="C181" s="247" t="s">
        <v>21</v>
      </c>
      <c r="D181" s="247">
        <v>243.97549860000001</v>
      </c>
      <c r="E181" s="247">
        <v>49.484171342533301</v>
      </c>
      <c r="F181" s="247">
        <v>3.3184055487714099</v>
      </c>
      <c r="G181" s="247">
        <v>49.053558838966303</v>
      </c>
      <c r="H181" s="247">
        <v>7108.2150343000003</v>
      </c>
      <c r="I181" s="247">
        <v>9.76528572369123</v>
      </c>
      <c r="J181" s="247">
        <v>96.681594451228605</v>
      </c>
      <c r="K181" s="247">
        <v>1.6836669147024199</v>
      </c>
    </row>
    <row r="182" spans="1:11" x14ac:dyDescent="0.25">
      <c r="A182" s="247" t="s">
        <v>95</v>
      </c>
      <c r="B182" s="247" t="s">
        <v>96</v>
      </c>
      <c r="C182" s="247" t="s">
        <v>22</v>
      </c>
      <c r="D182" s="247">
        <v>34258.501955799999</v>
      </c>
      <c r="E182" s="247">
        <v>4.5807142205100799</v>
      </c>
      <c r="F182" s="247">
        <v>11.816486867941601</v>
      </c>
      <c r="G182" s="247">
        <v>4.5564924304879399</v>
      </c>
      <c r="H182" s="247">
        <v>255662.7101495</v>
      </c>
      <c r="I182" s="247">
        <v>0.99504431537957305</v>
      </c>
      <c r="J182" s="247">
        <v>88.183513132058394</v>
      </c>
      <c r="K182" s="247">
        <v>0.61056461753917701</v>
      </c>
    </row>
    <row r="183" spans="1:11" x14ac:dyDescent="0.25">
      <c r="A183" s="247" t="s">
        <v>97</v>
      </c>
      <c r="B183" s="247" t="s">
        <v>98</v>
      </c>
      <c r="C183" s="247" t="s">
        <v>21</v>
      </c>
      <c r="D183" s="247">
        <v>129.5704231</v>
      </c>
      <c r="E183" s="247">
        <v>55.129301788230897</v>
      </c>
      <c r="F183" s="247">
        <v>1.12533906227122</v>
      </c>
      <c r="G183" s="247">
        <v>54.204114979100403</v>
      </c>
      <c r="H183" s="247">
        <v>11384.330359699999</v>
      </c>
      <c r="I183" s="247">
        <v>10.5264420265999</v>
      </c>
      <c r="J183" s="247">
        <v>98.874660937728805</v>
      </c>
      <c r="K183" s="247">
        <v>0.61692254965343096</v>
      </c>
    </row>
    <row r="184" spans="1:11" x14ac:dyDescent="0.25">
      <c r="A184" s="247" t="s">
        <v>97</v>
      </c>
      <c r="B184" s="247" t="s">
        <v>98</v>
      </c>
      <c r="C184" s="247" t="s">
        <v>22</v>
      </c>
      <c r="D184" s="247">
        <v>80667.484135100007</v>
      </c>
      <c r="E184" s="247">
        <v>3.2063413141171702</v>
      </c>
      <c r="F184" s="247">
        <v>18.604548551834899</v>
      </c>
      <c r="G184" s="247">
        <v>3.2011004768321998</v>
      </c>
      <c r="H184" s="247">
        <v>352922.63448750001</v>
      </c>
      <c r="I184" s="247">
        <v>0.9914871113946</v>
      </c>
      <c r="J184" s="247">
        <v>81.395451448165105</v>
      </c>
      <c r="K184" s="247">
        <v>0.73167515114100301</v>
      </c>
    </row>
    <row r="185" spans="1:11" x14ac:dyDescent="0.25">
      <c r="A185" s="247" t="s">
        <v>99</v>
      </c>
      <c r="B185" s="247" t="s">
        <v>100</v>
      </c>
      <c r="C185" s="247" t="s">
        <v>21</v>
      </c>
      <c r="D185" s="247">
        <v>51.5206461</v>
      </c>
      <c r="E185" s="247">
        <v>89.160439751524905</v>
      </c>
      <c r="F185" s="247">
        <v>7.6412315623245304</v>
      </c>
      <c r="G185" s="247">
        <v>78.563266508214994</v>
      </c>
      <c r="H185" s="247">
        <v>622.72467259999996</v>
      </c>
      <c r="I185" s="247">
        <v>21.2581190096274</v>
      </c>
      <c r="J185" s="247">
        <v>92.358768437675494</v>
      </c>
      <c r="K185" s="247">
        <v>6.4998713369265797</v>
      </c>
    </row>
    <row r="186" spans="1:11" x14ac:dyDescent="0.25">
      <c r="A186" s="247" t="s">
        <v>99</v>
      </c>
      <c r="B186" s="247" t="s">
        <v>100</v>
      </c>
      <c r="C186" s="247" t="s">
        <v>22</v>
      </c>
      <c r="D186" s="247">
        <v>8685.0759061000008</v>
      </c>
      <c r="E186" s="247">
        <v>7.42445804376817</v>
      </c>
      <c r="F186" s="247">
        <v>15.5748937874456</v>
      </c>
      <c r="G186" s="247">
        <v>7.3883824826497104</v>
      </c>
      <c r="H186" s="247">
        <v>47078.231533600003</v>
      </c>
      <c r="I186" s="247">
        <v>1.8087049669522699</v>
      </c>
      <c r="J186" s="247">
        <v>84.425106212554397</v>
      </c>
      <c r="K186" s="247">
        <v>1.36302194442701</v>
      </c>
    </row>
    <row r="187" spans="1:11" x14ac:dyDescent="0.25">
      <c r="A187" s="247" t="s">
        <v>101</v>
      </c>
      <c r="B187" s="247" t="s">
        <v>102</v>
      </c>
      <c r="C187" s="247" t="s">
        <v>21</v>
      </c>
      <c r="D187" s="247">
        <v>31.720517099999999</v>
      </c>
      <c r="E187" s="247">
        <v>57.989423758706302</v>
      </c>
      <c r="F187" s="247">
        <v>9.2803841575919392</v>
      </c>
      <c r="G187" s="247">
        <v>57.172121990869698</v>
      </c>
      <c r="H187" s="247">
        <v>310.08125059999998</v>
      </c>
      <c r="I187" s="247">
        <v>24.2695661675323</v>
      </c>
      <c r="J187" s="247">
        <v>90.719615842408004</v>
      </c>
      <c r="K187" s="247">
        <v>5.8485615294234297</v>
      </c>
    </row>
    <row r="188" spans="1:11" x14ac:dyDescent="0.25">
      <c r="A188" s="247" t="s">
        <v>101</v>
      </c>
      <c r="B188" s="247" t="s">
        <v>102</v>
      </c>
      <c r="C188" s="247" t="s">
        <v>22</v>
      </c>
      <c r="D188" s="247">
        <v>15762.7748455</v>
      </c>
      <c r="E188" s="247">
        <v>3.8082679118971301</v>
      </c>
      <c r="F188" s="247">
        <v>23.832555725233</v>
      </c>
      <c r="G188" s="247">
        <v>3.7637695364120698</v>
      </c>
      <c r="H188" s="247">
        <v>50376.899922199998</v>
      </c>
      <c r="I188" s="247">
        <v>1.6292377274430201</v>
      </c>
      <c r="J188" s="247">
        <v>76.167444274767007</v>
      </c>
      <c r="K188" s="247">
        <v>1.1776717476549401</v>
      </c>
    </row>
    <row r="189" spans="1:11" x14ac:dyDescent="0.25">
      <c r="A189" s="247" t="s">
        <v>103</v>
      </c>
      <c r="B189" s="247" t="s">
        <v>104</v>
      </c>
      <c r="C189" s="247" t="s">
        <v>21</v>
      </c>
      <c r="D189" s="247"/>
      <c r="E189" s="247"/>
      <c r="F189" s="247"/>
      <c r="G189" s="247"/>
      <c r="H189" s="247">
        <v>1657.8224749000001</v>
      </c>
      <c r="I189" s="247">
        <v>12.049498919144099</v>
      </c>
      <c r="J189" s="247">
        <v>100</v>
      </c>
      <c r="K189" s="247">
        <v>0</v>
      </c>
    </row>
    <row r="190" spans="1:11" x14ac:dyDescent="0.25">
      <c r="A190" s="247" t="s">
        <v>103</v>
      </c>
      <c r="B190" s="247" t="s">
        <v>104</v>
      </c>
      <c r="C190" s="247" t="s">
        <v>22</v>
      </c>
      <c r="D190" s="247">
        <v>2583.6347627999999</v>
      </c>
      <c r="E190" s="247">
        <v>10.7822829680455</v>
      </c>
      <c r="F190" s="247">
        <v>8.2075461821412397</v>
      </c>
      <c r="G190" s="247">
        <v>10.826850539446401</v>
      </c>
      <c r="H190" s="247">
        <v>28895.1373996</v>
      </c>
      <c r="I190" s="247">
        <v>2.0287622512987502</v>
      </c>
      <c r="J190" s="247">
        <v>91.792453817858799</v>
      </c>
      <c r="K190" s="247">
        <v>0.96807386787996297</v>
      </c>
    </row>
    <row r="191" spans="1:11" x14ac:dyDescent="0.25">
      <c r="A191" s="247" t="s">
        <v>105</v>
      </c>
      <c r="B191" s="247" t="s">
        <v>106</v>
      </c>
      <c r="C191" s="247" t="s">
        <v>21</v>
      </c>
      <c r="D191" s="247">
        <v>116.45523710000001</v>
      </c>
      <c r="E191" s="247">
        <v>42.6990990189176</v>
      </c>
      <c r="F191" s="247">
        <v>12.495627460730301</v>
      </c>
      <c r="G191" s="247">
        <v>39.842055935024199</v>
      </c>
      <c r="H191" s="247">
        <v>815.51266499999997</v>
      </c>
      <c r="I191" s="247">
        <v>21.195124592036301</v>
      </c>
      <c r="J191" s="247">
        <v>87.504372539269696</v>
      </c>
      <c r="K191" s="247">
        <v>5.68944698175192</v>
      </c>
    </row>
    <row r="192" spans="1:11" x14ac:dyDescent="0.25">
      <c r="A192" s="247" t="s">
        <v>105</v>
      </c>
      <c r="B192" s="247" t="s">
        <v>106</v>
      </c>
      <c r="C192" s="247" t="s">
        <v>22</v>
      </c>
      <c r="D192" s="247">
        <v>6371.9242617999998</v>
      </c>
      <c r="E192" s="247">
        <v>6.9474038640242197</v>
      </c>
      <c r="F192" s="247">
        <v>23.3526286954359</v>
      </c>
      <c r="G192" s="247">
        <v>6.9693547045073903</v>
      </c>
      <c r="H192" s="247">
        <v>20913.758840099999</v>
      </c>
      <c r="I192" s="247">
        <v>2.8040695489409702</v>
      </c>
      <c r="J192" s="247">
        <v>76.647371304564103</v>
      </c>
      <c r="K192" s="247">
        <v>2.1233964047434899</v>
      </c>
    </row>
    <row r="193" spans="1:11" x14ac:dyDescent="0.25">
      <c r="A193" s="247" t="s">
        <v>107</v>
      </c>
      <c r="B193" s="247" t="s">
        <v>108</v>
      </c>
      <c r="C193" s="247" t="s">
        <v>21</v>
      </c>
      <c r="D193" s="247">
        <v>131.37033030000001</v>
      </c>
      <c r="E193" s="247">
        <v>51.396437262287201</v>
      </c>
      <c r="F193" s="247">
        <v>5.5579336814816198</v>
      </c>
      <c r="G193" s="247">
        <v>49.488937867655501</v>
      </c>
      <c r="H193" s="247">
        <v>2232.2838230000002</v>
      </c>
      <c r="I193" s="247">
        <v>12.652309123306001</v>
      </c>
      <c r="J193" s="247">
        <v>94.4420663185184</v>
      </c>
      <c r="K193" s="247">
        <v>2.9124334669651399</v>
      </c>
    </row>
    <row r="194" spans="1:11" x14ac:dyDescent="0.25">
      <c r="A194" s="247" t="s">
        <v>107</v>
      </c>
      <c r="B194" s="247" t="s">
        <v>108</v>
      </c>
      <c r="C194" s="247" t="s">
        <v>22</v>
      </c>
      <c r="D194" s="247">
        <v>11181.5417211</v>
      </c>
      <c r="E194" s="247">
        <v>6.0758923500577202</v>
      </c>
      <c r="F194" s="247">
        <v>12.7680216862989</v>
      </c>
      <c r="G194" s="247">
        <v>5.96605740571637</v>
      </c>
      <c r="H194" s="247">
        <v>76393.041059399999</v>
      </c>
      <c r="I194" s="247">
        <v>1.2909136357667299</v>
      </c>
      <c r="J194" s="247">
        <v>87.231978313701106</v>
      </c>
      <c r="K194" s="247">
        <v>0.87324341153829099</v>
      </c>
    </row>
    <row r="195" spans="1:11" x14ac:dyDescent="0.25">
      <c r="A195" s="247" t="s">
        <v>109</v>
      </c>
      <c r="B195" s="247" t="s">
        <v>110</v>
      </c>
      <c r="C195" s="247" t="s">
        <v>21</v>
      </c>
      <c r="D195" s="247">
        <v>15.945867399999999</v>
      </c>
      <c r="E195" s="247">
        <v>60.317465912496303</v>
      </c>
      <c r="F195" s="247">
        <v>4.9203961593545404</v>
      </c>
      <c r="G195" s="247">
        <v>60.844133081096103</v>
      </c>
      <c r="H195" s="247">
        <v>308.13103380000001</v>
      </c>
      <c r="I195" s="247">
        <v>19.685188149080499</v>
      </c>
      <c r="J195" s="247">
        <v>95.079603840645504</v>
      </c>
      <c r="K195" s="247">
        <v>3.1487009478209602</v>
      </c>
    </row>
    <row r="196" spans="1:11" x14ac:dyDescent="0.25">
      <c r="A196" s="247" t="s">
        <v>109</v>
      </c>
      <c r="B196" s="247" t="s">
        <v>110</v>
      </c>
      <c r="C196" s="247" t="s">
        <v>22</v>
      </c>
      <c r="D196" s="247">
        <v>1440.8300062000001</v>
      </c>
      <c r="E196" s="247">
        <v>9.5846001909054497</v>
      </c>
      <c r="F196" s="247">
        <v>19.794018235235502</v>
      </c>
      <c r="G196" s="247">
        <v>9.8277492321831996</v>
      </c>
      <c r="H196" s="247">
        <v>5838.2883066000004</v>
      </c>
      <c r="I196" s="247">
        <v>3.1835336647027601</v>
      </c>
      <c r="J196" s="247">
        <v>80.205981764764502</v>
      </c>
      <c r="K196" s="247">
        <v>2.4253882719582398</v>
      </c>
    </row>
    <row r="197" spans="1:11" x14ac:dyDescent="0.25">
      <c r="A197" s="247" t="s">
        <v>111</v>
      </c>
      <c r="B197" s="247" t="s">
        <v>112</v>
      </c>
      <c r="C197" s="247" t="s">
        <v>21</v>
      </c>
      <c r="D197" s="247">
        <v>429.9692422</v>
      </c>
      <c r="E197" s="247">
        <v>32.381897145375497</v>
      </c>
      <c r="F197" s="247">
        <v>4.71762896856215</v>
      </c>
      <c r="G197" s="247">
        <v>31.383411739672201</v>
      </c>
      <c r="H197" s="247">
        <v>8684.1269503000003</v>
      </c>
      <c r="I197" s="247">
        <v>6.9387976047838302</v>
      </c>
      <c r="J197" s="247">
        <v>95.282371031437904</v>
      </c>
      <c r="K197" s="247">
        <v>1.55385818753966</v>
      </c>
    </row>
    <row r="198" spans="1:11" x14ac:dyDescent="0.25">
      <c r="A198" s="247" t="s">
        <v>111</v>
      </c>
      <c r="B198" s="247" t="s">
        <v>112</v>
      </c>
      <c r="C198" s="247" t="s">
        <v>22</v>
      </c>
      <c r="D198" s="247">
        <v>12672.0219726</v>
      </c>
      <c r="E198" s="247">
        <v>5.9268750980706102</v>
      </c>
      <c r="F198" s="247">
        <v>9.9331334373687508</v>
      </c>
      <c r="G198" s="247">
        <v>5.9217877782550099</v>
      </c>
      <c r="H198" s="247">
        <v>114901.2362797</v>
      </c>
      <c r="I198" s="247">
        <v>1.31873972643424</v>
      </c>
      <c r="J198" s="247">
        <v>90.066866562631205</v>
      </c>
      <c r="K198" s="247">
        <v>0.65309153559019995</v>
      </c>
    </row>
    <row r="199" spans="1:11" x14ac:dyDescent="0.25">
      <c r="A199" s="247" t="s">
        <v>113</v>
      </c>
      <c r="B199" s="247" t="s">
        <v>114</v>
      </c>
      <c r="C199" s="247" t="s">
        <v>21</v>
      </c>
      <c r="D199" s="247">
        <v>441.163048</v>
      </c>
      <c r="E199" s="247">
        <v>32.9804030737142</v>
      </c>
      <c r="F199" s="247">
        <v>2.5228969036979398</v>
      </c>
      <c r="G199" s="247">
        <v>32.433498924650699</v>
      </c>
      <c r="H199" s="247">
        <v>17045.205394299999</v>
      </c>
      <c r="I199" s="247">
        <v>7.5091494165574399</v>
      </c>
      <c r="J199" s="247">
        <v>97.477103096302102</v>
      </c>
      <c r="K199" s="247">
        <v>0.839441996262976</v>
      </c>
    </row>
    <row r="200" spans="1:11" x14ac:dyDescent="0.25">
      <c r="A200" s="247" t="s">
        <v>113</v>
      </c>
      <c r="B200" s="247" t="s">
        <v>114</v>
      </c>
      <c r="C200" s="247" t="s">
        <v>22</v>
      </c>
      <c r="D200" s="247">
        <v>17849.859040399999</v>
      </c>
      <c r="E200" s="247">
        <v>5.8065470034382498</v>
      </c>
      <c r="F200" s="247">
        <v>9.4853052158012794</v>
      </c>
      <c r="G200" s="247">
        <v>5.7783622087707496</v>
      </c>
      <c r="H200" s="247">
        <v>170334.4812027</v>
      </c>
      <c r="I200" s="247">
        <v>1.2744673772545201</v>
      </c>
      <c r="J200" s="247">
        <v>90.514694784198696</v>
      </c>
      <c r="K200" s="247">
        <v>0.60553183467410199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643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248" t="s">
        <v>93</v>
      </c>
      <c r="B211" s="248" t="s">
        <v>120</v>
      </c>
      <c r="C211" s="248" t="s">
        <v>21</v>
      </c>
      <c r="D211" s="248">
        <v>50.433392599999998</v>
      </c>
      <c r="E211" s="248">
        <v>100</v>
      </c>
      <c r="F211" s="248">
        <v>3.5853008542723899</v>
      </c>
      <c r="G211" s="248">
        <v>99.300935716772102</v>
      </c>
      <c r="H211" s="248">
        <v>1356.2377530000001</v>
      </c>
      <c r="I211" s="248">
        <v>27.621157221259001</v>
      </c>
      <c r="J211" s="248">
        <v>96.414699145727596</v>
      </c>
      <c r="K211" s="248">
        <v>3.69262916142354</v>
      </c>
    </row>
    <row r="212" spans="1:11" x14ac:dyDescent="0.25">
      <c r="A212" s="248" t="s">
        <v>93</v>
      </c>
      <c r="B212" s="248" t="s">
        <v>120</v>
      </c>
      <c r="C212" s="248" t="s">
        <v>22</v>
      </c>
      <c r="D212" s="248">
        <v>5753.9317020999997</v>
      </c>
      <c r="E212" s="248">
        <v>11.228995305608899</v>
      </c>
      <c r="F212" s="248">
        <v>13.1209816966276</v>
      </c>
      <c r="G212" s="248">
        <v>11.2555855800106</v>
      </c>
      <c r="H212" s="248">
        <v>38098.973782699999</v>
      </c>
      <c r="I212" s="248">
        <v>2.5568328901278998</v>
      </c>
      <c r="J212" s="248">
        <v>86.879018303372405</v>
      </c>
      <c r="K212" s="248">
        <v>1.6998849119639701</v>
      </c>
    </row>
    <row r="213" spans="1:11" x14ac:dyDescent="0.25">
      <c r="A213" s="248" t="s">
        <v>97</v>
      </c>
      <c r="B213" s="248" t="s">
        <v>121</v>
      </c>
      <c r="C213" s="248" t="s">
        <v>21</v>
      </c>
      <c r="D213" s="248"/>
      <c r="E213" s="248"/>
      <c r="F213" s="248"/>
      <c r="G213" s="248"/>
      <c r="H213" s="248">
        <v>1308.0979396</v>
      </c>
      <c r="I213" s="248">
        <v>18.0501715727606</v>
      </c>
      <c r="J213" s="248">
        <v>100</v>
      </c>
      <c r="K213" s="248">
        <v>0</v>
      </c>
    </row>
    <row r="214" spans="1:11" x14ac:dyDescent="0.25">
      <c r="A214" s="248" t="s">
        <v>97</v>
      </c>
      <c r="B214" s="248" t="s">
        <v>121</v>
      </c>
      <c r="C214" s="248" t="s">
        <v>22</v>
      </c>
      <c r="D214" s="248">
        <v>1176.4264257</v>
      </c>
      <c r="E214" s="248">
        <v>21.032089651804501</v>
      </c>
      <c r="F214" s="248">
        <v>4.8600845930080903</v>
      </c>
      <c r="G214" s="248">
        <v>20.7525463483036</v>
      </c>
      <c r="H214" s="248">
        <v>23029.457302999999</v>
      </c>
      <c r="I214" s="248">
        <v>1.9205564924935099</v>
      </c>
      <c r="J214" s="248">
        <v>95.139915406991904</v>
      </c>
      <c r="K214" s="248">
        <v>1.0601137318823399</v>
      </c>
    </row>
    <row r="215" spans="1:11" x14ac:dyDescent="0.25">
      <c r="A215" s="248" t="s">
        <v>99</v>
      </c>
      <c r="B215" s="248" t="s">
        <v>122</v>
      </c>
      <c r="C215" s="248" t="s">
        <v>21</v>
      </c>
      <c r="D215" s="248"/>
      <c r="E215" s="248"/>
      <c r="F215" s="248"/>
      <c r="G215" s="248"/>
      <c r="H215" s="248">
        <v>193.25386639999999</v>
      </c>
      <c r="I215" s="248">
        <v>38.233280760565599</v>
      </c>
      <c r="J215" s="248">
        <v>100</v>
      </c>
      <c r="K215" s="248">
        <v>0</v>
      </c>
    </row>
    <row r="216" spans="1:11" x14ac:dyDescent="0.25">
      <c r="A216" s="248" t="s">
        <v>99</v>
      </c>
      <c r="B216" s="248" t="s">
        <v>122</v>
      </c>
      <c r="C216" s="248" t="s">
        <v>22</v>
      </c>
      <c r="D216" s="248">
        <v>3128.46684</v>
      </c>
      <c r="E216" s="248">
        <v>10.647811444659499</v>
      </c>
      <c r="F216" s="248">
        <v>13.7428087012498</v>
      </c>
      <c r="G216" s="248">
        <v>10.8176410782433</v>
      </c>
      <c r="H216" s="248">
        <v>19635.925126800001</v>
      </c>
      <c r="I216" s="248">
        <v>2.52744440327736</v>
      </c>
      <c r="J216" s="248">
        <v>86.2571912987502</v>
      </c>
      <c r="K216" s="248">
        <v>1.7235058283103799</v>
      </c>
    </row>
    <row r="217" spans="1:11" x14ac:dyDescent="0.25">
      <c r="A217" s="248" t="s">
        <v>101</v>
      </c>
      <c r="B217" s="248" t="s">
        <v>123</v>
      </c>
      <c r="C217" s="248" t="s">
        <v>21</v>
      </c>
      <c r="D217" s="248"/>
      <c r="E217" s="248"/>
      <c r="F217" s="248"/>
      <c r="G217" s="248"/>
      <c r="H217" s="248">
        <v>227.01410440000001</v>
      </c>
      <c r="I217" s="248">
        <v>50.514271363599697</v>
      </c>
      <c r="J217" s="248">
        <v>100</v>
      </c>
      <c r="K217" s="248">
        <v>0</v>
      </c>
    </row>
    <row r="218" spans="1:11" x14ac:dyDescent="0.25">
      <c r="A218" s="248" t="s">
        <v>101</v>
      </c>
      <c r="B218" s="248" t="s">
        <v>123</v>
      </c>
      <c r="C218" s="248" t="s">
        <v>22</v>
      </c>
      <c r="D218" s="248">
        <v>11074.1301535</v>
      </c>
      <c r="E218" s="248">
        <v>9.1117009142733494</v>
      </c>
      <c r="F218" s="248">
        <v>18.3174840824231</v>
      </c>
      <c r="G218" s="248">
        <v>9.3665761061565895</v>
      </c>
      <c r="H218" s="248">
        <v>49382.481156599999</v>
      </c>
      <c r="I218" s="248">
        <v>2.78318123058874</v>
      </c>
      <c r="J218" s="248">
        <v>81.682515917576893</v>
      </c>
      <c r="K218" s="248">
        <v>2.10047531964437</v>
      </c>
    </row>
    <row r="219" spans="1:11" x14ac:dyDescent="0.25">
      <c r="A219" s="248" t="s">
        <v>103</v>
      </c>
      <c r="B219" s="248" t="s">
        <v>124</v>
      </c>
      <c r="C219" s="248" t="s">
        <v>21</v>
      </c>
      <c r="D219" s="248"/>
      <c r="E219" s="248"/>
      <c r="F219" s="248"/>
      <c r="G219" s="248"/>
      <c r="H219" s="248">
        <v>124.5394714</v>
      </c>
      <c r="I219" s="248">
        <v>53.108067579252896</v>
      </c>
      <c r="J219" s="248">
        <v>100</v>
      </c>
      <c r="K219" s="248">
        <v>0</v>
      </c>
    </row>
    <row r="220" spans="1:11" x14ac:dyDescent="0.25">
      <c r="A220" s="248" t="s">
        <v>103</v>
      </c>
      <c r="B220" s="248" t="s">
        <v>124</v>
      </c>
      <c r="C220" s="248" t="s">
        <v>22</v>
      </c>
      <c r="D220" s="248">
        <v>4729.0980055999999</v>
      </c>
      <c r="E220" s="248">
        <v>7.5778800351116802</v>
      </c>
      <c r="F220" s="248">
        <v>25.603696449346501</v>
      </c>
      <c r="G220" s="248">
        <v>7.3650134531093503</v>
      </c>
      <c r="H220" s="248">
        <v>13741.274094599999</v>
      </c>
      <c r="I220" s="248">
        <v>3.0401948865414301</v>
      </c>
      <c r="J220" s="248">
        <v>74.396303550653499</v>
      </c>
      <c r="K220" s="248">
        <v>2.5346900289256298</v>
      </c>
    </row>
    <row r="221" spans="1:11" x14ac:dyDescent="0.25">
      <c r="A221" s="248" t="s">
        <v>111</v>
      </c>
      <c r="B221" s="248" t="s">
        <v>125</v>
      </c>
      <c r="C221" s="248" t="s">
        <v>21</v>
      </c>
      <c r="D221" s="248"/>
      <c r="E221" s="248"/>
      <c r="F221" s="248"/>
      <c r="G221" s="248"/>
      <c r="H221" s="248">
        <v>397.43632109999999</v>
      </c>
      <c r="I221" s="248">
        <v>33.198309690029298</v>
      </c>
      <c r="J221" s="248">
        <v>100</v>
      </c>
      <c r="K221" s="248">
        <v>0</v>
      </c>
    </row>
    <row r="222" spans="1:11" x14ac:dyDescent="0.25">
      <c r="A222" s="248" t="s">
        <v>111</v>
      </c>
      <c r="B222" s="248" t="s">
        <v>125</v>
      </c>
      <c r="C222" s="248" t="s">
        <v>22</v>
      </c>
      <c r="D222" s="248">
        <v>9140.9663333000008</v>
      </c>
      <c r="E222" s="248">
        <v>8.0548125974381293</v>
      </c>
      <c r="F222" s="248">
        <v>24.931532499990201</v>
      </c>
      <c r="G222" s="248">
        <v>8.0803626988386092</v>
      </c>
      <c r="H222" s="248">
        <v>27523.3114575</v>
      </c>
      <c r="I222" s="248">
        <v>2.8558085057531701</v>
      </c>
      <c r="J222" s="248">
        <v>75.068467500009803</v>
      </c>
      <c r="K222" s="248">
        <v>2.6836277860311601</v>
      </c>
    </row>
    <row r="223" spans="1:11" x14ac:dyDescent="0.25">
      <c r="A223" s="248" t="s">
        <v>113</v>
      </c>
      <c r="B223" s="248" t="s">
        <v>126</v>
      </c>
      <c r="C223" s="248" t="s">
        <v>21</v>
      </c>
      <c r="D223" s="248">
        <v>40.101550099999997</v>
      </c>
      <c r="E223" s="248">
        <v>100</v>
      </c>
      <c r="F223" s="248">
        <v>9.7321010423402203</v>
      </c>
      <c r="G223" s="248">
        <v>98.523503931629193</v>
      </c>
      <c r="H223" s="248">
        <v>371.95284520000001</v>
      </c>
      <c r="I223" s="248">
        <v>41.3363743601262</v>
      </c>
      <c r="J223" s="248">
        <v>90.267898957659796</v>
      </c>
      <c r="K223" s="248">
        <v>10.6221669760782</v>
      </c>
    </row>
    <row r="224" spans="1:11" x14ac:dyDescent="0.25">
      <c r="A224" s="248" t="s">
        <v>113</v>
      </c>
      <c r="B224" s="248" t="s">
        <v>126</v>
      </c>
      <c r="C224" s="248" t="s">
        <v>22</v>
      </c>
      <c r="D224" s="248">
        <v>12462.5090339</v>
      </c>
      <c r="E224" s="248">
        <v>5.5783151297165903</v>
      </c>
      <c r="F224" s="248">
        <v>30.274734570712301</v>
      </c>
      <c r="G224" s="248">
        <v>5.5899672621753798</v>
      </c>
      <c r="H224" s="248">
        <v>28702.208710499999</v>
      </c>
      <c r="I224" s="248">
        <v>2.7369605498214402</v>
      </c>
      <c r="J224" s="248">
        <v>69.725265429287703</v>
      </c>
      <c r="K224" s="248">
        <v>2.4271657351087601</v>
      </c>
    </row>
    <row r="225" spans="1:11" x14ac:dyDescent="0.25">
      <c r="A225" s="248" t="s">
        <v>115</v>
      </c>
      <c r="B225" s="248" t="s">
        <v>308</v>
      </c>
      <c r="C225" s="248" t="s">
        <v>21</v>
      </c>
      <c r="D225" s="248"/>
      <c r="E225" s="248"/>
      <c r="F225" s="248"/>
      <c r="G225" s="248"/>
      <c r="H225" s="248">
        <v>42.303593900000003</v>
      </c>
      <c r="I225" s="248">
        <v>71.061343197992102</v>
      </c>
      <c r="J225" s="248">
        <v>100</v>
      </c>
      <c r="K225" s="248">
        <v>0</v>
      </c>
    </row>
    <row r="226" spans="1:11" x14ac:dyDescent="0.25">
      <c r="A226" s="248" t="s">
        <v>115</v>
      </c>
      <c r="B226" s="248" t="s">
        <v>308</v>
      </c>
      <c r="C226" s="248" t="s">
        <v>22</v>
      </c>
      <c r="D226" s="248">
        <v>7657.0296897999997</v>
      </c>
      <c r="E226" s="248">
        <v>4.9711253063272904</v>
      </c>
      <c r="F226" s="248">
        <v>39.787406693723099</v>
      </c>
      <c r="G226" s="248">
        <v>4.61263828434081</v>
      </c>
      <c r="H226" s="248">
        <v>11587.827731400001</v>
      </c>
      <c r="I226" s="248">
        <v>3.0015083744047799</v>
      </c>
      <c r="J226" s="248">
        <v>60.212593306276901</v>
      </c>
      <c r="K226" s="248">
        <v>3.0479490298082501</v>
      </c>
    </row>
    <row r="227" spans="1:11" x14ac:dyDescent="0.25">
      <c r="A227" s="248" t="s">
        <v>127</v>
      </c>
      <c r="B227" s="248" t="s">
        <v>128</v>
      </c>
      <c r="C227" s="248" t="s">
        <v>21</v>
      </c>
      <c r="D227" s="248">
        <v>5.9748386</v>
      </c>
      <c r="E227" s="248">
        <v>99.999999999999901</v>
      </c>
      <c r="F227" s="248">
        <v>5.2895005052069797</v>
      </c>
      <c r="G227" s="248">
        <v>106.32836956233599</v>
      </c>
      <c r="H227" s="248">
        <v>106.98173629999999</v>
      </c>
      <c r="I227" s="248">
        <v>48.415656073010098</v>
      </c>
      <c r="J227" s="248">
        <v>94.710499494792998</v>
      </c>
      <c r="K227" s="248">
        <v>5.93834862573744</v>
      </c>
    </row>
    <row r="228" spans="1:11" x14ac:dyDescent="0.25">
      <c r="A228" s="248" t="s">
        <v>127</v>
      </c>
      <c r="B228" s="248" t="s">
        <v>128</v>
      </c>
      <c r="C228" s="248" t="s">
        <v>22</v>
      </c>
      <c r="D228" s="248">
        <v>1438.1473667</v>
      </c>
      <c r="E228" s="248">
        <v>14.0060781560914</v>
      </c>
      <c r="F228" s="248">
        <v>12.4482533115882</v>
      </c>
      <c r="G228" s="248">
        <v>14.388371383640999</v>
      </c>
      <c r="H228" s="248">
        <v>10114.8579482</v>
      </c>
      <c r="I228" s="248">
        <v>3.1905697768005101</v>
      </c>
      <c r="J228" s="248">
        <v>87.551746688411797</v>
      </c>
      <c r="K228" s="248">
        <v>2.0457626318091102</v>
      </c>
    </row>
    <row r="229" spans="1:11" x14ac:dyDescent="0.25">
      <c r="A229" s="248" t="s">
        <v>129</v>
      </c>
      <c r="B229" s="248" t="s">
        <v>130</v>
      </c>
      <c r="C229" s="248" t="s">
        <v>21</v>
      </c>
      <c r="D229" s="248"/>
      <c r="E229" s="248"/>
      <c r="F229" s="248"/>
      <c r="G229" s="248"/>
      <c r="H229" s="248">
        <v>140.32950439999999</v>
      </c>
      <c r="I229" s="248">
        <v>61.417180403516298</v>
      </c>
      <c r="J229" s="248">
        <v>100</v>
      </c>
      <c r="K229" s="248">
        <v>0</v>
      </c>
    </row>
    <row r="230" spans="1:11" x14ac:dyDescent="0.25">
      <c r="A230" s="248" t="s">
        <v>129</v>
      </c>
      <c r="B230" s="248" t="s">
        <v>130</v>
      </c>
      <c r="C230" s="248" t="s">
        <v>22</v>
      </c>
      <c r="D230" s="248">
        <v>7656.3846403999996</v>
      </c>
      <c r="E230" s="248">
        <v>6.02317417594515</v>
      </c>
      <c r="F230" s="248">
        <v>34.630248787150897</v>
      </c>
      <c r="G230" s="248">
        <v>6.1392643094715398</v>
      </c>
      <c r="H230" s="248">
        <v>14452.5660849</v>
      </c>
      <c r="I230" s="248">
        <v>3.7781201084341798</v>
      </c>
      <c r="J230" s="248">
        <v>65.369751212849096</v>
      </c>
      <c r="K230" s="248">
        <v>3.2523337853133198</v>
      </c>
    </row>
    <row r="231" spans="1:11" x14ac:dyDescent="0.25">
      <c r="A231" s="248" t="s">
        <v>131</v>
      </c>
      <c r="B231" s="248" t="s">
        <v>132</v>
      </c>
      <c r="C231" s="248" t="s">
        <v>21</v>
      </c>
      <c r="D231" s="248"/>
      <c r="E231" s="248"/>
      <c r="F231" s="248"/>
      <c r="G231" s="248"/>
      <c r="H231" s="248">
        <v>319.74408679999999</v>
      </c>
      <c r="I231" s="248">
        <v>62.318601533493897</v>
      </c>
      <c r="J231" s="248">
        <v>100</v>
      </c>
      <c r="K231" s="248">
        <v>0</v>
      </c>
    </row>
    <row r="232" spans="1:11" x14ac:dyDescent="0.25">
      <c r="A232" s="248" t="s">
        <v>131</v>
      </c>
      <c r="B232" s="248" t="s">
        <v>132</v>
      </c>
      <c r="C232" s="248" t="s">
        <v>22</v>
      </c>
      <c r="D232" s="248">
        <v>7989.761407</v>
      </c>
      <c r="E232" s="248">
        <v>8.0234073365489404</v>
      </c>
      <c r="F232" s="248">
        <v>25.8047993267379</v>
      </c>
      <c r="G232" s="248">
        <v>8.1123480643936094</v>
      </c>
      <c r="H232" s="248">
        <v>22972.546440599999</v>
      </c>
      <c r="I232" s="248">
        <v>3.3403266717003901</v>
      </c>
      <c r="J232" s="248">
        <v>74.195200673262093</v>
      </c>
      <c r="K232" s="248">
        <v>2.8214427883576998</v>
      </c>
    </row>
    <row r="233" spans="1:11" x14ac:dyDescent="0.25">
      <c r="A233" s="248" t="s">
        <v>133</v>
      </c>
      <c r="B233" s="248" t="s">
        <v>134</v>
      </c>
      <c r="C233" s="248" t="s">
        <v>21</v>
      </c>
      <c r="D233" s="248">
        <v>36.076549399999998</v>
      </c>
      <c r="E233" s="248">
        <v>70.318037298218101</v>
      </c>
      <c r="F233" s="248">
        <v>25.352044416307798</v>
      </c>
      <c r="G233" s="248">
        <v>66.531315386746499</v>
      </c>
      <c r="H233" s="248">
        <v>106.2257786</v>
      </c>
      <c r="I233" s="248">
        <v>52.646775004412397</v>
      </c>
      <c r="J233" s="248">
        <v>74.647955583692195</v>
      </c>
      <c r="K233" s="248">
        <v>22.595459575166998</v>
      </c>
    </row>
    <row r="234" spans="1:11" x14ac:dyDescent="0.25">
      <c r="A234" s="248" t="s">
        <v>133</v>
      </c>
      <c r="B234" s="248" t="s">
        <v>134</v>
      </c>
      <c r="C234" s="248" t="s">
        <v>22</v>
      </c>
      <c r="D234" s="248">
        <v>6665.1308108000003</v>
      </c>
      <c r="E234" s="248">
        <v>5.3515304397972701</v>
      </c>
      <c r="F234" s="248">
        <v>38.736370664135599</v>
      </c>
      <c r="G234" s="248">
        <v>5.3804544658235001</v>
      </c>
      <c r="H234" s="248">
        <v>10541.258679299999</v>
      </c>
      <c r="I234" s="248">
        <v>3.6431025478394199</v>
      </c>
      <c r="J234" s="248">
        <v>61.263629335864401</v>
      </c>
      <c r="K234" s="248">
        <v>3.4020067173465902</v>
      </c>
    </row>
    <row r="235" spans="1:11" x14ac:dyDescent="0.25">
      <c r="A235" s="248" t="s">
        <v>135</v>
      </c>
      <c r="B235" s="248" t="s">
        <v>136</v>
      </c>
      <c r="C235" s="248" t="s">
        <v>21</v>
      </c>
      <c r="D235" s="248"/>
      <c r="E235" s="248"/>
      <c r="F235" s="248"/>
      <c r="G235" s="248"/>
      <c r="H235" s="248">
        <v>988.32362190000003</v>
      </c>
      <c r="I235" s="248">
        <v>24.2700520480678</v>
      </c>
      <c r="J235" s="248">
        <v>100</v>
      </c>
      <c r="K235" s="248">
        <v>0</v>
      </c>
    </row>
    <row r="236" spans="1:11" x14ac:dyDescent="0.25">
      <c r="A236" s="248" t="s">
        <v>135</v>
      </c>
      <c r="B236" s="248" t="s">
        <v>136</v>
      </c>
      <c r="C236" s="248" t="s">
        <v>22</v>
      </c>
      <c r="D236" s="248">
        <v>3278.9386714000002</v>
      </c>
      <c r="E236" s="248">
        <v>12.4833351586833</v>
      </c>
      <c r="F236" s="248">
        <v>9.0550861510997098</v>
      </c>
      <c r="G236" s="248">
        <v>12.500830109849099</v>
      </c>
      <c r="H236" s="248">
        <v>32932.077068099999</v>
      </c>
      <c r="I236" s="248">
        <v>1.95641653756977</v>
      </c>
      <c r="J236" s="248">
        <v>90.944913848900299</v>
      </c>
      <c r="K236" s="248">
        <v>1.24466656588419</v>
      </c>
    </row>
    <row r="237" spans="1:11" x14ac:dyDescent="0.25">
      <c r="A237" s="248" t="s">
        <v>137</v>
      </c>
      <c r="B237" s="248" t="s">
        <v>138</v>
      </c>
      <c r="C237" s="248" t="s">
        <v>21</v>
      </c>
      <c r="D237" s="248">
        <v>53.392323599999997</v>
      </c>
      <c r="E237" s="248">
        <v>99.999999999999901</v>
      </c>
      <c r="F237" s="248">
        <v>3.4865915442011501</v>
      </c>
      <c r="G237" s="248">
        <v>86.350388539692204</v>
      </c>
      <c r="H237" s="248">
        <v>1477.9692633</v>
      </c>
      <c r="I237" s="248">
        <v>27.554942845830102</v>
      </c>
      <c r="J237" s="248">
        <v>96.513408455798796</v>
      </c>
      <c r="K237" s="248">
        <v>3.11944774656734</v>
      </c>
    </row>
    <row r="238" spans="1:11" x14ac:dyDescent="0.25">
      <c r="A238" s="248" t="s">
        <v>137</v>
      </c>
      <c r="B238" s="248" t="s">
        <v>138</v>
      </c>
      <c r="C238" s="248" t="s">
        <v>22</v>
      </c>
      <c r="D238" s="248">
        <v>8400.7980860000007</v>
      </c>
      <c r="E238" s="248">
        <v>14.335857323238001</v>
      </c>
      <c r="F238" s="248">
        <v>13.466628123709899</v>
      </c>
      <c r="G238" s="248">
        <v>14.1326708081645</v>
      </c>
      <c r="H238" s="248">
        <v>53981.544463500002</v>
      </c>
      <c r="I238" s="248">
        <v>2.5026578734381899</v>
      </c>
      <c r="J238" s="248">
        <v>86.533371876290104</v>
      </c>
      <c r="K238" s="248">
        <v>2.1993760099912301</v>
      </c>
    </row>
    <row r="239" spans="1:11" x14ac:dyDescent="0.25">
      <c r="A239" s="248" t="s">
        <v>139</v>
      </c>
      <c r="B239" s="248" t="s">
        <v>140</v>
      </c>
      <c r="C239" s="248" t="s">
        <v>21</v>
      </c>
      <c r="D239" s="248"/>
      <c r="E239" s="248"/>
      <c r="F239" s="248"/>
      <c r="G239" s="248"/>
      <c r="H239" s="248">
        <v>4523.4521222000003</v>
      </c>
      <c r="I239" s="248">
        <v>17.027832707145301</v>
      </c>
      <c r="J239" s="248">
        <v>100</v>
      </c>
      <c r="K239" s="248">
        <v>1.8904691930937999E-15</v>
      </c>
    </row>
    <row r="240" spans="1:11" x14ac:dyDescent="0.25">
      <c r="A240" s="248" t="s">
        <v>139</v>
      </c>
      <c r="B240" s="248" t="s">
        <v>140</v>
      </c>
      <c r="C240" s="248" t="s">
        <v>22</v>
      </c>
      <c r="D240" s="248">
        <v>9291.2583995000005</v>
      </c>
      <c r="E240" s="248">
        <v>14.584204311003701</v>
      </c>
      <c r="F240" s="248">
        <v>9.7548798683847302</v>
      </c>
      <c r="G240" s="248">
        <v>14.4968871681109</v>
      </c>
      <c r="H240" s="248">
        <v>85956.028341700003</v>
      </c>
      <c r="I240" s="248">
        <v>2.4988642579288198</v>
      </c>
      <c r="J240" s="248">
        <v>90.245120131615295</v>
      </c>
      <c r="K240" s="248">
        <v>1.5670142893511201</v>
      </c>
    </row>
    <row r="241" spans="1:11" x14ac:dyDescent="0.25">
      <c r="A241" s="248" t="s">
        <v>141</v>
      </c>
      <c r="B241" s="248" t="s">
        <v>142</v>
      </c>
      <c r="C241" s="248" t="s">
        <v>21</v>
      </c>
      <c r="D241" s="248"/>
      <c r="E241" s="248"/>
      <c r="F241" s="248"/>
      <c r="G241" s="248"/>
      <c r="H241" s="248">
        <v>1041.1449404</v>
      </c>
      <c r="I241" s="248">
        <v>22.693894193879501</v>
      </c>
      <c r="J241" s="248">
        <v>100</v>
      </c>
      <c r="K241" s="248">
        <v>0</v>
      </c>
    </row>
    <row r="242" spans="1:11" x14ac:dyDescent="0.25">
      <c r="A242" s="248" t="s">
        <v>141</v>
      </c>
      <c r="B242" s="248" t="s">
        <v>142</v>
      </c>
      <c r="C242" s="248" t="s">
        <v>22</v>
      </c>
      <c r="D242" s="248">
        <v>3887.3643952000002</v>
      </c>
      <c r="E242" s="248">
        <v>12.8345320159106</v>
      </c>
      <c r="F242" s="248">
        <v>9.7751946114586801</v>
      </c>
      <c r="G242" s="248">
        <v>12.8302002898374</v>
      </c>
      <c r="H242" s="248">
        <v>35880.277577300003</v>
      </c>
      <c r="I242" s="248">
        <v>2.1060097802426099</v>
      </c>
      <c r="J242" s="248">
        <v>90.224805388541299</v>
      </c>
      <c r="K242" s="248">
        <v>1.3900579136420299</v>
      </c>
    </row>
    <row r="243" spans="1:11" x14ac:dyDescent="0.25">
      <c r="A243" s="248" t="s">
        <v>143</v>
      </c>
      <c r="B243" s="248" t="s">
        <v>144</v>
      </c>
      <c r="C243" s="248" t="s">
        <v>21</v>
      </c>
      <c r="D243" s="248"/>
      <c r="E243" s="248"/>
      <c r="F243" s="248"/>
      <c r="G243" s="248"/>
      <c r="H243" s="248">
        <v>729.04825289999997</v>
      </c>
      <c r="I243" s="248">
        <v>29.5696444239526</v>
      </c>
      <c r="J243" s="248">
        <v>100</v>
      </c>
      <c r="K243" s="248">
        <v>0</v>
      </c>
    </row>
    <row r="244" spans="1:11" x14ac:dyDescent="0.25">
      <c r="A244" s="248" t="s">
        <v>143</v>
      </c>
      <c r="B244" s="248" t="s">
        <v>144</v>
      </c>
      <c r="C244" s="248" t="s">
        <v>22</v>
      </c>
      <c r="D244" s="248">
        <v>4741.6257450000003</v>
      </c>
      <c r="E244" s="248">
        <v>12.2761135578618</v>
      </c>
      <c r="F244" s="248">
        <v>10.2328494991132</v>
      </c>
      <c r="G244" s="248">
        <v>11.9367491962714</v>
      </c>
      <c r="H244" s="248">
        <v>41595.670092400003</v>
      </c>
      <c r="I244" s="248">
        <v>2.3577475568274999</v>
      </c>
      <c r="J244" s="248">
        <v>89.7671505008868</v>
      </c>
      <c r="K244" s="248">
        <v>1.36070887125797</v>
      </c>
    </row>
    <row r="245" spans="1:11" x14ac:dyDescent="0.25">
      <c r="A245" s="248" t="s">
        <v>145</v>
      </c>
      <c r="B245" s="248" t="s">
        <v>146</v>
      </c>
      <c r="C245" s="248" t="s">
        <v>21</v>
      </c>
      <c r="D245" s="248">
        <v>16.594769500000002</v>
      </c>
      <c r="E245" s="248">
        <v>100</v>
      </c>
      <c r="F245" s="248">
        <v>0.81353290346787799</v>
      </c>
      <c r="G245" s="248">
        <v>99.667300376189203</v>
      </c>
      <c r="H245" s="248">
        <v>2023.2452209</v>
      </c>
      <c r="I245" s="248">
        <v>16.611437199728101</v>
      </c>
      <c r="J245" s="248">
        <v>99.186467096532098</v>
      </c>
      <c r="K245" s="248">
        <v>0.81747672469202504</v>
      </c>
    </row>
    <row r="246" spans="1:11" x14ac:dyDescent="0.25">
      <c r="A246" s="248" t="s">
        <v>145</v>
      </c>
      <c r="B246" s="248" t="s">
        <v>146</v>
      </c>
      <c r="C246" s="248" t="s">
        <v>22</v>
      </c>
      <c r="D246" s="248">
        <v>2900.7086986999998</v>
      </c>
      <c r="E246" s="248">
        <v>14.1387166068313</v>
      </c>
      <c r="F246" s="248">
        <v>9.1800320675907798</v>
      </c>
      <c r="G246" s="248">
        <v>14.1967109849219</v>
      </c>
      <c r="H246" s="248">
        <v>28697.314895799998</v>
      </c>
      <c r="I246" s="248">
        <v>3.05914153785392</v>
      </c>
      <c r="J246" s="248">
        <v>90.819967932409199</v>
      </c>
      <c r="K246" s="248">
        <v>1.4349956850116301</v>
      </c>
    </row>
    <row r="247" spans="1:11" x14ac:dyDescent="0.25">
      <c r="A247" s="248" t="s">
        <v>147</v>
      </c>
      <c r="B247" s="248" t="s">
        <v>148</v>
      </c>
      <c r="C247" s="248" t="s">
        <v>21</v>
      </c>
      <c r="D247" s="248"/>
      <c r="E247" s="248"/>
      <c r="F247" s="248"/>
      <c r="G247" s="248"/>
      <c r="H247" s="248">
        <v>382.59860939999999</v>
      </c>
      <c r="I247" s="248">
        <v>36.669645075304103</v>
      </c>
      <c r="J247" s="248">
        <v>100</v>
      </c>
      <c r="K247" s="248">
        <v>0</v>
      </c>
    </row>
    <row r="248" spans="1:11" x14ac:dyDescent="0.25">
      <c r="A248" s="248" t="s">
        <v>147</v>
      </c>
      <c r="B248" s="248" t="s">
        <v>148</v>
      </c>
      <c r="C248" s="248" t="s">
        <v>22</v>
      </c>
      <c r="D248" s="248">
        <v>2789.1369958999999</v>
      </c>
      <c r="E248" s="248">
        <v>8.4966204794782598</v>
      </c>
      <c r="F248" s="248">
        <v>18.211369163245401</v>
      </c>
      <c r="G248" s="248">
        <v>8.3307323705718392</v>
      </c>
      <c r="H248" s="248">
        <v>12526.2243638</v>
      </c>
      <c r="I248" s="248">
        <v>2.44632852387178</v>
      </c>
      <c r="J248" s="248">
        <v>81.788630836754606</v>
      </c>
      <c r="K248" s="248">
        <v>1.8549527122356899</v>
      </c>
    </row>
    <row r="249" spans="1:11" x14ac:dyDescent="0.25">
      <c r="A249" s="248" t="s">
        <v>149</v>
      </c>
      <c r="B249" s="248" t="s">
        <v>150</v>
      </c>
      <c r="C249" s="248" t="s">
        <v>21</v>
      </c>
      <c r="D249" s="248"/>
      <c r="E249" s="248"/>
      <c r="F249" s="248"/>
      <c r="G249" s="248"/>
      <c r="H249" s="248">
        <v>1100.1714454</v>
      </c>
      <c r="I249" s="248">
        <v>20.209665125617299</v>
      </c>
      <c r="J249" s="248">
        <v>100</v>
      </c>
      <c r="K249" s="248">
        <v>0</v>
      </c>
    </row>
    <row r="250" spans="1:11" x14ac:dyDescent="0.25">
      <c r="A250" s="248" t="s">
        <v>149</v>
      </c>
      <c r="B250" s="248" t="s">
        <v>150</v>
      </c>
      <c r="C250" s="248" t="s">
        <v>22</v>
      </c>
      <c r="D250" s="248">
        <v>2505.0050219999998</v>
      </c>
      <c r="E250" s="248">
        <v>10.9827645963984</v>
      </c>
      <c r="F250" s="248">
        <v>9.7064651085284801</v>
      </c>
      <c r="G250" s="248">
        <v>11.3906108436192</v>
      </c>
      <c r="H250" s="248">
        <v>23302.5881027</v>
      </c>
      <c r="I250" s="248">
        <v>2.7900298207782601</v>
      </c>
      <c r="J250" s="248">
        <v>90.293534891471495</v>
      </c>
      <c r="K250" s="248">
        <v>1.22447932569377</v>
      </c>
    </row>
    <row r="251" spans="1:11" x14ac:dyDescent="0.25">
      <c r="A251" s="248" t="s">
        <v>151</v>
      </c>
      <c r="B251" s="248" t="s">
        <v>152</v>
      </c>
      <c r="C251" s="248" t="s">
        <v>21</v>
      </c>
      <c r="D251" s="248">
        <v>41.860543800000002</v>
      </c>
      <c r="E251" s="248">
        <v>50.682198658771597</v>
      </c>
      <c r="F251" s="248">
        <v>13.344541429384</v>
      </c>
      <c r="G251" s="248">
        <v>45.899849195125697</v>
      </c>
      <c r="H251" s="248">
        <v>271.82984429999999</v>
      </c>
      <c r="I251" s="248">
        <v>23.297751403083598</v>
      </c>
      <c r="J251" s="248">
        <v>86.655458570616005</v>
      </c>
      <c r="K251" s="248">
        <v>7.0683653319737898</v>
      </c>
    </row>
    <row r="252" spans="1:11" x14ac:dyDescent="0.25">
      <c r="A252" s="248" t="s">
        <v>151</v>
      </c>
      <c r="B252" s="248" t="s">
        <v>152</v>
      </c>
      <c r="C252" s="248" t="s">
        <v>22</v>
      </c>
      <c r="D252" s="248">
        <v>1757.1911117</v>
      </c>
      <c r="E252" s="248">
        <v>8.95158741547462</v>
      </c>
      <c r="F252" s="248">
        <v>19.369376614133699</v>
      </c>
      <c r="G252" s="248">
        <v>9.1678795744994908</v>
      </c>
      <c r="H252" s="248">
        <v>7314.8154205999999</v>
      </c>
      <c r="I252" s="248">
        <v>3.6926397983802901</v>
      </c>
      <c r="J252" s="248">
        <v>80.630623385866301</v>
      </c>
      <c r="K252" s="248">
        <v>2.2023408076816602</v>
      </c>
    </row>
    <row r="253" spans="1:11" x14ac:dyDescent="0.25">
      <c r="A253" s="248" t="s">
        <v>153</v>
      </c>
      <c r="B253" s="248" t="s">
        <v>154</v>
      </c>
      <c r="C253" s="248" t="s">
        <v>21</v>
      </c>
      <c r="D253" s="248">
        <v>28.8543819</v>
      </c>
      <c r="E253" s="248">
        <v>99.999999999999901</v>
      </c>
      <c r="F253" s="248">
        <v>7.2616949343867301</v>
      </c>
      <c r="G253" s="248">
        <v>96.797848767874001</v>
      </c>
      <c r="H253" s="248">
        <v>368.49612869999999</v>
      </c>
      <c r="I253" s="248">
        <v>24.913307396291302</v>
      </c>
      <c r="J253" s="248">
        <v>92.738305065613304</v>
      </c>
      <c r="K253" s="248">
        <v>7.5795697102710999</v>
      </c>
    </row>
    <row r="254" spans="1:11" x14ac:dyDescent="0.25">
      <c r="A254" s="248" t="s">
        <v>153</v>
      </c>
      <c r="B254" s="248" t="s">
        <v>154</v>
      </c>
      <c r="C254" s="248" t="s">
        <v>22</v>
      </c>
      <c r="D254" s="248">
        <v>2153.1212645999999</v>
      </c>
      <c r="E254" s="248">
        <v>12.8713259630983</v>
      </c>
      <c r="F254" s="248">
        <v>11.891897129626701</v>
      </c>
      <c r="G254" s="248">
        <v>13.256420511691299</v>
      </c>
      <c r="H254" s="248">
        <v>15952.663213100001</v>
      </c>
      <c r="I254" s="248">
        <v>3.0973348898822399</v>
      </c>
      <c r="J254" s="248">
        <v>88.108102870373301</v>
      </c>
      <c r="K254" s="248">
        <v>1.78921102482521</v>
      </c>
    </row>
    <row r="255" spans="1:11" x14ac:dyDescent="0.25">
      <c r="A255" s="248" t="s">
        <v>155</v>
      </c>
      <c r="B255" s="248" t="s">
        <v>156</v>
      </c>
      <c r="C255" s="248" t="s">
        <v>21</v>
      </c>
      <c r="D255" s="248"/>
      <c r="E255" s="248"/>
      <c r="F255" s="248"/>
      <c r="G255" s="248"/>
      <c r="H255" s="248">
        <v>630.75600689999999</v>
      </c>
      <c r="I255" s="248">
        <v>20.342103565406902</v>
      </c>
      <c r="J255" s="248">
        <v>100</v>
      </c>
      <c r="K255" s="248">
        <v>0</v>
      </c>
    </row>
    <row r="256" spans="1:11" x14ac:dyDescent="0.25">
      <c r="A256" s="248" t="s">
        <v>155</v>
      </c>
      <c r="B256" s="248" t="s">
        <v>156</v>
      </c>
      <c r="C256" s="248" t="s">
        <v>22</v>
      </c>
      <c r="D256" s="248">
        <v>1398.1086353000001</v>
      </c>
      <c r="E256" s="248">
        <v>13.0341156928693</v>
      </c>
      <c r="F256" s="248">
        <v>8.1818071169089208</v>
      </c>
      <c r="G256" s="248">
        <v>13.272162564260499</v>
      </c>
      <c r="H256" s="248">
        <v>15689.908905599999</v>
      </c>
      <c r="I256" s="248">
        <v>2.8341869276073401</v>
      </c>
      <c r="J256" s="248">
        <v>91.8181928830911</v>
      </c>
      <c r="K256" s="248">
        <v>1.18266620933504</v>
      </c>
    </row>
    <row r="257" spans="1:11" x14ac:dyDescent="0.25">
      <c r="A257" s="248" t="s">
        <v>157</v>
      </c>
      <c r="B257" s="248" t="s">
        <v>158</v>
      </c>
      <c r="C257" s="248" t="s">
        <v>21</v>
      </c>
      <c r="D257" s="248">
        <v>74.594693300000003</v>
      </c>
      <c r="E257" s="248">
        <v>60.288714201866398</v>
      </c>
      <c r="F257" s="248">
        <v>12.064920947456599</v>
      </c>
      <c r="G257" s="248">
        <v>56.503527008341898</v>
      </c>
      <c r="H257" s="248">
        <v>543.68282069999998</v>
      </c>
      <c r="I257" s="248">
        <v>29.581438623513701</v>
      </c>
      <c r="J257" s="248">
        <v>87.935079052543401</v>
      </c>
      <c r="K257" s="248">
        <v>7.7524304743137398</v>
      </c>
    </row>
    <row r="258" spans="1:11" x14ac:dyDescent="0.25">
      <c r="A258" s="248" t="s">
        <v>157</v>
      </c>
      <c r="B258" s="248" t="s">
        <v>158</v>
      </c>
      <c r="C258" s="248" t="s">
        <v>22</v>
      </c>
      <c r="D258" s="248">
        <v>4614.7331500999999</v>
      </c>
      <c r="E258" s="248">
        <v>8.9668246523850694</v>
      </c>
      <c r="F258" s="248">
        <v>25.336637182864798</v>
      </c>
      <c r="G258" s="248">
        <v>8.9644993339081704</v>
      </c>
      <c r="H258" s="248">
        <v>13598.943419499999</v>
      </c>
      <c r="I258" s="248">
        <v>3.8277012954158698</v>
      </c>
      <c r="J258" s="248">
        <v>74.663362817135194</v>
      </c>
      <c r="K258" s="248">
        <v>3.0420578256774902</v>
      </c>
    </row>
    <row r="259" spans="1:11" x14ac:dyDescent="0.25">
      <c r="A259" s="248" t="s">
        <v>159</v>
      </c>
      <c r="B259" s="248" t="s">
        <v>160</v>
      </c>
      <c r="C259" s="248" t="s">
        <v>21</v>
      </c>
      <c r="D259" s="248">
        <v>108.4590158</v>
      </c>
      <c r="E259" s="248">
        <v>59.223766125633801</v>
      </c>
      <c r="F259" s="248">
        <v>6.2771382334775501</v>
      </c>
      <c r="G259" s="248">
        <v>59.443571873749697</v>
      </c>
      <c r="H259" s="248">
        <v>1619.3827452999999</v>
      </c>
      <c r="I259" s="248">
        <v>16.732044049268598</v>
      </c>
      <c r="J259" s="248">
        <v>93.722861766522399</v>
      </c>
      <c r="K259" s="248">
        <v>3.9812646638204598</v>
      </c>
    </row>
    <row r="260" spans="1:11" x14ac:dyDescent="0.25">
      <c r="A260" s="248" t="s">
        <v>159</v>
      </c>
      <c r="B260" s="248" t="s">
        <v>160</v>
      </c>
      <c r="C260" s="248" t="s">
        <v>22</v>
      </c>
      <c r="D260" s="248">
        <v>4686.0691057000004</v>
      </c>
      <c r="E260" s="248">
        <v>9.5241248192448005</v>
      </c>
      <c r="F260" s="248">
        <v>14.216417880609599</v>
      </c>
      <c r="G260" s="248">
        <v>9.2381674236851392</v>
      </c>
      <c r="H260" s="248">
        <v>28276.3068251</v>
      </c>
      <c r="I260" s="248">
        <v>2.5126196318644101</v>
      </c>
      <c r="J260" s="248">
        <v>85.783582119390402</v>
      </c>
      <c r="K260" s="248">
        <v>1.53098815998797</v>
      </c>
    </row>
    <row r="261" spans="1:11" x14ac:dyDescent="0.25">
      <c r="A261" s="248" t="s">
        <v>161</v>
      </c>
      <c r="B261" s="248" t="s">
        <v>162</v>
      </c>
      <c r="C261" s="248" t="s">
        <v>21</v>
      </c>
      <c r="D261" s="248">
        <v>82.417685899999995</v>
      </c>
      <c r="E261" s="248">
        <v>70.337123532065505</v>
      </c>
      <c r="F261" s="248">
        <v>8.6377151060600497</v>
      </c>
      <c r="G261" s="248">
        <v>66.360427902793802</v>
      </c>
      <c r="H261" s="248">
        <v>871.74304859999995</v>
      </c>
      <c r="I261" s="248">
        <v>25.391055011734601</v>
      </c>
      <c r="J261" s="248">
        <v>91.36228489394</v>
      </c>
      <c r="K261" s="248">
        <v>6.2739506920824697</v>
      </c>
    </row>
    <row r="262" spans="1:11" x14ac:dyDescent="0.25">
      <c r="A262" s="248" t="s">
        <v>161</v>
      </c>
      <c r="B262" s="248" t="s">
        <v>162</v>
      </c>
      <c r="C262" s="248" t="s">
        <v>22</v>
      </c>
      <c r="D262" s="248">
        <v>3619.6920003</v>
      </c>
      <c r="E262" s="248">
        <v>13.6112507499933</v>
      </c>
      <c r="F262" s="248">
        <v>10.022657573757501</v>
      </c>
      <c r="G262" s="248">
        <v>13.674376863522101</v>
      </c>
      <c r="H262" s="248">
        <v>32495.399966699999</v>
      </c>
      <c r="I262" s="248">
        <v>2.2649766571868701</v>
      </c>
      <c r="J262" s="248">
        <v>89.977342426242501</v>
      </c>
      <c r="K262" s="248">
        <v>1.5232012097928</v>
      </c>
    </row>
    <row r="263" spans="1:11" x14ac:dyDescent="0.25">
      <c r="A263" s="248" t="s">
        <v>163</v>
      </c>
      <c r="B263" s="248" t="s">
        <v>164</v>
      </c>
      <c r="C263" s="248" t="s">
        <v>21</v>
      </c>
      <c r="D263" s="248">
        <v>24.178375200000001</v>
      </c>
      <c r="E263" s="248">
        <v>100</v>
      </c>
      <c r="F263" s="248">
        <v>6.4192888624196502</v>
      </c>
      <c r="G263" s="248">
        <v>98.851455618116702</v>
      </c>
      <c r="H263" s="248">
        <v>352.4735518</v>
      </c>
      <c r="I263" s="248">
        <v>30.2370622320298</v>
      </c>
      <c r="J263" s="248">
        <v>93.580711137580394</v>
      </c>
      <c r="K263" s="248">
        <v>6.7808423378022402</v>
      </c>
    </row>
    <row r="264" spans="1:11" x14ac:dyDescent="0.25">
      <c r="A264" s="248" t="s">
        <v>163</v>
      </c>
      <c r="B264" s="248" t="s">
        <v>164</v>
      </c>
      <c r="C264" s="248" t="s">
        <v>22</v>
      </c>
      <c r="D264" s="248">
        <v>1952.4273169000001</v>
      </c>
      <c r="E264" s="248">
        <v>12.954343241201901</v>
      </c>
      <c r="F264" s="248">
        <v>9.5548366404713008</v>
      </c>
      <c r="G264" s="248">
        <v>12.730186563764301</v>
      </c>
      <c r="H264" s="248">
        <v>18481.488932699998</v>
      </c>
      <c r="I264" s="248">
        <v>2.38435691068196</v>
      </c>
      <c r="J264" s="248">
        <v>90.445163359528706</v>
      </c>
      <c r="K264" s="248">
        <v>1.3448464074964399</v>
      </c>
    </row>
    <row r="265" spans="1:11" x14ac:dyDescent="0.25">
      <c r="A265" s="248" t="s">
        <v>165</v>
      </c>
      <c r="B265" s="248" t="s">
        <v>166</v>
      </c>
      <c r="C265" s="248" t="s">
        <v>21</v>
      </c>
      <c r="D265" s="248">
        <v>91.691645300000005</v>
      </c>
      <c r="E265" s="248">
        <v>71.230860417197803</v>
      </c>
      <c r="F265" s="248">
        <v>5.2993451627738803</v>
      </c>
      <c r="G265" s="248">
        <v>72.159620160449805</v>
      </c>
      <c r="H265" s="248">
        <v>1638.5531771000001</v>
      </c>
      <c r="I265" s="248">
        <v>22.413227018859398</v>
      </c>
      <c r="J265" s="248">
        <v>94.700654837226097</v>
      </c>
      <c r="K265" s="248">
        <v>4.0379734934479297</v>
      </c>
    </row>
    <row r="266" spans="1:11" x14ac:dyDescent="0.25">
      <c r="A266" s="248" t="s">
        <v>165</v>
      </c>
      <c r="B266" s="248" t="s">
        <v>166</v>
      </c>
      <c r="C266" s="248" t="s">
        <v>22</v>
      </c>
      <c r="D266" s="248">
        <v>8819.1134686999994</v>
      </c>
      <c r="E266" s="248">
        <v>10.3075568406489</v>
      </c>
      <c r="F266" s="248">
        <v>16.407273423793701</v>
      </c>
      <c r="G266" s="248">
        <v>10.349867576689199</v>
      </c>
      <c r="H266" s="248">
        <v>44932.129903100002</v>
      </c>
      <c r="I266" s="248">
        <v>2.5745530203097799</v>
      </c>
      <c r="J266" s="248">
        <v>83.592726576206303</v>
      </c>
      <c r="K266" s="248">
        <v>2.0314340037226599</v>
      </c>
    </row>
    <row r="267" spans="1:11" x14ac:dyDescent="0.25">
      <c r="A267" s="248" t="s">
        <v>167</v>
      </c>
      <c r="B267" s="248" t="s">
        <v>168</v>
      </c>
      <c r="C267" s="248" t="s">
        <v>21</v>
      </c>
      <c r="D267" s="248">
        <v>24.774269199999999</v>
      </c>
      <c r="E267" s="248">
        <v>100</v>
      </c>
      <c r="F267" s="248">
        <v>3.14998001359145</v>
      </c>
      <c r="G267" s="248">
        <v>99.251713410791297</v>
      </c>
      <c r="H267" s="248">
        <v>761.71545749999996</v>
      </c>
      <c r="I267" s="248">
        <v>16.578241269317399</v>
      </c>
      <c r="J267" s="248">
        <v>96.850019986408597</v>
      </c>
      <c r="K267" s="248">
        <v>3.2280934335643199</v>
      </c>
    </row>
    <row r="268" spans="1:11" x14ac:dyDescent="0.25">
      <c r="A268" s="248" t="s">
        <v>167</v>
      </c>
      <c r="B268" s="248" t="s">
        <v>168</v>
      </c>
      <c r="C268" s="248" t="s">
        <v>22</v>
      </c>
      <c r="D268" s="248">
        <v>5178.7491559999999</v>
      </c>
      <c r="E268" s="248">
        <v>7.3671682517034602</v>
      </c>
      <c r="F268" s="248">
        <v>21.187681171381101</v>
      </c>
      <c r="G268" s="248">
        <v>6.6850241665899599</v>
      </c>
      <c r="H268" s="248">
        <v>19263.515734199998</v>
      </c>
      <c r="I268" s="248">
        <v>2.3300198228576399</v>
      </c>
      <c r="J268" s="248">
        <v>78.812318828618899</v>
      </c>
      <c r="K268" s="248">
        <v>1.7971830136439599</v>
      </c>
    </row>
    <row r="269" spans="1:11" x14ac:dyDescent="0.25">
      <c r="A269" s="248" t="s">
        <v>169</v>
      </c>
      <c r="B269" s="248" t="s">
        <v>170</v>
      </c>
      <c r="C269" s="248" t="s">
        <v>21</v>
      </c>
      <c r="D269" s="248"/>
      <c r="E269" s="248"/>
      <c r="F269" s="248"/>
      <c r="G269" s="248"/>
      <c r="H269" s="248">
        <v>568.83421180000005</v>
      </c>
      <c r="I269" s="248">
        <v>27.595277261887901</v>
      </c>
      <c r="J269" s="248">
        <v>100</v>
      </c>
      <c r="K269" s="248">
        <v>3.0636912187063001E-15</v>
      </c>
    </row>
    <row r="270" spans="1:11" x14ac:dyDescent="0.25">
      <c r="A270" s="248" t="s">
        <v>169</v>
      </c>
      <c r="B270" s="248" t="s">
        <v>170</v>
      </c>
      <c r="C270" s="248" t="s">
        <v>22</v>
      </c>
      <c r="D270" s="248">
        <v>3451.1824815999998</v>
      </c>
      <c r="E270" s="248">
        <v>12.1217848289669</v>
      </c>
      <c r="F270" s="248">
        <v>11.3417370377644</v>
      </c>
      <c r="G270" s="248">
        <v>12.2366978616508</v>
      </c>
      <c r="H270" s="248">
        <v>26977.864410499998</v>
      </c>
      <c r="I270" s="248">
        <v>2.2347360441959401</v>
      </c>
      <c r="J270" s="248">
        <v>88.658262962235597</v>
      </c>
      <c r="K270" s="248">
        <v>1.56539734391744</v>
      </c>
    </row>
    <row r="271" spans="1:11" x14ac:dyDescent="0.25">
      <c r="A271" s="248" t="s">
        <v>171</v>
      </c>
      <c r="B271" s="248" t="s">
        <v>172</v>
      </c>
      <c r="C271" s="248" t="s">
        <v>21</v>
      </c>
      <c r="D271" s="248">
        <v>27.224201699999998</v>
      </c>
      <c r="E271" s="248">
        <v>99.999999999999702</v>
      </c>
      <c r="F271" s="248">
        <v>2.6405511677834599</v>
      </c>
      <c r="G271" s="248">
        <v>97.679159253143894</v>
      </c>
      <c r="H271" s="248">
        <v>1003.780311</v>
      </c>
      <c r="I271" s="248">
        <v>18.832879106286001</v>
      </c>
      <c r="J271" s="248">
        <v>97.359448832216501</v>
      </c>
      <c r="K271" s="248">
        <v>2.6492222493832198</v>
      </c>
    </row>
    <row r="272" spans="1:11" x14ac:dyDescent="0.25">
      <c r="A272" s="248" t="s">
        <v>171</v>
      </c>
      <c r="B272" s="248" t="s">
        <v>172</v>
      </c>
      <c r="C272" s="248" t="s">
        <v>22</v>
      </c>
      <c r="D272" s="248">
        <v>3184.4797425000002</v>
      </c>
      <c r="E272" s="248">
        <v>12.844223684187501</v>
      </c>
      <c r="F272" s="248">
        <v>10.6648410035399</v>
      </c>
      <c r="G272" s="248">
        <v>13.302172698507199</v>
      </c>
      <c r="H272" s="248">
        <v>26675.128492100001</v>
      </c>
      <c r="I272" s="248">
        <v>2.6862066334877999</v>
      </c>
      <c r="J272" s="248">
        <v>89.335158996460095</v>
      </c>
      <c r="K272" s="248">
        <v>1.5880148244526</v>
      </c>
    </row>
    <row r="273" spans="1:11" x14ac:dyDescent="0.25">
      <c r="A273" s="248" t="s">
        <v>173</v>
      </c>
      <c r="B273" s="248" t="s">
        <v>174</v>
      </c>
      <c r="C273" s="248" t="s">
        <v>21</v>
      </c>
      <c r="D273" s="248">
        <v>51.666604900000003</v>
      </c>
      <c r="E273" s="248">
        <v>99.999999999999801</v>
      </c>
      <c r="F273" s="248">
        <v>6.6817354551820003</v>
      </c>
      <c r="G273" s="248">
        <v>97.056530196639002</v>
      </c>
      <c r="H273" s="248">
        <v>721.58467459999997</v>
      </c>
      <c r="I273" s="248">
        <v>24.341624085852899</v>
      </c>
      <c r="J273" s="248">
        <v>93.318264544818007</v>
      </c>
      <c r="K273" s="248">
        <v>6.9494011931647899</v>
      </c>
    </row>
    <row r="274" spans="1:11" x14ac:dyDescent="0.25">
      <c r="A274" s="248" t="s">
        <v>173</v>
      </c>
      <c r="B274" s="248" t="s">
        <v>174</v>
      </c>
      <c r="C274" s="248" t="s">
        <v>22</v>
      </c>
      <c r="D274" s="248">
        <v>3630.6861196</v>
      </c>
      <c r="E274" s="248">
        <v>11.765910228316701</v>
      </c>
      <c r="F274" s="248">
        <v>10.961324223657799</v>
      </c>
      <c r="G274" s="248">
        <v>11.6012710528427</v>
      </c>
      <c r="H274" s="248">
        <v>29492.0100576</v>
      </c>
      <c r="I274" s="248">
        <v>2.0136000894666499</v>
      </c>
      <c r="J274" s="248">
        <v>89.038675776342203</v>
      </c>
      <c r="K274" s="248">
        <v>1.42820288271328</v>
      </c>
    </row>
    <row r="275" spans="1:11" x14ac:dyDescent="0.25">
      <c r="A275" s="248" t="s">
        <v>175</v>
      </c>
      <c r="B275" s="248" t="s">
        <v>176</v>
      </c>
      <c r="C275" s="248" t="s">
        <v>21</v>
      </c>
      <c r="D275" s="248"/>
      <c r="E275" s="248"/>
      <c r="F275" s="248"/>
      <c r="G275" s="248"/>
      <c r="H275" s="248">
        <v>1315.0586119</v>
      </c>
      <c r="I275" s="248">
        <v>18.3422598475854</v>
      </c>
      <c r="J275" s="248">
        <v>100</v>
      </c>
      <c r="K275" s="248">
        <v>0</v>
      </c>
    </row>
    <row r="276" spans="1:11" x14ac:dyDescent="0.25">
      <c r="A276" s="248" t="s">
        <v>175</v>
      </c>
      <c r="B276" s="248" t="s">
        <v>176</v>
      </c>
      <c r="C276" s="248" t="s">
        <v>22</v>
      </c>
      <c r="D276" s="248">
        <v>5467.6649297000004</v>
      </c>
      <c r="E276" s="248">
        <v>12.9211493466515</v>
      </c>
      <c r="F276" s="248">
        <v>11.678758694674199</v>
      </c>
      <c r="G276" s="248">
        <v>13.1749311466641</v>
      </c>
      <c r="H276" s="248">
        <v>41349.510359599997</v>
      </c>
      <c r="I276" s="248">
        <v>2.9214914259331399</v>
      </c>
      <c r="J276" s="248">
        <v>88.321241305325799</v>
      </c>
      <c r="K276" s="248">
        <v>1.7421272550837601</v>
      </c>
    </row>
    <row r="277" spans="1:11" x14ac:dyDescent="0.25">
      <c r="A277" s="248" t="s">
        <v>177</v>
      </c>
      <c r="B277" s="248" t="s">
        <v>178</v>
      </c>
      <c r="C277" s="248" t="s">
        <v>21</v>
      </c>
      <c r="D277" s="248">
        <v>14.75347</v>
      </c>
      <c r="E277" s="248">
        <v>100</v>
      </c>
      <c r="F277" s="248">
        <v>2.6117532114269801</v>
      </c>
      <c r="G277" s="248">
        <v>99.785815569079602</v>
      </c>
      <c r="H277" s="248">
        <v>550.13412870000002</v>
      </c>
      <c r="I277" s="248">
        <v>16.305703920721399</v>
      </c>
      <c r="J277" s="248">
        <v>97.388246788572999</v>
      </c>
      <c r="K277" s="248">
        <v>2.6760510930358299</v>
      </c>
    </row>
    <row r="278" spans="1:11" x14ac:dyDescent="0.25">
      <c r="A278" s="248" t="s">
        <v>177</v>
      </c>
      <c r="B278" s="248" t="s">
        <v>178</v>
      </c>
      <c r="C278" s="248" t="s">
        <v>22</v>
      </c>
      <c r="D278" s="248">
        <v>1905.4156105</v>
      </c>
      <c r="E278" s="248">
        <v>8.3690077277616002</v>
      </c>
      <c r="F278" s="248">
        <v>17.437991272686801</v>
      </c>
      <c r="G278" s="248">
        <v>8.0628621932774092</v>
      </c>
      <c r="H278" s="248">
        <v>9021.391157</v>
      </c>
      <c r="I278" s="248">
        <v>2.5177836469308601</v>
      </c>
      <c r="J278" s="248">
        <v>82.562008727313199</v>
      </c>
      <c r="K278" s="248">
        <v>1.70296390224254</v>
      </c>
    </row>
    <row r="279" spans="1:11" x14ac:dyDescent="0.25">
      <c r="A279" s="248" t="s">
        <v>179</v>
      </c>
      <c r="B279" s="248" t="s">
        <v>180</v>
      </c>
      <c r="C279" s="248" t="s">
        <v>21</v>
      </c>
      <c r="D279" s="248">
        <v>97.083576100000002</v>
      </c>
      <c r="E279" s="248">
        <v>57.453708266230201</v>
      </c>
      <c r="F279" s="248">
        <v>5.2991579723155304</v>
      </c>
      <c r="G279" s="248">
        <v>58.039737867900797</v>
      </c>
      <c r="H279" s="248">
        <v>1734.9730752999999</v>
      </c>
      <c r="I279" s="248">
        <v>17.4757320328535</v>
      </c>
      <c r="J279" s="248">
        <v>94.700842027684502</v>
      </c>
      <c r="K279" s="248">
        <v>3.24771916541015</v>
      </c>
    </row>
    <row r="280" spans="1:11" x14ac:dyDescent="0.25">
      <c r="A280" s="248" t="s">
        <v>179</v>
      </c>
      <c r="B280" s="248" t="s">
        <v>180</v>
      </c>
      <c r="C280" s="248" t="s">
        <v>22</v>
      </c>
      <c r="D280" s="248">
        <v>2448.4390618000002</v>
      </c>
      <c r="E280" s="248">
        <v>14.028301224432999</v>
      </c>
      <c r="F280" s="248">
        <v>7.8515242291966896</v>
      </c>
      <c r="G280" s="248">
        <v>14.162145617537901</v>
      </c>
      <c r="H280" s="248">
        <v>28735.812432899998</v>
      </c>
      <c r="I280" s="248">
        <v>2.7059360316973802</v>
      </c>
      <c r="J280" s="248">
        <v>92.148475770803302</v>
      </c>
      <c r="K280" s="248">
        <v>1.2066876692575901</v>
      </c>
    </row>
    <row r="281" spans="1:11" x14ac:dyDescent="0.25">
      <c r="A281" s="248" t="s">
        <v>181</v>
      </c>
      <c r="B281" s="248" t="s">
        <v>182</v>
      </c>
      <c r="C281" s="248" t="s">
        <v>21</v>
      </c>
      <c r="D281" s="248">
        <v>19.100643999999999</v>
      </c>
      <c r="E281" s="248">
        <v>100</v>
      </c>
      <c r="F281" s="248">
        <v>1.29860441055622</v>
      </c>
      <c r="G281" s="248">
        <v>93.252515004604106</v>
      </c>
      <c r="H281" s="248">
        <v>1451.7586758</v>
      </c>
      <c r="I281" s="248">
        <v>18.490064569492301</v>
      </c>
      <c r="J281" s="248">
        <v>98.701395589443806</v>
      </c>
      <c r="K281" s="248">
        <v>1.2269140325447501</v>
      </c>
    </row>
    <row r="282" spans="1:11" x14ac:dyDescent="0.25">
      <c r="A282" s="248" t="s">
        <v>181</v>
      </c>
      <c r="B282" s="248" t="s">
        <v>182</v>
      </c>
      <c r="C282" s="248" t="s">
        <v>22</v>
      </c>
      <c r="D282" s="248">
        <v>1137.0415892999999</v>
      </c>
      <c r="E282" s="248">
        <v>18.320792872320901</v>
      </c>
      <c r="F282" s="248">
        <v>4.5622362307951603</v>
      </c>
      <c r="G282" s="248">
        <v>18.342278854004999</v>
      </c>
      <c r="H282" s="248">
        <v>23785.858755599998</v>
      </c>
      <c r="I282" s="248">
        <v>2.9606313999802198</v>
      </c>
      <c r="J282" s="248">
        <v>95.437763769204807</v>
      </c>
      <c r="K282" s="248">
        <v>0.87682072418896795</v>
      </c>
    </row>
    <row r="283" spans="1:11" x14ac:dyDescent="0.25">
      <c r="A283" s="248" t="s">
        <v>183</v>
      </c>
      <c r="B283" s="248" t="s">
        <v>184</v>
      </c>
      <c r="C283" s="248" t="s">
        <v>21</v>
      </c>
      <c r="D283" s="248">
        <v>60.564410799999997</v>
      </c>
      <c r="E283" s="248">
        <v>41.038703311157803</v>
      </c>
      <c r="F283" s="248">
        <v>5.8666135483110402</v>
      </c>
      <c r="G283" s="248">
        <v>40.754309275465303</v>
      </c>
      <c r="H283" s="248">
        <v>971.7928478</v>
      </c>
      <c r="I283" s="248">
        <v>10.567881084705901</v>
      </c>
      <c r="J283" s="248">
        <v>94.133386451689006</v>
      </c>
      <c r="K283" s="248">
        <v>2.5399041929741699</v>
      </c>
    </row>
    <row r="284" spans="1:11" x14ac:dyDescent="0.25">
      <c r="A284" s="248" t="s">
        <v>183</v>
      </c>
      <c r="B284" s="248" t="s">
        <v>184</v>
      </c>
      <c r="C284" s="248" t="s">
        <v>22</v>
      </c>
      <c r="D284" s="248">
        <v>318.38069569999999</v>
      </c>
      <c r="E284" s="248">
        <v>21.723191477482199</v>
      </c>
      <c r="F284" s="248">
        <v>5.5565010164487703</v>
      </c>
      <c r="G284" s="248">
        <v>22.0184268370081</v>
      </c>
      <c r="H284" s="248">
        <v>5411.4966993999997</v>
      </c>
      <c r="I284" s="248">
        <v>3.5763707815682602</v>
      </c>
      <c r="J284" s="248">
        <v>94.443498983551194</v>
      </c>
      <c r="K284" s="248">
        <v>1.2954349681786601</v>
      </c>
    </row>
    <row r="285" spans="1:11" x14ac:dyDescent="0.25">
      <c r="A285" s="248" t="s">
        <v>185</v>
      </c>
      <c r="B285" s="248" t="s">
        <v>186</v>
      </c>
      <c r="C285" s="248" t="s">
        <v>21</v>
      </c>
      <c r="D285" s="248">
        <v>13.655510400000001</v>
      </c>
      <c r="E285" s="248">
        <v>99.999999999999901</v>
      </c>
      <c r="F285" s="248">
        <v>0.78747697512398596</v>
      </c>
      <c r="G285" s="248">
        <v>100.063098226831</v>
      </c>
      <c r="H285" s="248">
        <v>1720.4282573</v>
      </c>
      <c r="I285" s="248">
        <v>12.4426100419322</v>
      </c>
      <c r="J285" s="248">
        <v>99.212523024876006</v>
      </c>
      <c r="K285" s="248">
        <v>0.79422822352216704</v>
      </c>
    </row>
    <row r="286" spans="1:11" x14ac:dyDescent="0.25">
      <c r="A286" s="248" t="s">
        <v>185</v>
      </c>
      <c r="B286" s="248" t="s">
        <v>186</v>
      </c>
      <c r="C286" s="248" t="s">
        <v>22</v>
      </c>
      <c r="D286" s="248">
        <v>660.90749080000001</v>
      </c>
      <c r="E286" s="248">
        <v>22.045306359405</v>
      </c>
      <c r="F286" s="248">
        <v>3.98278695053502</v>
      </c>
      <c r="G286" s="248">
        <v>21.321810159743499</v>
      </c>
      <c r="H286" s="248">
        <v>15933.1885281</v>
      </c>
      <c r="I286" s="248">
        <v>2.0785184757238802</v>
      </c>
      <c r="J286" s="248">
        <v>96.017213049464999</v>
      </c>
      <c r="K286" s="248">
        <v>0.88442712060662898</v>
      </c>
    </row>
    <row r="287" spans="1:11" x14ac:dyDescent="0.25">
      <c r="A287" s="248" t="s">
        <v>187</v>
      </c>
      <c r="B287" s="248" t="s">
        <v>188</v>
      </c>
      <c r="C287" s="248" t="s">
        <v>21</v>
      </c>
      <c r="D287" s="248">
        <v>184.08324769999999</v>
      </c>
      <c r="E287" s="248">
        <v>57.291979061417599</v>
      </c>
      <c r="F287" s="248">
        <v>6.8554732441777997</v>
      </c>
      <c r="G287" s="248">
        <v>53.655186040817803</v>
      </c>
      <c r="H287" s="248">
        <v>2501.1179213999999</v>
      </c>
      <c r="I287" s="248">
        <v>15.7825860595014</v>
      </c>
      <c r="J287" s="248">
        <v>93.144526755822199</v>
      </c>
      <c r="K287" s="248">
        <v>3.9490424733004099</v>
      </c>
    </row>
    <row r="288" spans="1:11" x14ac:dyDescent="0.25">
      <c r="A288" s="248" t="s">
        <v>187</v>
      </c>
      <c r="B288" s="248" t="s">
        <v>188</v>
      </c>
      <c r="C288" s="248" t="s">
        <v>22</v>
      </c>
      <c r="D288" s="248">
        <v>3492.9397736999999</v>
      </c>
      <c r="E288" s="248">
        <v>12.816647474990299</v>
      </c>
      <c r="F288" s="248">
        <v>9.6996806289242894</v>
      </c>
      <c r="G288" s="248">
        <v>12.9448538452277</v>
      </c>
      <c r="H288" s="248">
        <v>32517.934267699999</v>
      </c>
      <c r="I288" s="248">
        <v>3.26145428334693</v>
      </c>
      <c r="J288" s="248">
        <v>90.300319371075702</v>
      </c>
      <c r="K288" s="248">
        <v>1.3904817719507401</v>
      </c>
    </row>
    <row r="289" spans="1:11" x14ac:dyDescent="0.25">
      <c r="A289" s="248" t="s">
        <v>189</v>
      </c>
      <c r="B289" s="248" t="s">
        <v>190</v>
      </c>
      <c r="C289" s="248" t="s">
        <v>21</v>
      </c>
      <c r="D289" s="248">
        <v>94.917086400000002</v>
      </c>
      <c r="E289" s="248">
        <v>58.827028870375102</v>
      </c>
      <c r="F289" s="248">
        <v>3.6938194724981099</v>
      </c>
      <c r="G289" s="248">
        <v>58.022012540911703</v>
      </c>
      <c r="H289" s="248">
        <v>2474.7018975999999</v>
      </c>
      <c r="I289" s="248">
        <v>11.401143707190901</v>
      </c>
      <c r="J289" s="248">
        <v>96.306180527501894</v>
      </c>
      <c r="K289" s="248">
        <v>2.2254318319263602</v>
      </c>
    </row>
    <row r="290" spans="1:11" x14ac:dyDescent="0.25">
      <c r="A290" s="248" t="s">
        <v>189</v>
      </c>
      <c r="B290" s="248" t="s">
        <v>190</v>
      </c>
      <c r="C290" s="248" t="s">
        <v>22</v>
      </c>
      <c r="D290" s="248">
        <v>1678.9843378</v>
      </c>
      <c r="E290" s="248">
        <v>15.352797096377101</v>
      </c>
      <c r="F290" s="248">
        <v>7.02500151049035</v>
      </c>
      <c r="G290" s="248">
        <v>15.6138135348153</v>
      </c>
      <c r="H290" s="248">
        <v>22221.1434457</v>
      </c>
      <c r="I290" s="248">
        <v>2.5161018753222799</v>
      </c>
      <c r="J290" s="248">
        <v>92.974998489509602</v>
      </c>
      <c r="K290" s="248">
        <v>1.1797479478202699</v>
      </c>
    </row>
    <row r="291" spans="1:11" x14ac:dyDescent="0.25">
      <c r="A291" s="248" t="s">
        <v>191</v>
      </c>
      <c r="B291" s="248" t="s">
        <v>192</v>
      </c>
      <c r="C291" s="248" t="s">
        <v>21</v>
      </c>
      <c r="D291" s="248">
        <v>243.7215601</v>
      </c>
      <c r="E291" s="248">
        <v>44.859939825951002</v>
      </c>
      <c r="F291" s="248">
        <v>7.1376997413979701</v>
      </c>
      <c r="G291" s="248">
        <v>45.3083862887732</v>
      </c>
      <c r="H291" s="248">
        <v>3170.8457225000002</v>
      </c>
      <c r="I291" s="248">
        <v>14.279226901250899</v>
      </c>
      <c r="J291" s="248">
        <v>92.862300258602005</v>
      </c>
      <c r="K291" s="248">
        <v>3.4825505743013201</v>
      </c>
    </row>
    <row r="292" spans="1:11" x14ac:dyDescent="0.25">
      <c r="A292" s="248" t="s">
        <v>191</v>
      </c>
      <c r="B292" s="248" t="s">
        <v>192</v>
      </c>
      <c r="C292" s="248" t="s">
        <v>22</v>
      </c>
      <c r="D292" s="248">
        <v>5053.4263446000004</v>
      </c>
      <c r="E292" s="248">
        <v>12.690621474821</v>
      </c>
      <c r="F292" s="248">
        <v>12.8330632638738</v>
      </c>
      <c r="G292" s="248">
        <v>12.4084935760773</v>
      </c>
      <c r="H292" s="248">
        <v>34324.750484199998</v>
      </c>
      <c r="I292" s="248">
        <v>2.84862268892552</v>
      </c>
      <c r="J292" s="248">
        <v>87.166936736126203</v>
      </c>
      <c r="K292" s="248">
        <v>1.82682779771444</v>
      </c>
    </row>
    <row r="293" spans="1:11" x14ac:dyDescent="0.25">
      <c r="A293" s="248" t="s">
        <v>193</v>
      </c>
      <c r="B293" s="248" t="s">
        <v>194</v>
      </c>
      <c r="C293" s="248" t="s">
        <v>21</v>
      </c>
      <c r="D293" s="248">
        <v>40.401725200000001</v>
      </c>
      <c r="E293" s="248">
        <v>99.999999999999901</v>
      </c>
      <c r="F293" s="248">
        <v>1.83790697091134</v>
      </c>
      <c r="G293" s="248">
        <v>100.405456739436</v>
      </c>
      <c r="H293" s="248">
        <v>2157.8447497000002</v>
      </c>
      <c r="I293" s="248">
        <v>14.461385417811901</v>
      </c>
      <c r="J293" s="248">
        <v>98.162093029088695</v>
      </c>
      <c r="K293" s="248">
        <v>1.8799098833830199</v>
      </c>
    </row>
    <row r="294" spans="1:11" x14ac:dyDescent="0.25">
      <c r="A294" s="248" t="s">
        <v>193</v>
      </c>
      <c r="B294" s="248" t="s">
        <v>194</v>
      </c>
      <c r="C294" s="248" t="s">
        <v>22</v>
      </c>
      <c r="D294" s="248">
        <v>1489.3523143</v>
      </c>
      <c r="E294" s="248">
        <v>16.829222559367299</v>
      </c>
      <c r="F294" s="248">
        <v>4.97235273166286</v>
      </c>
      <c r="G294" s="248">
        <v>16.714838355139999</v>
      </c>
      <c r="H294" s="248">
        <v>28463.3158626</v>
      </c>
      <c r="I294" s="248">
        <v>2.1010832298349902</v>
      </c>
      <c r="J294" s="248">
        <v>95.027647268337105</v>
      </c>
      <c r="K294" s="248">
        <v>0.87460938520126896</v>
      </c>
    </row>
    <row r="295" spans="1:11" x14ac:dyDescent="0.25">
      <c r="A295" s="248" t="s">
        <v>195</v>
      </c>
      <c r="B295" s="248" t="s">
        <v>196</v>
      </c>
      <c r="C295" s="248" t="s">
        <v>21</v>
      </c>
      <c r="D295" s="248">
        <v>29.684322399999999</v>
      </c>
      <c r="E295" s="248">
        <v>70.544897383091694</v>
      </c>
      <c r="F295" s="248">
        <v>3.0347229527493602</v>
      </c>
      <c r="G295" s="248">
        <v>70.679089402216107</v>
      </c>
      <c r="H295" s="248">
        <v>948.47160359999998</v>
      </c>
      <c r="I295" s="248">
        <v>15.1267788153853</v>
      </c>
      <c r="J295" s="248">
        <v>96.965277047250595</v>
      </c>
      <c r="K295" s="248">
        <v>2.2120439544952601</v>
      </c>
    </row>
    <row r="296" spans="1:11" x14ac:dyDescent="0.25">
      <c r="A296" s="248" t="s">
        <v>195</v>
      </c>
      <c r="B296" s="248" t="s">
        <v>196</v>
      </c>
      <c r="C296" s="248" t="s">
        <v>22</v>
      </c>
      <c r="D296" s="248">
        <v>294.11491169999999</v>
      </c>
      <c r="E296" s="248">
        <v>27.702446444098602</v>
      </c>
      <c r="F296" s="248">
        <v>2.1049988929413801</v>
      </c>
      <c r="G296" s="248">
        <v>27.925650652939499</v>
      </c>
      <c r="H296" s="248">
        <v>13678.097267900001</v>
      </c>
      <c r="I296" s="248">
        <v>2.9166877236288502</v>
      </c>
      <c r="J296" s="248">
        <v>97.895001107058604</v>
      </c>
      <c r="K296" s="248">
        <v>0.60047462122012896</v>
      </c>
    </row>
    <row r="297" spans="1:11" x14ac:dyDescent="0.25">
      <c r="A297" s="248" t="s">
        <v>197</v>
      </c>
      <c r="B297" s="248" t="s">
        <v>198</v>
      </c>
      <c r="C297" s="248" t="s">
        <v>21</v>
      </c>
      <c r="D297" s="248">
        <v>61.361375600000002</v>
      </c>
      <c r="E297" s="248">
        <v>77.207188283860901</v>
      </c>
      <c r="F297" s="248">
        <v>9.6609014770372905</v>
      </c>
      <c r="G297" s="248">
        <v>74.391435717365297</v>
      </c>
      <c r="H297" s="248">
        <v>573.79027919999999</v>
      </c>
      <c r="I297" s="248">
        <v>23.809564903302</v>
      </c>
      <c r="J297" s="248">
        <v>90.339098522962701</v>
      </c>
      <c r="K297" s="248">
        <v>7.9554516588201301</v>
      </c>
    </row>
    <row r="298" spans="1:11" x14ac:dyDescent="0.25">
      <c r="A298" s="248" t="s">
        <v>197</v>
      </c>
      <c r="B298" s="248" t="s">
        <v>198</v>
      </c>
      <c r="C298" s="248" t="s">
        <v>22</v>
      </c>
      <c r="D298" s="248">
        <v>4922.3433348999997</v>
      </c>
      <c r="E298" s="248">
        <v>9.0331607729787606</v>
      </c>
      <c r="F298" s="248">
        <v>18.5894610467635</v>
      </c>
      <c r="G298" s="248">
        <v>9.4046050522636797</v>
      </c>
      <c r="H298" s="248">
        <v>21556.871541299999</v>
      </c>
      <c r="I298" s="248">
        <v>3.41125890365947</v>
      </c>
      <c r="J298" s="248">
        <v>81.410538953236497</v>
      </c>
      <c r="K298" s="248">
        <v>2.14746814757821</v>
      </c>
    </row>
    <row r="299" spans="1:11" x14ac:dyDescent="0.25">
      <c r="A299" s="248" t="s">
        <v>199</v>
      </c>
      <c r="B299" s="248" t="s">
        <v>200</v>
      </c>
      <c r="C299" s="248" t="s">
        <v>21</v>
      </c>
      <c r="D299" s="248">
        <v>128.3887896</v>
      </c>
      <c r="E299" s="248">
        <v>44.8545979760354</v>
      </c>
      <c r="F299" s="248">
        <v>7.4224865182925299</v>
      </c>
      <c r="G299" s="248">
        <v>45.4768677337225</v>
      </c>
      <c r="H299" s="248">
        <v>1601.3386984000001</v>
      </c>
      <c r="I299" s="248">
        <v>14.1750724100261</v>
      </c>
      <c r="J299" s="248">
        <v>92.577513481707498</v>
      </c>
      <c r="K299" s="248">
        <v>3.64614931804606</v>
      </c>
    </row>
    <row r="300" spans="1:11" x14ac:dyDescent="0.25">
      <c r="A300" s="248" t="s">
        <v>199</v>
      </c>
      <c r="B300" s="248" t="s">
        <v>200</v>
      </c>
      <c r="C300" s="248" t="s">
        <v>22</v>
      </c>
      <c r="D300" s="248">
        <v>2462.3382584000001</v>
      </c>
      <c r="E300" s="248">
        <v>14.3935664456565</v>
      </c>
      <c r="F300" s="248">
        <v>11.914362368146501</v>
      </c>
      <c r="G300" s="248">
        <v>14.1539247361934</v>
      </c>
      <c r="H300" s="248">
        <v>18204.6364593</v>
      </c>
      <c r="I300" s="248">
        <v>2.8083386454500499</v>
      </c>
      <c r="J300" s="248">
        <v>88.085637631853501</v>
      </c>
      <c r="K300" s="248">
        <v>1.9144436343104601</v>
      </c>
    </row>
    <row r="301" spans="1:11" x14ac:dyDescent="0.25">
      <c r="A301" s="248" t="s">
        <v>201</v>
      </c>
      <c r="B301" s="248" t="s">
        <v>202</v>
      </c>
      <c r="C301" s="248" t="s">
        <v>21</v>
      </c>
      <c r="D301" s="248">
        <v>91.0434372</v>
      </c>
      <c r="E301" s="248">
        <v>99.999999999999901</v>
      </c>
      <c r="F301" s="248">
        <v>1.58062955455502</v>
      </c>
      <c r="G301" s="248">
        <v>97.664018095764007</v>
      </c>
      <c r="H301" s="248">
        <v>5668.9043594000004</v>
      </c>
      <c r="I301" s="248">
        <v>16.5360111290025</v>
      </c>
      <c r="J301" s="248">
        <v>98.419370445444997</v>
      </c>
      <c r="K301" s="248">
        <v>1.5684984848011201</v>
      </c>
    </row>
    <row r="302" spans="1:11" x14ac:dyDescent="0.25">
      <c r="A302" s="248" t="s">
        <v>201</v>
      </c>
      <c r="B302" s="248" t="s">
        <v>202</v>
      </c>
      <c r="C302" s="248" t="s">
        <v>22</v>
      </c>
      <c r="D302" s="248">
        <v>1047.211053</v>
      </c>
      <c r="E302" s="248">
        <v>28.321008726162301</v>
      </c>
      <c r="F302" s="248">
        <v>2.1599018317816898</v>
      </c>
      <c r="G302" s="248">
        <v>28.2933196765382</v>
      </c>
      <c r="H302" s="248">
        <v>47436.985663300002</v>
      </c>
      <c r="I302" s="248">
        <v>2.6145714830710198</v>
      </c>
      <c r="J302" s="248">
        <v>97.840098168218304</v>
      </c>
      <c r="K302" s="248">
        <v>0.62459864759610795</v>
      </c>
    </row>
    <row r="303" spans="1:11" x14ac:dyDescent="0.25">
      <c r="A303" s="248" t="s">
        <v>203</v>
      </c>
      <c r="B303" s="248" t="s">
        <v>204</v>
      </c>
      <c r="C303" s="248" t="s">
        <v>21</v>
      </c>
      <c r="D303" s="248">
        <v>64.755881400000007</v>
      </c>
      <c r="E303" s="248">
        <v>100</v>
      </c>
      <c r="F303" s="248">
        <v>1.53431407619483</v>
      </c>
      <c r="G303" s="248">
        <v>97.892367335919502</v>
      </c>
      <c r="H303" s="248">
        <v>4155.7542739</v>
      </c>
      <c r="I303" s="248">
        <v>16.3473897555908</v>
      </c>
      <c r="J303" s="248">
        <v>98.465685923805196</v>
      </c>
      <c r="K303" s="248">
        <v>1.5253804992712101</v>
      </c>
    </row>
    <row r="304" spans="1:11" x14ac:dyDescent="0.25">
      <c r="A304" s="248" t="s">
        <v>203</v>
      </c>
      <c r="B304" s="248" t="s">
        <v>204</v>
      </c>
      <c r="C304" s="248" t="s">
        <v>22</v>
      </c>
      <c r="D304" s="248">
        <v>7218.9847268000003</v>
      </c>
      <c r="E304" s="248">
        <v>10.455441746470999</v>
      </c>
      <c r="F304" s="248">
        <v>14.795626605365401</v>
      </c>
      <c r="G304" s="248">
        <v>10.177428347963801</v>
      </c>
      <c r="H304" s="248">
        <v>41572.356926699998</v>
      </c>
      <c r="I304" s="248">
        <v>3.1563436255505901</v>
      </c>
      <c r="J304" s="248">
        <v>85.204373394634501</v>
      </c>
      <c r="K304" s="248">
        <v>1.76729695483936</v>
      </c>
    </row>
    <row r="305" spans="1:11" x14ac:dyDescent="0.25">
      <c r="A305" s="248" t="s">
        <v>205</v>
      </c>
      <c r="B305" s="248" t="s">
        <v>206</v>
      </c>
      <c r="C305" s="248" t="s">
        <v>21</v>
      </c>
      <c r="D305" s="248">
        <v>72.367830499999997</v>
      </c>
      <c r="E305" s="248">
        <v>70.270426019187596</v>
      </c>
      <c r="F305" s="248">
        <v>2.6910371675080902</v>
      </c>
      <c r="G305" s="248">
        <v>68.694481625305002</v>
      </c>
      <c r="H305" s="248">
        <v>2616.8492258000001</v>
      </c>
      <c r="I305" s="248">
        <v>10.1854161528495</v>
      </c>
      <c r="J305" s="248">
        <v>97.3089628324919</v>
      </c>
      <c r="K305" s="248">
        <v>1.8997160988614701</v>
      </c>
    </row>
    <row r="306" spans="1:11" x14ac:dyDescent="0.25">
      <c r="A306" s="248" t="s">
        <v>205</v>
      </c>
      <c r="B306" s="248" t="s">
        <v>206</v>
      </c>
      <c r="C306" s="248" t="s">
        <v>22</v>
      </c>
      <c r="D306" s="248">
        <v>1820.6090211999999</v>
      </c>
      <c r="E306" s="248">
        <v>15.7417474438304</v>
      </c>
      <c r="F306" s="248">
        <v>6.6555489211761403</v>
      </c>
      <c r="G306" s="248">
        <v>15.9899376178672</v>
      </c>
      <c r="H306" s="248">
        <v>25534.1447754</v>
      </c>
      <c r="I306" s="248">
        <v>2.52783234841288</v>
      </c>
      <c r="J306" s="248">
        <v>93.344451078823894</v>
      </c>
      <c r="K306" s="248">
        <v>1.14009789368629</v>
      </c>
    </row>
    <row r="307" spans="1:11" x14ac:dyDescent="0.25">
      <c r="A307" s="248" t="s">
        <v>207</v>
      </c>
      <c r="B307" s="248" t="s">
        <v>208</v>
      </c>
      <c r="C307" s="248" t="s">
        <v>21</v>
      </c>
      <c r="D307" s="248"/>
      <c r="E307" s="248"/>
      <c r="F307" s="248"/>
      <c r="G307" s="248"/>
      <c r="H307" s="248">
        <v>3825.4421419999999</v>
      </c>
      <c r="I307" s="248">
        <v>19.888502777652899</v>
      </c>
      <c r="J307" s="248">
        <v>100</v>
      </c>
      <c r="K307" s="248">
        <v>0</v>
      </c>
    </row>
    <row r="308" spans="1:11" x14ac:dyDescent="0.25">
      <c r="A308" s="248" t="s">
        <v>207</v>
      </c>
      <c r="B308" s="248" t="s">
        <v>208</v>
      </c>
      <c r="C308" s="248" t="s">
        <v>22</v>
      </c>
      <c r="D308" s="248">
        <v>6531.6996732999996</v>
      </c>
      <c r="E308" s="248">
        <v>17.553388717282299</v>
      </c>
      <c r="F308" s="248">
        <v>7.4365469164390898</v>
      </c>
      <c r="G308" s="248">
        <v>17.482454360589202</v>
      </c>
      <c r="H308" s="248">
        <v>81300.727751600003</v>
      </c>
      <c r="I308" s="248">
        <v>2.1701315314331402</v>
      </c>
      <c r="J308" s="248">
        <v>92.563453083560901</v>
      </c>
      <c r="K308" s="248">
        <v>1.40454021253574</v>
      </c>
    </row>
    <row r="309" spans="1:11" x14ac:dyDescent="0.25">
      <c r="A309" s="248" t="s">
        <v>209</v>
      </c>
      <c r="B309" s="248" t="s">
        <v>210</v>
      </c>
      <c r="C309" s="248" t="s">
        <v>21</v>
      </c>
      <c r="D309" s="248"/>
      <c r="E309" s="248"/>
      <c r="F309" s="248"/>
      <c r="G309" s="248"/>
      <c r="H309" s="248">
        <v>288.10966250000001</v>
      </c>
      <c r="I309" s="248">
        <v>32.702867854151798</v>
      </c>
      <c r="J309" s="248">
        <v>100</v>
      </c>
      <c r="K309" s="248">
        <v>0</v>
      </c>
    </row>
    <row r="310" spans="1:11" x14ac:dyDescent="0.25">
      <c r="A310" s="248" t="s">
        <v>209</v>
      </c>
      <c r="B310" s="248" t="s">
        <v>210</v>
      </c>
      <c r="C310" s="248" t="s">
        <v>22</v>
      </c>
      <c r="D310" s="248">
        <v>6828.0906505000003</v>
      </c>
      <c r="E310" s="248">
        <v>7.9495130038817203</v>
      </c>
      <c r="F310" s="248">
        <v>21.7539235599486</v>
      </c>
      <c r="G310" s="248">
        <v>7.9620804682445598</v>
      </c>
      <c r="H310" s="248">
        <v>24559.7674142</v>
      </c>
      <c r="I310" s="248">
        <v>2.5214203251287399</v>
      </c>
      <c r="J310" s="248">
        <v>78.246076440051397</v>
      </c>
      <c r="K310" s="248">
        <v>2.2136124616683501</v>
      </c>
    </row>
    <row r="311" spans="1:11" x14ac:dyDescent="0.25">
      <c r="A311" s="248" t="s">
        <v>211</v>
      </c>
      <c r="B311" s="248" t="s">
        <v>212</v>
      </c>
      <c r="C311" s="248" t="s">
        <v>21</v>
      </c>
      <c r="D311" s="248">
        <v>186.30347090000001</v>
      </c>
      <c r="E311" s="248">
        <v>60.527492065037698</v>
      </c>
      <c r="F311" s="248">
        <v>14.3096609556817</v>
      </c>
      <c r="G311" s="248">
        <v>58.397456347771197</v>
      </c>
      <c r="H311" s="248">
        <v>1115.6384233000001</v>
      </c>
      <c r="I311" s="248">
        <v>27.303296721085701</v>
      </c>
      <c r="J311" s="248">
        <v>85.690339044318307</v>
      </c>
      <c r="K311" s="248">
        <v>9.7519488232931106</v>
      </c>
    </row>
    <row r="312" spans="1:11" x14ac:dyDescent="0.25">
      <c r="A312" s="248" t="s">
        <v>211</v>
      </c>
      <c r="B312" s="248" t="s">
        <v>212</v>
      </c>
      <c r="C312" s="248" t="s">
        <v>22</v>
      </c>
      <c r="D312" s="248">
        <v>7900.2919966999998</v>
      </c>
      <c r="E312" s="248">
        <v>12.659188343686299</v>
      </c>
      <c r="F312" s="248">
        <v>13.6398444261891</v>
      </c>
      <c r="G312" s="248">
        <v>12.6640401158042</v>
      </c>
      <c r="H312" s="248">
        <v>50020.397930899999</v>
      </c>
      <c r="I312" s="248">
        <v>3.2494924726863399</v>
      </c>
      <c r="J312" s="248">
        <v>86.3601555738109</v>
      </c>
      <c r="K312" s="248">
        <v>2.0001763062938398</v>
      </c>
    </row>
    <row r="313" spans="1:11" x14ac:dyDescent="0.25">
      <c r="A313" s="248" t="s">
        <v>213</v>
      </c>
      <c r="B313" s="248" t="s">
        <v>214</v>
      </c>
      <c r="C313" s="248" t="s">
        <v>21</v>
      </c>
      <c r="D313" s="248"/>
      <c r="E313" s="248"/>
      <c r="F313" s="248"/>
      <c r="G313" s="248"/>
      <c r="H313" s="248">
        <v>2659.6126061</v>
      </c>
      <c r="I313" s="248">
        <v>17.213072740761199</v>
      </c>
      <c r="J313" s="248">
        <v>100</v>
      </c>
      <c r="K313" s="248">
        <v>0</v>
      </c>
    </row>
    <row r="314" spans="1:11" x14ac:dyDescent="0.25">
      <c r="A314" s="248" t="s">
        <v>213</v>
      </c>
      <c r="B314" s="248" t="s">
        <v>214</v>
      </c>
      <c r="C314" s="248" t="s">
        <v>22</v>
      </c>
      <c r="D314" s="248">
        <v>2577.3333028000002</v>
      </c>
      <c r="E314" s="248">
        <v>18.068905625625199</v>
      </c>
      <c r="F314" s="248">
        <v>5.6569295566472704</v>
      </c>
      <c r="G314" s="248">
        <v>18.075597562502399</v>
      </c>
      <c r="H314" s="248">
        <v>42983.306563600003</v>
      </c>
      <c r="I314" s="248">
        <v>2.5629051620438101</v>
      </c>
      <c r="J314" s="248">
        <v>94.343070443352701</v>
      </c>
      <c r="K314" s="248">
        <v>1.08383563970157</v>
      </c>
    </row>
    <row r="315" spans="1:11" x14ac:dyDescent="0.25">
      <c r="A315" s="248" t="s">
        <v>215</v>
      </c>
      <c r="B315" s="248" t="s">
        <v>216</v>
      </c>
      <c r="C315" s="248" t="s">
        <v>21</v>
      </c>
      <c r="D315" s="248">
        <v>64.775075999999999</v>
      </c>
      <c r="E315" s="248">
        <v>99.999999999999602</v>
      </c>
      <c r="F315" s="248">
        <v>3.9590683549540802</v>
      </c>
      <c r="G315" s="248">
        <v>99.453502492892696</v>
      </c>
      <c r="H315" s="248">
        <v>1571.3440862</v>
      </c>
      <c r="I315" s="248">
        <v>22.384204174969899</v>
      </c>
      <c r="J315" s="248">
        <v>96.040931645045902</v>
      </c>
      <c r="K315" s="248">
        <v>4.0997438046954704</v>
      </c>
    </row>
    <row r="316" spans="1:11" x14ac:dyDescent="0.25">
      <c r="A316" s="248" t="s">
        <v>215</v>
      </c>
      <c r="B316" s="248" t="s">
        <v>216</v>
      </c>
      <c r="C316" s="248" t="s">
        <v>22</v>
      </c>
      <c r="D316" s="248">
        <v>3945.6015735999999</v>
      </c>
      <c r="E316" s="248">
        <v>14.966022993803</v>
      </c>
      <c r="F316" s="248">
        <v>8.2154695328075995</v>
      </c>
      <c r="G316" s="248">
        <v>15.1197604122514</v>
      </c>
      <c r="H316" s="248">
        <v>44080.887452299998</v>
      </c>
      <c r="I316" s="248">
        <v>2.1748594926404499</v>
      </c>
      <c r="J316" s="248">
        <v>91.784530467192397</v>
      </c>
      <c r="K316" s="248">
        <v>1.35334277331845</v>
      </c>
    </row>
    <row r="317" spans="1:11" x14ac:dyDescent="0.25">
      <c r="A317" s="248" t="s">
        <v>217</v>
      </c>
      <c r="B317" s="248" t="s">
        <v>218</v>
      </c>
      <c r="C317" s="248" t="s">
        <v>21</v>
      </c>
      <c r="D317" s="248">
        <v>86.6420514</v>
      </c>
      <c r="E317" s="248">
        <v>37.533641424819699</v>
      </c>
      <c r="F317" s="248">
        <v>17.504105261481602</v>
      </c>
      <c r="G317" s="248">
        <v>35.507659271276502</v>
      </c>
      <c r="H317" s="248">
        <v>408.33926930000001</v>
      </c>
      <c r="I317" s="248">
        <v>18.570103649773099</v>
      </c>
      <c r="J317" s="248">
        <v>82.495894738518402</v>
      </c>
      <c r="K317" s="248">
        <v>7.5340695127105404</v>
      </c>
    </row>
    <row r="318" spans="1:11" x14ac:dyDescent="0.25">
      <c r="A318" s="248" t="s">
        <v>217</v>
      </c>
      <c r="B318" s="248" t="s">
        <v>218</v>
      </c>
      <c r="C318" s="248" t="s">
        <v>22</v>
      </c>
      <c r="D318" s="248">
        <v>863.76740440000003</v>
      </c>
      <c r="E318" s="248">
        <v>15.311070187316499</v>
      </c>
      <c r="F318" s="248">
        <v>7.8084179961496902</v>
      </c>
      <c r="G318" s="248">
        <v>15.8539573172408</v>
      </c>
      <c r="H318" s="248">
        <v>10198.2352295</v>
      </c>
      <c r="I318" s="248">
        <v>2.8700309744163</v>
      </c>
      <c r="J318" s="248">
        <v>92.1915820038503</v>
      </c>
      <c r="K318" s="248">
        <v>1.3427942436323801</v>
      </c>
    </row>
    <row r="319" spans="1:11" x14ac:dyDescent="0.25">
      <c r="A319" s="248" t="s">
        <v>219</v>
      </c>
      <c r="B319" s="248" t="s">
        <v>220</v>
      </c>
      <c r="C319" s="248" t="s">
        <v>21</v>
      </c>
      <c r="D319" s="248">
        <v>22.585961600000001</v>
      </c>
      <c r="E319" s="248">
        <v>99.999999999999801</v>
      </c>
      <c r="F319" s="248">
        <v>6.0651157861748404</v>
      </c>
      <c r="G319" s="248">
        <v>101.56743065835801</v>
      </c>
      <c r="H319" s="248">
        <v>349.80530670000002</v>
      </c>
      <c r="I319" s="248">
        <v>38.118210768871002</v>
      </c>
      <c r="J319" s="248">
        <v>93.9348842138252</v>
      </c>
      <c r="K319" s="248">
        <v>6.5579282095560796</v>
      </c>
    </row>
    <row r="320" spans="1:11" x14ac:dyDescent="0.25">
      <c r="A320" s="248" t="s">
        <v>219</v>
      </c>
      <c r="B320" s="248" t="s">
        <v>220</v>
      </c>
      <c r="C320" s="248" t="s">
        <v>22</v>
      </c>
      <c r="D320" s="248">
        <v>4832.4479032999998</v>
      </c>
      <c r="E320" s="248">
        <v>9.1111334994322792</v>
      </c>
      <c r="F320" s="248">
        <v>22.0485111124278</v>
      </c>
      <c r="G320" s="248">
        <v>9.4349983952330305</v>
      </c>
      <c r="H320" s="248">
        <v>17084.895533899999</v>
      </c>
      <c r="I320" s="248">
        <v>3.5599478383418299</v>
      </c>
      <c r="J320" s="248">
        <v>77.951488887572197</v>
      </c>
      <c r="K320" s="248">
        <v>2.6686811237572101</v>
      </c>
    </row>
    <row r="321" spans="1:11" x14ac:dyDescent="0.25">
      <c r="A321" s="248" t="s">
        <v>221</v>
      </c>
      <c r="B321" s="248" t="s">
        <v>222</v>
      </c>
      <c r="C321" s="248" t="s">
        <v>21</v>
      </c>
      <c r="D321" s="248">
        <v>11.388133399999999</v>
      </c>
      <c r="E321" s="248">
        <v>99.999999999999901</v>
      </c>
      <c r="F321" s="248">
        <v>9.0518043566655404</v>
      </c>
      <c r="G321" s="248">
        <v>97.782296204294894</v>
      </c>
      <c r="H321" s="248">
        <v>114.42251109999999</v>
      </c>
      <c r="I321" s="248">
        <v>34.048789197494898</v>
      </c>
      <c r="J321" s="248">
        <v>90.9481956433345</v>
      </c>
      <c r="K321" s="248">
        <v>9.7319821303312004</v>
      </c>
    </row>
    <row r="322" spans="1:11" x14ac:dyDescent="0.25">
      <c r="A322" s="248" t="s">
        <v>221</v>
      </c>
      <c r="B322" s="248" t="s">
        <v>222</v>
      </c>
      <c r="C322" s="248" t="s">
        <v>22</v>
      </c>
      <c r="D322" s="248">
        <v>1476.3874312999999</v>
      </c>
      <c r="E322" s="248">
        <v>9.9078452645355295</v>
      </c>
      <c r="F322" s="248">
        <v>14.820068204504199</v>
      </c>
      <c r="G322" s="248">
        <v>9.7793871395277794</v>
      </c>
      <c r="H322" s="248">
        <v>8485.6951375999997</v>
      </c>
      <c r="I322" s="248">
        <v>2.1336699834227399</v>
      </c>
      <c r="J322" s="248">
        <v>85.179931795495804</v>
      </c>
      <c r="K322" s="248">
        <v>1.7014710079131099</v>
      </c>
    </row>
    <row r="323" spans="1:11" x14ac:dyDescent="0.25">
      <c r="A323" s="248" t="s">
        <v>223</v>
      </c>
      <c r="B323" s="248" t="s">
        <v>224</v>
      </c>
      <c r="C323" s="248" t="s">
        <v>21</v>
      </c>
      <c r="D323" s="248">
        <v>118.0953353</v>
      </c>
      <c r="E323" s="248">
        <v>70.803702512040999</v>
      </c>
      <c r="F323" s="248">
        <v>6.7039417363665699</v>
      </c>
      <c r="G323" s="248">
        <v>68.7562614073059</v>
      </c>
      <c r="H323" s="248">
        <v>1643.4852384000001</v>
      </c>
      <c r="I323" s="248">
        <v>22.0668466765914</v>
      </c>
      <c r="J323" s="248">
        <v>93.296058263633398</v>
      </c>
      <c r="K323" s="248">
        <v>4.9405942658634299</v>
      </c>
    </row>
    <row r="324" spans="1:11" x14ac:dyDescent="0.25">
      <c r="A324" s="248" t="s">
        <v>223</v>
      </c>
      <c r="B324" s="248" t="s">
        <v>224</v>
      </c>
      <c r="C324" s="248" t="s">
        <v>22</v>
      </c>
      <c r="D324" s="248">
        <v>3975.2118719</v>
      </c>
      <c r="E324" s="248">
        <v>14.273905516316299</v>
      </c>
      <c r="F324" s="248">
        <v>9.7177224912724895</v>
      </c>
      <c r="G324" s="248">
        <v>14.244470463875899</v>
      </c>
      <c r="H324" s="248">
        <v>36931.614552400002</v>
      </c>
      <c r="I324" s="248">
        <v>2.0839026010773001</v>
      </c>
      <c r="J324" s="248">
        <v>90.282277508727503</v>
      </c>
      <c r="K324" s="248">
        <v>1.53323348527281</v>
      </c>
    </row>
    <row r="325" spans="1:11" x14ac:dyDescent="0.25">
      <c r="A325" s="248" t="s">
        <v>225</v>
      </c>
      <c r="B325" s="248" t="s">
        <v>226</v>
      </c>
      <c r="C325" s="248" t="s">
        <v>21</v>
      </c>
      <c r="D325" s="248">
        <v>16.561401400000001</v>
      </c>
      <c r="E325" s="248">
        <v>100</v>
      </c>
      <c r="F325" s="248">
        <v>0.96135224940439901</v>
      </c>
      <c r="G325" s="248">
        <v>98.622828407118206</v>
      </c>
      <c r="H325" s="248">
        <v>1706.1579671</v>
      </c>
      <c r="I325" s="248">
        <v>13.0666551335378</v>
      </c>
      <c r="J325" s="248">
        <v>99.038647750595601</v>
      </c>
      <c r="K325" s="248">
        <v>0.95731595781240797</v>
      </c>
    </row>
    <row r="326" spans="1:11" x14ac:dyDescent="0.25">
      <c r="A326" s="248" t="s">
        <v>225</v>
      </c>
      <c r="B326" s="248" t="s">
        <v>226</v>
      </c>
      <c r="C326" s="248" t="s">
        <v>22</v>
      </c>
      <c r="D326" s="248">
        <v>674.82268710000005</v>
      </c>
      <c r="E326" s="248">
        <v>22.061854792982899</v>
      </c>
      <c r="F326" s="248">
        <v>3.8620069357233402</v>
      </c>
      <c r="G326" s="248">
        <v>21.6412269571514</v>
      </c>
      <c r="H326" s="248">
        <v>16798.5453915</v>
      </c>
      <c r="I326" s="248">
        <v>1.7233269680329599</v>
      </c>
      <c r="J326" s="248">
        <v>96.137993064276699</v>
      </c>
      <c r="K326" s="248">
        <v>0.86936044681317803</v>
      </c>
    </row>
    <row r="327" spans="1:11" x14ac:dyDescent="0.25">
      <c r="A327" s="248" t="s">
        <v>227</v>
      </c>
      <c r="B327" s="248" t="s">
        <v>228</v>
      </c>
      <c r="C327" s="248" t="s">
        <v>21</v>
      </c>
      <c r="D327" s="248">
        <v>52.3379884</v>
      </c>
      <c r="E327" s="248">
        <v>71.252932736249903</v>
      </c>
      <c r="F327" s="248">
        <v>4.50971621542352</v>
      </c>
      <c r="G327" s="248">
        <v>70.939596692748694</v>
      </c>
      <c r="H327" s="248">
        <v>1108.2225857000001</v>
      </c>
      <c r="I327" s="248">
        <v>14.824993367097999</v>
      </c>
      <c r="J327" s="248">
        <v>95.490283784576505</v>
      </c>
      <c r="K327" s="248">
        <v>3.3502617946200499</v>
      </c>
    </row>
    <row r="328" spans="1:11" x14ac:dyDescent="0.25">
      <c r="A328" s="248" t="s">
        <v>227</v>
      </c>
      <c r="B328" s="248" t="s">
        <v>228</v>
      </c>
      <c r="C328" s="248" t="s">
        <v>22</v>
      </c>
      <c r="D328" s="248">
        <v>1678.6259353999999</v>
      </c>
      <c r="E328" s="248">
        <v>13.274674949198699</v>
      </c>
      <c r="F328" s="248">
        <v>8.3071676515077506</v>
      </c>
      <c r="G328" s="248">
        <v>13.5293397063648</v>
      </c>
      <c r="H328" s="248">
        <v>18528.332751599999</v>
      </c>
      <c r="I328" s="248">
        <v>2.9276982342394802</v>
      </c>
      <c r="J328" s="248">
        <v>91.692832348492203</v>
      </c>
      <c r="K328" s="248">
        <v>1.22572823061912</v>
      </c>
    </row>
    <row r="329" spans="1:11" x14ac:dyDescent="0.25">
      <c r="A329" s="248" t="s">
        <v>229</v>
      </c>
      <c r="B329" s="248" t="s">
        <v>230</v>
      </c>
      <c r="C329" s="248" t="s">
        <v>21</v>
      </c>
      <c r="D329" s="248">
        <v>95.666607400000004</v>
      </c>
      <c r="E329" s="248">
        <v>70.986543504744304</v>
      </c>
      <c r="F329" s="248">
        <v>2.2447593977828002</v>
      </c>
      <c r="G329" s="248">
        <v>70.932390776307102</v>
      </c>
      <c r="H329" s="248">
        <v>4166.1089528000002</v>
      </c>
      <c r="I329" s="248">
        <v>11.1184813269195</v>
      </c>
      <c r="J329" s="248">
        <v>97.755240602217199</v>
      </c>
      <c r="K329" s="248">
        <v>1.6288247036313499</v>
      </c>
    </row>
    <row r="330" spans="1:11" x14ac:dyDescent="0.25">
      <c r="A330" s="248" t="s">
        <v>229</v>
      </c>
      <c r="B330" s="248" t="s">
        <v>230</v>
      </c>
      <c r="C330" s="248" t="s">
        <v>22</v>
      </c>
      <c r="D330" s="248">
        <v>1841.7209118000001</v>
      </c>
      <c r="E330" s="248">
        <v>18.007790555133599</v>
      </c>
      <c r="F330" s="248">
        <v>4.5041023099140602</v>
      </c>
      <c r="G330" s="248">
        <v>17.8048337859993</v>
      </c>
      <c r="H330" s="248">
        <v>39048.134270800001</v>
      </c>
      <c r="I330" s="248">
        <v>2.1673262197559802</v>
      </c>
      <c r="J330" s="248">
        <v>95.495897690085997</v>
      </c>
      <c r="K330" s="248">
        <v>0.83977212553582803</v>
      </c>
    </row>
    <row r="331" spans="1:11" x14ac:dyDescent="0.25">
      <c r="A331" s="248" t="s">
        <v>231</v>
      </c>
      <c r="B331" s="248" t="s">
        <v>232</v>
      </c>
      <c r="C331" s="248" t="s">
        <v>21</v>
      </c>
      <c r="D331" s="248">
        <v>14.5045576</v>
      </c>
      <c r="E331" s="248">
        <v>100</v>
      </c>
      <c r="F331" s="248">
        <v>6.13343921470653</v>
      </c>
      <c r="G331" s="248">
        <v>98.996342676595305</v>
      </c>
      <c r="H331" s="248">
        <v>221.9787121</v>
      </c>
      <c r="I331" s="248">
        <v>28.861832710291601</v>
      </c>
      <c r="J331" s="248">
        <v>93.866560785293501</v>
      </c>
      <c r="K331" s="248">
        <v>6.4686299913982399</v>
      </c>
    </row>
    <row r="332" spans="1:11" x14ac:dyDescent="0.25">
      <c r="A332" s="248" t="s">
        <v>231</v>
      </c>
      <c r="B332" s="248" t="s">
        <v>232</v>
      </c>
      <c r="C332" s="248" t="s">
        <v>22</v>
      </c>
      <c r="D332" s="248">
        <v>727.6904998</v>
      </c>
      <c r="E332" s="248">
        <v>13.761352401748701</v>
      </c>
      <c r="F332" s="248">
        <v>8.0435246187594096</v>
      </c>
      <c r="G332" s="248">
        <v>13.788524749239199</v>
      </c>
      <c r="H332" s="248">
        <v>8319.2203296000007</v>
      </c>
      <c r="I332" s="248">
        <v>2.0175732673560698</v>
      </c>
      <c r="J332" s="248">
        <v>91.956475381240594</v>
      </c>
      <c r="K332" s="248">
        <v>1.20609601245661</v>
      </c>
    </row>
    <row r="333" spans="1:11" x14ac:dyDescent="0.25">
      <c r="A333" s="248" t="s">
        <v>233</v>
      </c>
      <c r="B333" s="248" t="s">
        <v>234</v>
      </c>
      <c r="C333" s="248" t="s">
        <v>21</v>
      </c>
      <c r="D333" s="248">
        <v>203.72715869999999</v>
      </c>
      <c r="E333" s="248">
        <v>71.577487941845803</v>
      </c>
      <c r="F333" s="248">
        <v>3.9898758491600201</v>
      </c>
      <c r="G333" s="248">
        <v>66.917157219892204</v>
      </c>
      <c r="H333" s="248">
        <v>4902.3755473000001</v>
      </c>
      <c r="I333" s="248">
        <v>13.8780386059319</v>
      </c>
      <c r="J333" s="248">
        <v>96.010124150839999</v>
      </c>
      <c r="K333" s="248">
        <v>2.7808645374380099</v>
      </c>
    </row>
    <row r="334" spans="1:11" x14ac:dyDescent="0.25">
      <c r="A334" s="248" t="s">
        <v>233</v>
      </c>
      <c r="B334" s="248" t="s">
        <v>234</v>
      </c>
      <c r="C334" s="248" t="s">
        <v>22</v>
      </c>
      <c r="D334" s="248">
        <v>6352.2220328000003</v>
      </c>
      <c r="E334" s="248">
        <v>15.696852134602199</v>
      </c>
      <c r="F334" s="248">
        <v>10.9809191285745</v>
      </c>
      <c r="G334" s="248">
        <v>15.018649957489799</v>
      </c>
      <c r="H334" s="248">
        <v>51495.595243900003</v>
      </c>
      <c r="I334" s="248">
        <v>2.96088361833475</v>
      </c>
      <c r="J334" s="248">
        <v>89.019080871425501</v>
      </c>
      <c r="K334" s="248">
        <v>1.8526205729057601</v>
      </c>
    </row>
    <row r="335" spans="1:11" x14ac:dyDescent="0.25">
      <c r="A335" s="248" t="s">
        <v>235</v>
      </c>
      <c r="B335" s="248" t="s">
        <v>236</v>
      </c>
      <c r="C335" s="248" t="s">
        <v>21</v>
      </c>
      <c r="D335" s="248">
        <v>69.4943849</v>
      </c>
      <c r="E335" s="248">
        <v>100</v>
      </c>
      <c r="F335" s="248">
        <v>1.52846418540673</v>
      </c>
      <c r="G335" s="248">
        <v>100.72915878248</v>
      </c>
      <c r="H335" s="248">
        <v>4477.1862350000001</v>
      </c>
      <c r="I335" s="248">
        <v>14.9273429572899</v>
      </c>
      <c r="J335" s="248">
        <v>98.471535814593295</v>
      </c>
      <c r="K335" s="248">
        <v>1.5635067570699099</v>
      </c>
    </row>
    <row r="336" spans="1:11" x14ac:dyDescent="0.25">
      <c r="A336" s="248" t="s">
        <v>235</v>
      </c>
      <c r="B336" s="248" t="s">
        <v>236</v>
      </c>
      <c r="C336" s="248" t="s">
        <v>22</v>
      </c>
      <c r="D336" s="248">
        <v>5457.3634228999999</v>
      </c>
      <c r="E336" s="248">
        <v>16.810463533216399</v>
      </c>
      <c r="F336" s="248">
        <v>7.3469810225126402</v>
      </c>
      <c r="G336" s="248">
        <v>16.565932371666001</v>
      </c>
      <c r="H336" s="248">
        <v>68822.989366599999</v>
      </c>
      <c r="I336" s="248">
        <v>1.99845002053277</v>
      </c>
      <c r="J336" s="248">
        <v>92.653018977487406</v>
      </c>
      <c r="K336" s="248">
        <v>1.3136063141604699</v>
      </c>
    </row>
    <row r="337" spans="1:11" x14ac:dyDescent="0.25">
      <c r="A337" s="248" t="s">
        <v>237</v>
      </c>
      <c r="B337" s="248" t="s">
        <v>238</v>
      </c>
      <c r="C337" s="248" t="s">
        <v>21</v>
      </c>
      <c r="D337" s="248">
        <v>88.636972200000002</v>
      </c>
      <c r="E337" s="248">
        <v>99.999999999999901</v>
      </c>
      <c r="F337" s="248">
        <v>3.0506461615836802</v>
      </c>
      <c r="G337" s="248">
        <v>97.579665151641706</v>
      </c>
      <c r="H337" s="248">
        <v>2816.8777123999998</v>
      </c>
      <c r="I337" s="248">
        <v>18.227707600919501</v>
      </c>
      <c r="J337" s="248">
        <v>96.9493538384163</v>
      </c>
      <c r="K337" s="248">
        <v>3.0704797830794801</v>
      </c>
    </row>
    <row r="338" spans="1:11" x14ac:dyDescent="0.25">
      <c r="A338" s="248" t="s">
        <v>237</v>
      </c>
      <c r="B338" s="248" t="s">
        <v>238</v>
      </c>
      <c r="C338" s="248" t="s">
        <v>22</v>
      </c>
      <c r="D338" s="248">
        <v>3438.8630076999998</v>
      </c>
      <c r="E338" s="248">
        <v>14.5119959982766</v>
      </c>
      <c r="F338" s="248">
        <v>8.0246386467411206</v>
      </c>
      <c r="G338" s="248">
        <v>14.051822503621199</v>
      </c>
      <c r="H338" s="248">
        <v>39414.942117799998</v>
      </c>
      <c r="I338" s="248">
        <v>2.2174918948733899</v>
      </c>
      <c r="J338" s="248">
        <v>91.975361353258904</v>
      </c>
      <c r="K338" s="248">
        <v>1.22598918080477</v>
      </c>
    </row>
    <row r="339" spans="1:11" x14ac:dyDescent="0.25">
      <c r="A339" s="248" t="s">
        <v>239</v>
      </c>
      <c r="B339" s="248" t="s">
        <v>240</v>
      </c>
      <c r="C339" s="248" t="s">
        <v>21</v>
      </c>
      <c r="D339" s="248">
        <v>125.3242159</v>
      </c>
      <c r="E339" s="248">
        <v>70.569024818844596</v>
      </c>
      <c r="F339" s="248">
        <v>6.1392069037556301</v>
      </c>
      <c r="G339" s="248">
        <v>63.749861865680302</v>
      </c>
      <c r="H339" s="248">
        <v>1916.0504741</v>
      </c>
      <c r="I339" s="248">
        <v>16.742568874323101</v>
      </c>
      <c r="J339" s="248">
        <v>93.860793096244393</v>
      </c>
      <c r="K339" s="248">
        <v>4.1697238982195604</v>
      </c>
    </row>
    <row r="340" spans="1:11" x14ac:dyDescent="0.25">
      <c r="A340" s="248" t="s">
        <v>239</v>
      </c>
      <c r="B340" s="248" t="s">
        <v>240</v>
      </c>
      <c r="C340" s="248" t="s">
        <v>22</v>
      </c>
      <c r="D340" s="248">
        <v>4855.6465766000001</v>
      </c>
      <c r="E340" s="248">
        <v>10.988655535931599</v>
      </c>
      <c r="F340" s="248">
        <v>14.885870991077899</v>
      </c>
      <c r="G340" s="248">
        <v>10.557514721114099</v>
      </c>
      <c r="H340" s="248">
        <v>27763.5167865</v>
      </c>
      <c r="I340" s="248">
        <v>2.2833505297922798</v>
      </c>
      <c r="J340" s="248">
        <v>85.114129008922106</v>
      </c>
      <c r="K340" s="248">
        <v>1.8464361200058199</v>
      </c>
    </row>
    <row r="341" spans="1:11" x14ac:dyDescent="0.25">
      <c r="A341" s="248" t="s">
        <v>241</v>
      </c>
      <c r="B341" s="248" t="s">
        <v>242</v>
      </c>
      <c r="C341" s="248" t="s">
        <v>21</v>
      </c>
      <c r="D341" s="248">
        <v>35.635505899999998</v>
      </c>
      <c r="E341" s="248">
        <v>44.188126441113603</v>
      </c>
      <c r="F341" s="248">
        <v>6.1460577454253</v>
      </c>
      <c r="G341" s="248">
        <v>45.057681828296197</v>
      </c>
      <c r="H341" s="248">
        <v>544.17528300000004</v>
      </c>
      <c r="I341" s="248">
        <v>12.0490431403027</v>
      </c>
      <c r="J341" s="248">
        <v>93.853942254574704</v>
      </c>
      <c r="K341" s="248">
        <v>2.9506178189143801</v>
      </c>
    </row>
    <row r="342" spans="1:11" x14ac:dyDescent="0.25">
      <c r="A342" s="248" t="s">
        <v>241</v>
      </c>
      <c r="B342" s="248" t="s">
        <v>242</v>
      </c>
      <c r="C342" s="248" t="s">
        <v>22</v>
      </c>
      <c r="D342" s="248">
        <v>836.98974439999995</v>
      </c>
      <c r="E342" s="248">
        <v>10.6094233049031</v>
      </c>
      <c r="F342" s="248">
        <v>16.199769649602601</v>
      </c>
      <c r="G342" s="248">
        <v>10.4867124835616</v>
      </c>
      <c r="H342" s="248">
        <v>4329.6870818999996</v>
      </c>
      <c r="I342" s="248">
        <v>3.3714325476887899</v>
      </c>
      <c r="J342" s="248">
        <v>83.800230350397399</v>
      </c>
      <c r="K342" s="248">
        <v>2.0272298286648498</v>
      </c>
    </row>
    <row r="343" spans="1:11" x14ac:dyDescent="0.25">
      <c r="A343" s="248" t="s">
        <v>243</v>
      </c>
      <c r="B343" s="248" t="s">
        <v>244</v>
      </c>
      <c r="C343" s="248" t="s">
        <v>21</v>
      </c>
      <c r="D343" s="248"/>
      <c r="E343" s="248"/>
      <c r="F343" s="248"/>
      <c r="G343" s="248"/>
      <c r="H343" s="248">
        <v>222.48187759999999</v>
      </c>
      <c r="I343" s="248">
        <v>23.1141144390796</v>
      </c>
      <c r="J343" s="248">
        <v>100</v>
      </c>
      <c r="K343" s="248">
        <v>0</v>
      </c>
    </row>
    <row r="344" spans="1:11" x14ac:dyDescent="0.25">
      <c r="A344" s="248" t="s">
        <v>243</v>
      </c>
      <c r="B344" s="248" t="s">
        <v>244</v>
      </c>
      <c r="C344" s="248" t="s">
        <v>22</v>
      </c>
      <c r="D344" s="248">
        <v>722.57025080000005</v>
      </c>
      <c r="E344" s="248">
        <v>10.5339843804494</v>
      </c>
      <c r="F344" s="248">
        <v>15.4616882792875</v>
      </c>
      <c r="G344" s="248">
        <v>10.6350803806875</v>
      </c>
      <c r="H344" s="248">
        <v>3950.7243969000001</v>
      </c>
      <c r="I344" s="248">
        <v>3.1196978557058701</v>
      </c>
      <c r="J344" s="248">
        <v>84.5383117207125</v>
      </c>
      <c r="K344" s="248">
        <v>1.94510978897474</v>
      </c>
    </row>
    <row r="345" spans="1:11" x14ac:dyDescent="0.25">
      <c r="A345" s="248" t="s">
        <v>245</v>
      </c>
      <c r="B345" s="248" t="s">
        <v>246</v>
      </c>
      <c r="C345" s="248" t="s">
        <v>21</v>
      </c>
      <c r="D345" s="248">
        <v>15.945867399999999</v>
      </c>
      <c r="E345" s="248">
        <v>60.317465912496303</v>
      </c>
      <c r="F345" s="248">
        <v>4.9203961593545404</v>
      </c>
      <c r="G345" s="248">
        <v>60.844133081096103</v>
      </c>
      <c r="H345" s="248">
        <v>308.13103380000001</v>
      </c>
      <c r="I345" s="248">
        <v>19.685188149080499</v>
      </c>
      <c r="J345" s="248">
        <v>95.079603840645504</v>
      </c>
      <c r="K345" s="248">
        <v>3.1487009478209602</v>
      </c>
    </row>
    <row r="346" spans="1:11" x14ac:dyDescent="0.25">
      <c r="A346" s="248" t="s">
        <v>245</v>
      </c>
      <c r="B346" s="248" t="s">
        <v>246</v>
      </c>
      <c r="C346" s="248" t="s">
        <v>22</v>
      </c>
      <c r="D346" s="248">
        <v>1440.8300062000001</v>
      </c>
      <c r="E346" s="248">
        <v>9.5846001909054497</v>
      </c>
      <c r="F346" s="248">
        <v>19.794018235235502</v>
      </c>
      <c r="G346" s="248">
        <v>9.8277492321831996</v>
      </c>
      <c r="H346" s="248">
        <v>5838.2883066000004</v>
      </c>
      <c r="I346" s="248">
        <v>3.1835336647027601</v>
      </c>
      <c r="J346" s="248">
        <v>80.205981764764502</v>
      </c>
      <c r="K346" s="248">
        <v>2.4253882719582398</v>
      </c>
    </row>
    <row r="347" spans="1:11" x14ac:dyDescent="0.25">
      <c r="A347" s="248" t="s">
        <v>247</v>
      </c>
      <c r="B347" s="248" t="s">
        <v>248</v>
      </c>
      <c r="C347" s="248" t="s">
        <v>21</v>
      </c>
      <c r="D347" s="248"/>
      <c r="E347" s="248"/>
      <c r="F347" s="248"/>
      <c r="G347" s="248"/>
      <c r="H347" s="248">
        <v>594.6196956</v>
      </c>
      <c r="I347" s="248">
        <v>17.473571900665199</v>
      </c>
      <c r="J347" s="248">
        <v>100</v>
      </c>
      <c r="K347" s="248">
        <v>0</v>
      </c>
    </row>
    <row r="348" spans="1:11" x14ac:dyDescent="0.25">
      <c r="A348" s="248" t="s">
        <v>247</v>
      </c>
      <c r="B348" s="248" t="s">
        <v>248</v>
      </c>
      <c r="C348" s="248" t="s">
        <v>22</v>
      </c>
      <c r="D348" s="248">
        <v>687.12728000000004</v>
      </c>
      <c r="E348" s="248">
        <v>14.8944981497092</v>
      </c>
      <c r="F348" s="248">
        <v>9.7978884603049199</v>
      </c>
      <c r="G348" s="248">
        <v>14.5695961592667</v>
      </c>
      <c r="H348" s="248">
        <v>6325.8866238000001</v>
      </c>
      <c r="I348" s="248">
        <v>2.5417478709116601</v>
      </c>
      <c r="J348" s="248">
        <v>90.202111539695096</v>
      </c>
      <c r="K348" s="248">
        <v>1.5825713571833799</v>
      </c>
    </row>
    <row r="349" spans="1:11" x14ac:dyDescent="0.25">
      <c r="A349" s="248" t="s">
        <v>249</v>
      </c>
      <c r="B349" s="248" t="s">
        <v>250</v>
      </c>
      <c r="C349" s="248" t="s">
        <v>21</v>
      </c>
      <c r="D349" s="248">
        <v>59.006258899999999</v>
      </c>
      <c r="E349" s="248">
        <v>49.722502440577301</v>
      </c>
      <c r="F349" s="248">
        <v>3.0482423827050402</v>
      </c>
      <c r="G349" s="248">
        <v>51.832208800104802</v>
      </c>
      <c r="H349" s="248">
        <v>1876.7406894000001</v>
      </c>
      <c r="I349" s="248">
        <v>15.3128530403864</v>
      </c>
      <c r="J349" s="248">
        <v>96.951757617295002</v>
      </c>
      <c r="K349" s="248">
        <v>1.62964694541558</v>
      </c>
    </row>
    <row r="350" spans="1:11" x14ac:dyDescent="0.25">
      <c r="A350" s="248" t="s">
        <v>249</v>
      </c>
      <c r="B350" s="248" t="s">
        <v>250</v>
      </c>
      <c r="C350" s="248" t="s">
        <v>22</v>
      </c>
      <c r="D350" s="248">
        <v>750.72499719999996</v>
      </c>
      <c r="E350" s="248">
        <v>21.1751751600715</v>
      </c>
      <c r="F350" s="248">
        <v>6.3514745019682497</v>
      </c>
      <c r="G350" s="248">
        <v>20.590176484757698</v>
      </c>
      <c r="H350" s="248">
        <v>11068.9713106</v>
      </c>
      <c r="I350" s="248">
        <v>3.2209385366382</v>
      </c>
      <c r="J350" s="248">
        <v>93.648525498031702</v>
      </c>
      <c r="K350" s="248">
        <v>1.39647666889014</v>
      </c>
    </row>
    <row r="351" spans="1:11" x14ac:dyDescent="0.25">
      <c r="A351" s="248" t="s">
        <v>251</v>
      </c>
      <c r="B351" s="248" t="s">
        <v>252</v>
      </c>
      <c r="C351" s="248" t="s">
        <v>21</v>
      </c>
      <c r="D351" s="248"/>
      <c r="E351" s="248"/>
      <c r="F351" s="248"/>
      <c r="G351" s="248"/>
      <c r="H351" s="248">
        <v>239.10817349999999</v>
      </c>
      <c r="I351" s="248">
        <v>30.2954299972616</v>
      </c>
      <c r="J351" s="248">
        <v>100</v>
      </c>
      <c r="K351" s="248">
        <v>0</v>
      </c>
    </row>
    <row r="352" spans="1:11" x14ac:dyDescent="0.25">
      <c r="A352" s="248" t="s">
        <v>251</v>
      </c>
      <c r="B352" s="248" t="s">
        <v>252</v>
      </c>
      <c r="C352" s="248" t="s">
        <v>22</v>
      </c>
      <c r="D352" s="248">
        <v>1510.906968</v>
      </c>
      <c r="E352" s="248">
        <v>11.9966944006089</v>
      </c>
      <c r="F352" s="248">
        <v>8.5022103218149603</v>
      </c>
      <c r="G352" s="248">
        <v>12.102641024674501</v>
      </c>
      <c r="H352" s="248">
        <v>16259.848056999999</v>
      </c>
      <c r="I352" s="248">
        <v>2.3054189498242601</v>
      </c>
      <c r="J352" s="248">
        <v>91.497789678185001</v>
      </c>
      <c r="K352" s="248">
        <v>1.1246085812905899</v>
      </c>
    </row>
    <row r="353" spans="1:11" x14ac:dyDescent="0.25">
      <c r="A353" s="248" t="s">
        <v>253</v>
      </c>
      <c r="B353" s="248" t="s">
        <v>254</v>
      </c>
      <c r="C353" s="248" t="s">
        <v>21</v>
      </c>
      <c r="D353" s="248"/>
      <c r="E353" s="248"/>
      <c r="F353" s="248"/>
      <c r="G353" s="248"/>
      <c r="H353" s="248">
        <v>194.73108690000001</v>
      </c>
      <c r="I353" s="248">
        <v>31.1183492226791</v>
      </c>
      <c r="J353" s="248">
        <v>100</v>
      </c>
      <c r="K353" s="248">
        <v>0</v>
      </c>
    </row>
    <row r="354" spans="1:11" x14ac:dyDescent="0.25">
      <c r="A354" s="248" t="s">
        <v>253</v>
      </c>
      <c r="B354" s="248" t="s">
        <v>254</v>
      </c>
      <c r="C354" s="248" t="s">
        <v>22</v>
      </c>
      <c r="D354" s="248">
        <v>4497.4578504999999</v>
      </c>
      <c r="E354" s="248">
        <v>5.7658607135070401</v>
      </c>
      <c r="F354" s="248">
        <v>23.0548128140844</v>
      </c>
      <c r="G354" s="248">
        <v>5.6303262863691703</v>
      </c>
      <c r="H354" s="248">
        <v>15010.2166935</v>
      </c>
      <c r="I354" s="248">
        <v>2.28354980706911</v>
      </c>
      <c r="J354" s="248">
        <v>76.9451871859156</v>
      </c>
      <c r="K354" s="248">
        <v>1.68699464335335</v>
      </c>
    </row>
    <row r="355" spans="1:11" x14ac:dyDescent="0.25">
      <c r="A355" s="248" t="s">
        <v>255</v>
      </c>
      <c r="B355" s="248" t="s">
        <v>256</v>
      </c>
      <c r="C355" s="248" t="s">
        <v>21</v>
      </c>
      <c r="D355" s="248">
        <v>9.7914212999999997</v>
      </c>
      <c r="E355" s="248">
        <v>100</v>
      </c>
      <c r="F355" s="248">
        <v>19.786573150937599</v>
      </c>
      <c r="G355" s="248">
        <v>99.912925189082102</v>
      </c>
      <c r="H355" s="248">
        <v>39.693758500000001</v>
      </c>
      <c r="I355" s="248">
        <v>73.071673706853105</v>
      </c>
      <c r="J355" s="248">
        <v>80.213426849062401</v>
      </c>
      <c r="K355" s="248">
        <v>24.645928750780399</v>
      </c>
    </row>
    <row r="356" spans="1:11" x14ac:dyDescent="0.25">
      <c r="A356" s="248" t="s">
        <v>255</v>
      </c>
      <c r="B356" s="248" t="s">
        <v>256</v>
      </c>
      <c r="C356" s="248" t="s">
        <v>22</v>
      </c>
      <c r="D356" s="248">
        <v>4047.2052405999998</v>
      </c>
      <c r="E356" s="248">
        <v>6.6624878123817002</v>
      </c>
      <c r="F356" s="248">
        <v>26.063180475103799</v>
      </c>
      <c r="G356" s="248">
        <v>6.6653485899131502</v>
      </c>
      <c r="H356" s="248">
        <v>11481.2343697</v>
      </c>
      <c r="I356" s="248">
        <v>3.0978185702019498</v>
      </c>
      <c r="J356" s="248">
        <v>73.936819524896194</v>
      </c>
      <c r="K356" s="248">
        <v>2.34957608867514</v>
      </c>
    </row>
    <row r="357" spans="1:11" x14ac:dyDescent="0.25">
      <c r="A357" s="248" t="s">
        <v>257</v>
      </c>
      <c r="B357" s="248" t="s">
        <v>258</v>
      </c>
      <c r="C357" s="248" t="s">
        <v>21</v>
      </c>
      <c r="D357" s="248"/>
      <c r="E357" s="248"/>
      <c r="F357" s="248"/>
      <c r="G357" s="248"/>
      <c r="H357" s="248">
        <v>1027.066468</v>
      </c>
      <c r="I357" s="248">
        <v>14.906837624668301</v>
      </c>
      <c r="J357" s="248">
        <v>100</v>
      </c>
      <c r="K357" s="248">
        <v>0</v>
      </c>
    </row>
    <row r="358" spans="1:11" x14ac:dyDescent="0.25">
      <c r="A358" s="248" t="s">
        <v>257</v>
      </c>
      <c r="B358" s="248" t="s">
        <v>258</v>
      </c>
      <c r="C358" s="248" t="s">
        <v>22</v>
      </c>
      <c r="D358" s="248">
        <v>1185.5261275</v>
      </c>
      <c r="E358" s="248">
        <v>17.772952553892701</v>
      </c>
      <c r="F358" s="248">
        <v>8.2381095271321403</v>
      </c>
      <c r="G358" s="248">
        <v>17.654923226501399</v>
      </c>
      <c r="H358" s="248">
        <v>13205.228494000001</v>
      </c>
      <c r="I358" s="248">
        <v>2.8926045486481202</v>
      </c>
      <c r="J358" s="248">
        <v>91.761890472867904</v>
      </c>
      <c r="K358" s="248">
        <v>1.5850064823591701</v>
      </c>
    </row>
    <row r="359" spans="1:11" x14ac:dyDescent="0.25">
      <c r="A359" s="248" t="s">
        <v>309</v>
      </c>
      <c r="B359" s="248" t="s">
        <v>310</v>
      </c>
      <c r="C359" s="248" t="s">
        <v>21</v>
      </c>
      <c r="D359" s="248">
        <v>21.929095799999999</v>
      </c>
      <c r="E359" s="248">
        <v>71.010705213104899</v>
      </c>
      <c r="F359" s="248">
        <v>42.652584978583</v>
      </c>
      <c r="G359" s="248">
        <v>58.118358804962398</v>
      </c>
      <c r="H359" s="248">
        <v>29.484190900000002</v>
      </c>
      <c r="I359" s="248">
        <v>70.937129930592306</v>
      </c>
      <c r="J359" s="248">
        <v>57.347415021417</v>
      </c>
      <c r="K359" s="248">
        <v>43.2259804006626</v>
      </c>
    </row>
    <row r="360" spans="1:11" x14ac:dyDescent="0.25">
      <c r="A360" s="248" t="s">
        <v>309</v>
      </c>
      <c r="B360" s="248" t="s">
        <v>310</v>
      </c>
      <c r="C360" s="248" t="s">
        <v>22</v>
      </c>
      <c r="D360" s="248">
        <v>3963.8219331999999</v>
      </c>
      <c r="E360" s="248">
        <v>6.5025991315210598</v>
      </c>
      <c r="F360" s="248">
        <v>29.512800769262</v>
      </c>
      <c r="G360" s="248">
        <v>6.3936668456516097</v>
      </c>
      <c r="H360" s="248">
        <v>9467.0346100000006</v>
      </c>
      <c r="I360" s="248">
        <v>3.0817777608341599</v>
      </c>
      <c r="J360" s="248">
        <v>70.487199230738</v>
      </c>
      <c r="K360" s="248">
        <v>2.67701111492689</v>
      </c>
    </row>
    <row r="361" spans="1:11" x14ac:dyDescent="0.25">
      <c r="A361" s="248" t="s">
        <v>311</v>
      </c>
      <c r="B361" s="248" t="s">
        <v>312</v>
      </c>
      <c r="C361" s="248" t="s">
        <v>21</v>
      </c>
      <c r="D361" s="248"/>
      <c r="E361" s="248"/>
      <c r="F361" s="248"/>
      <c r="G361" s="248"/>
      <c r="H361" s="248">
        <v>49.768565799999998</v>
      </c>
      <c r="I361" s="248">
        <v>58.628551688660302</v>
      </c>
      <c r="J361" s="248">
        <v>100</v>
      </c>
      <c r="K361" s="248">
        <v>0</v>
      </c>
    </row>
    <row r="362" spans="1:11" x14ac:dyDescent="0.25">
      <c r="A362" s="248" t="s">
        <v>311</v>
      </c>
      <c r="B362" s="248" t="s">
        <v>312</v>
      </c>
      <c r="C362" s="248" t="s">
        <v>22</v>
      </c>
      <c r="D362" s="248">
        <v>3318.4507748999999</v>
      </c>
      <c r="E362" s="248">
        <v>10.690264390941699</v>
      </c>
      <c r="F362" s="248">
        <v>17.421166334382999</v>
      </c>
      <c r="G362" s="248">
        <v>10.6069362996402</v>
      </c>
      <c r="H362" s="248">
        <v>15729.9338809</v>
      </c>
      <c r="I362" s="248">
        <v>2.5889586534810798</v>
      </c>
      <c r="J362" s="248">
        <v>82.578833665616997</v>
      </c>
      <c r="K362" s="248">
        <v>2.2376823862938</v>
      </c>
    </row>
    <row r="363" spans="1:11" x14ac:dyDescent="0.25">
      <c r="A363" s="248" t="s">
        <v>263</v>
      </c>
      <c r="B363" s="248" t="s">
        <v>264</v>
      </c>
      <c r="C363" s="248" t="s">
        <v>21</v>
      </c>
      <c r="D363" s="248"/>
      <c r="E363" s="248"/>
      <c r="F363" s="248"/>
      <c r="G363" s="248"/>
      <c r="H363" s="248">
        <v>54.673255400000002</v>
      </c>
      <c r="I363" s="248">
        <v>50.430387830092201</v>
      </c>
      <c r="J363" s="248">
        <v>100</v>
      </c>
      <c r="K363" s="248">
        <v>0</v>
      </c>
    </row>
    <row r="364" spans="1:11" x14ac:dyDescent="0.25">
      <c r="A364" s="248" t="s">
        <v>263</v>
      </c>
      <c r="B364" s="248" t="s">
        <v>264</v>
      </c>
      <c r="C364" s="248" t="s">
        <v>22</v>
      </c>
      <c r="D364" s="248">
        <v>2383.7059525999998</v>
      </c>
      <c r="E364" s="248">
        <v>9.6480209375716797</v>
      </c>
      <c r="F364" s="248">
        <v>13.747603529888</v>
      </c>
      <c r="G364" s="248">
        <v>9.5801867261486908</v>
      </c>
      <c r="H364" s="248">
        <v>14955.3593428</v>
      </c>
      <c r="I364" s="248">
        <v>1.69762361858837</v>
      </c>
      <c r="J364" s="248">
        <v>86.252396470112004</v>
      </c>
      <c r="K364" s="248">
        <v>1.5269675306821899</v>
      </c>
    </row>
    <row r="365" spans="1:11" x14ac:dyDescent="0.25">
      <c r="A365" s="248" t="s">
        <v>313</v>
      </c>
      <c r="B365" s="248" t="s">
        <v>314</v>
      </c>
      <c r="C365" s="248" t="s">
        <v>21</v>
      </c>
      <c r="D365" s="248"/>
      <c r="E365" s="248"/>
      <c r="F365" s="248"/>
      <c r="G365" s="248"/>
      <c r="H365" s="248">
        <v>18.7945706</v>
      </c>
      <c r="I365" s="248">
        <v>51.732515865492402</v>
      </c>
      <c r="J365" s="248">
        <v>100</v>
      </c>
      <c r="K365" s="248">
        <v>0</v>
      </c>
    </row>
    <row r="366" spans="1:11" x14ac:dyDescent="0.25">
      <c r="A366" s="248" t="s">
        <v>313</v>
      </c>
      <c r="B366" s="248" t="s">
        <v>314</v>
      </c>
      <c r="C366" s="248" t="s">
        <v>22</v>
      </c>
      <c r="D366" s="248">
        <v>556.44253170000002</v>
      </c>
      <c r="E366" s="248">
        <v>12.303165464461401</v>
      </c>
      <c r="F366" s="248">
        <v>12.088571224123401</v>
      </c>
      <c r="G366" s="248">
        <v>12.167746189576899</v>
      </c>
      <c r="H366" s="248">
        <v>4046.6037786000002</v>
      </c>
      <c r="I366" s="248">
        <v>2.3180586179540499</v>
      </c>
      <c r="J366" s="248">
        <v>87.911428775876601</v>
      </c>
      <c r="K366" s="248">
        <v>1.67316887574144</v>
      </c>
    </row>
    <row r="367" spans="1:11" x14ac:dyDescent="0.25">
      <c r="A367" s="248" t="s">
        <v>265</v>
      </c>
      <c r="B367" s="248" t="s">
        <v>266</v>
      </c>
      <c r="C367" s="248" t="s">
        <v>21</v>
      </c>
      <c r="D367" s="248">
        <v>236.9163915</v>
      </c>
      <c r="E367" s="248">
        <v>72.695568257083394</v>
      </c>
      <c r="F367" s="248">
        <v>23.5886079600911</v>
      </c>
      <c r="G367" s="248">
        <v>57.587679489499898</v>
      </c>
      <c r="H367" s="248">
        <v>767.45144530000005</v>
      </c>
      <c r="I367" s="248">
        <v>28.761768252689901</v>
      </c>
      <c r="J367" s="248">
        <v>76.411392039908904</v>
      </c>
      <c r="K367" s="248">
        <v>17.777626588712199</v>
      </c>
    </row>
    <row r="368" spans="1:11" x14ac:dyDescent="0.25">
      <c r="A368" s="248" t="s">
        <v>265</v>
      </c>
      <c r="B368" s="248" t="s">
        <v>266</v>
      </c>
      <c r="C368" s="248" t="s">
        <v>22</v>
      </c>
      <c r="D368" s="248">
        <v>12008.2423968</v>
      </c>
      <c r="E368" s="248">
        <v>9.3631475218115696</v>
      </c>
      <c r="F368" s="248">
        <v>16.584167086997901</v>
      </c>
      <c r="G368" s="248">
        <v>9.5957841731347209</v>
      </c>
      <c r="H368" s="248">
        <v>60399.629121899998</v>
      </c>
      <c r="I368" s="248">
        <v>3.01968486730423</v>
      </c>
      <c r="J368" s="248">
        <v>83.415832913002006</v>
      </c>
      <c r="K368" s="248">
        <v>1.9077683756273001</v>
      </c>
    </row>
    <row r="369" spans="1:11" x14ac:dyDescent="0.25">
      <c r="A369" s="248" t="s">
        <v>269</v>
      </c>
      <c r="B369" s="248" t="s">
        <v>270</v>
      </c>
      <c r="C369" s="248" t="s">
        <v>21</v>
      </c>
      <c r="D369" s="248">
        <v>12.5584779</v>
      </c>
      <c r="E369" s="248">
        <v>100</v>
      </c>
      <c r="F369" s="248">
        <v>6.6014954388650997</v>
      </c>
      <c r="G369" s="248">
        <v>100.17574138400499</v>
      </c>
      <c r="H369" s="248">
        <v>177.67838610000001</v>
      </c>
      <c r="I369" s="248">
        <v>33.455785435354301</v>
      </c>
      <c r="J369" s="248">
        <v>93.398504561134899</v>
      </c>
      <c r="K369" s="248">
        <v>7.0805170054791802</v>
      </c>
    </row>
    <row r="370" spans="1:11" x14ac:dyDescent="0.25">
      <c r="A370" s="248" t="s">
        <v>269</v>
      </c>
      <c r="B370" s="248" t="s">
        <v>270</v>
      </c>
      <c r="C370" s="248" t="s">
        <v>22</v>
      </c>
      <c r="D370" s="248">
        <v>3178.7372672000001</v>
      </c>
      <c r="E370" s="248">
        <v>10.2490247196952</v>
      </c>
      <c r="F370" s="248">
        <v>23.214130591303999</v>
      </c>
      <c r="G370" s="248">
        <v>9.9104520214087994</v>
      </c>
      <c r="H370" s="248">
        <v>10514.376307299999</v>
      </c>
      <c r="I370" s="248">
        <v>3.7177332020249101</v>
      </c>
      <c r="J370" s="248">
        <v>76.785869408696001</v>
      </c>
      <c r="K370" s="248">
        <v>2.99615709525041</v>
      </c>
    </row>
    <row r="371" spans="1:11" x14ac:dyDescent="0.25">
      <c r="A371" s="248" t="s">
        <v>271</v>
      </c>
      <c r="B371" s="248" t="s">
        <v>272</v>
      </c>
      <c r="C371" s="248" t="s">
        <v>21</v>
      </c>
      <c r="D371" s="248"/>
      <c r="E371" s="248"/>
      <c r="F371" s="248"/>
      <c r="G371" s="248"/>
      <c r="H371" s="248">
        <v>179.4747022</v>
      </c>
      <c r="I371" s="248">
        <v>42.726079632253402</v>
      </c>
      <c r="J371" s="248">
        <v>100</v>
      </c>
      <c r="K371" s="248">
        <v>0</v>
      </c>
    </row>
    <row r="372" spans="1:11" x14ac:dyDescent="0.25">
      <c r="A372" s="248" t="s">
        <v>271</v>
      </c>
      <c r="B372" s="248" t="s">
        <v>272</v>
      </c>
      <c r="C372" s="248" t="s">
        <v>22</v>
      </c>
      <c r="D372" s="248">
        <v>4871.9460611000004</v>
      </c>
      <c r="E372" s="248">
        <v>8.4026617642861297</v>
      </c>
      <c r="F372" s="248">
        <v>23.4492420928418</v>
      </c>
      <c r="G372" s="248">
        <v>8.5677665348693903</v>
      </c>
      <c r="H372" s="248">
        <v>15904.614826499999</v>
      </c>
      <c r="I372" s="248">
        <v>3.4571017575904901</v>
      </c>
      <c r="J372" s="248">
        <v>76.5507579071582</v>
      </c>
      <c r="K372" s="248">
        <v>2.6245021886623801</v>
      </c>
    </row>
    <row r="373" spans="1:11" x14ac:dyDescent="0.25">
      <c r="A373" s="248" t="s">
        <v>273</v>
      </c>
      <c r="B373" s="248" t="s">
        <v>274</v>
      </c>
      <c r="C373" s="248" t="s">
        <v>21</v>
      </c>
      <c r="D373" s="248">
        <v>45.545807500000002</v>
      </c>
      <c r="E373" s="248">
        <v>100</v>
      </c>
      <c r="F373" s="248">
        <v>14.136733154823601</v>
      </c>
      <c r="G373" s="248">
        <v>78.093449462127296</v>
      </c>
      <c r="H373" s="248">
        <v>276.63476279999998</v>
      </c>
      <c r="I373" s="248">
        <v>35.407587074745898</v>
      </c>
      <c r="J373" s="248">
        <v>85.863266845176398</v>
      </c>
      <c r="K373" s="248">
        <v>12.857491879227499</v>
      </c>
    </row>
    <row r="374" spans="1:11" x14ac:dyDescent="0.25">
      <c r="A374" s="248" t="s">
        <v>273</v>
      </c>
      <c r="B374" s="248" t="s">
        <v>274</v>
      </c>
      <c r="C374" s="248" t="s">
        <v>22</v>
      </c>
      <c r="D374" s="248">
        <v>5736.0215713999996</v>
      </c>
      <c r="E374" s="248">
        <v>10.200785628962601</v>
      </c>
      <c r="F374" s="248">
        <v>21.694855625735698</v>
      </c>
      <c r="G374" s="248">
        <v>10.0516005810564</v>
      </c>
      <c r="H374" s="248">
        <v>20703.525528400001</v>
      </c>
      <c r="I374" s="248">
        <v>3.3477666176955601</v>
      </c>
      <c r="J374" s="248">
        <v>78.305144374264302</v>
      </c>
      <c r="K374" s="248">
        <v>2.7848492606221402</v>
      </c>
    </row>
    <row r="375" spans="1:11" x14ac:dyDescent="0.25">
      <c r="A375" s="248" t="s">
        <v>275</v>
      </c>
      <c r="B375" s="248" t="s">
        <v>276</v>
      </c>
      <c r="C375" s="248" t="s">
        <v>21</v>
      </c>
      <c r="D375" s="248"/>
      <c r="E375" s="248"/>
      <c r="F375" s="248"/>
      <c r="G375" s="248"/>
      <c r="H375" s="248">
        <v>46.1722143</v>
      </c>
      <c r="I375" s="248">
        <v>57.816513101446901</v>
      </c>
      <c r="J375" s="248">
        <v>100</v>
      </c>
      <c r="K375" s="248">
        <v>0</v>
      </c>
    </row>
    <row r="376" spans="1:11" x14ac:dyDescent="0.25">
      <c r="A376" s="248" t="s">
        <v>275</v>
      </c>
      <c r="B376" s="248" t="s">
        <v>276</v>
      </c>
      <c r="C376" s="248" t="s">
        <v>22</v>
      </c>
      <c r="D376" s="248">
        <v>3254.2898212</v>
      </c>
      <c r="E376" s="248">
        <v>12.057122764749399</v>
      </c>
      <c r="F376" s="248">
        <v>18.414215551130301</v>
      </c>
      <c r="G376" s="248">
        <v>11.870978304010199</v>
      </c>
      <c r="H376" s="248">
        <v>14418.414248999999</v>
      </c>
      <c r="I376" s="248">
        <v>4.0710015959572701</v>
      </c>
      <c r="J376" s="248">
        <v>81.585784448869703</v>
      </c>
      <c r="K376" s="248">
        <v>2.67932403628267</v>
      </c>
    </row>
    <row r="377" spans="1:11" x14ac:dyDescent="0.25">
      <c r="A377" s="248" t="s">
        <v>277</v>
      </c>
      <c r="B377" s="248" t="s">
        <v>278</v>
      </c>
      <c r="C377" s="248" t="s">
        <v>21</v>
      </c>
      <c r="D377" s="248"/>
      <c r="E377" s="248"/>
      <c r="F377" s="248"/>
      <c r="G377" s="248"/>
      <c r="H377" s="248">
        <v>246.35176509999999</v>
      </c>
      <c r="I377" s="248">
        <v>23.915393877069601</v>
      </c>
      <c r="J377" s="248">
        <v>100</v>
      </c>
      <c r="K377" s="248">
        <v>0</v>
      </c>
    </row>
    <row r="378" spans="1:11" x14ac:dyDescent="0.25">
      <c r="A378" s="248" t="s">
        <v>277</v>
      </c>
      <c r="B378" s="248" t="s">
        <v>278</v>
      </c>
      <c r="C378" s="248" t="s">
        <v>22</v>
      </c>
      <c r="D378" s="248">
        <v>430.67324789999998</v>
      </c>
      <c r="E378" s="248">
        <v>22.3710884885807</v>
      </c>
      <c r="F378" s="248">
        <v>6.5418956307116902</v>
      </c>
      <c r="G378" s="248">
        <v>21.996873816875201</v>
      </c>
      <c r="H378" s="248">
        <v>6152.6364258000003</v>
      </c>
      <c r="I378" s="248">
        <v>3.0479044758487701</v>
      </c>
      <c r="J378" s="248">
        <v>93.458104369288293</v>
      </c>
      <c r="K378" s="248">
        <v>1.53974076066559</v>
      </c>
    </row>
    <row r="379" spans="1:11" x14ac:dyDescent="0.25">
      <c r="A379" s="248" t="s">
        <v>279</v>
      </c>
      <c r="B379" s="248" t="s">
        <v>280</v>
      </c>
      <c r="C379" s="248" t="s">
        <v>21</v>
      </c>
      <c r="D379" s="248">
        <v>57.672027700000001</v>
      </c>
      <c r="E379" s="248">
        <v>74.773928808927195</v>
      </c>
      <c r="F379" s="248">
        <v>17.733508750875799</v>
      </c>
      <c r="G379" s="248">
        <v>70.320270987742902</v>
      </c>
      <c r="H379" s="248">
        <v>267.54295660000002</v>
      </c>
      <c r="I379" s="248">
        <v>38.576978937775301</v>
      </c>
      <c r="J379" s="248">
        <v>82.266491249124201</v>
      </c>
      <c r="K379" s="248">
        <v>15.158360615487799</v>
      </c>
    </row>
    <row r="380" spans="1:11" x14ac:dyDescent="0.25">
      <c r="A380" s="248" t="s">
        <v>279</v>
      </c>
      <c r="B380" s="248" t="s">
        <v>280</v>
      </c>
      <c r="C380" s="248" t="s">
        <v>22</v>
      </c>
      <c r="D380" s="248">
        <v>4488.4146625000003</v>
      </c>
      <c r="E380" s="248">
        <v>9.7354391689221806</v>
      </c>
      <c r="F380" s="248">
        <v>15.954255755701899</v>
      </c>
      <c r="G380" s="248">
        <v>9.3441403881641598</v>
      </c>
      <c r="H380" s="248">
        <v>23644.609724400001</v>
      </c>
      <c r="I380" s="248">
        <v>2.2218982787535801</v>
      </c>
      <c r="J380" s="248">
        <v>84.045744244298106</v>
      </c>
      <c r="K380" s="248">
        <v>1.77378172934756</v>
      </c>
    </row>
    <row r="381" spans="1:11" x14ac:dyDescent="0.25">
      <c r="A381" s="248" t="s">
        <v>281</v>
      </c>
      <c r="B381" s="248" t="s">
        <v>282</v>
      </c>
      <c r="C381" s="248" t="s">
        <v>21</v>
      </c>
      <c r="D381" s="248">
        <v>391.94907130000001</v>
      </c>
      <c r="E381" s="248">
        <v>33.813442016296499</v>
      </c>
      <c r="F381" s="248">
        <v>9.4396783944281299</v>
      </c>
      <c r="G381" s="248">
        <v>32.879570061413801</v>
      </c>
      <c r="H381" s="248">
        <v>3760.1952594999998</v>
      </c>
      <c r="I381" s="248">
        <v>11.0307185723873</v>
      </c>
      <c r="J381" s="248">
        <v>90.5603216055719</v>
      </c>
      <c r="K381" s="248">
        <v>3.4272467414439598</v>
      </c>
    </row>
    <row r="382" spans="1:11" x14ac:dyDescent="0.25">
      <c r="A382" s="248" t="s">
        <v>281</v>
      </c>
      <c r="B382" s="248" t="s">
        <v>282</v>
      </c>
      <c r="C382" s="248" t="s">
        <v>22</v>
      </c>
      <c r="D382" s="248">
        <v>2296.9202359000001</v>
      </c>
      <c r="E382" s="248">
        <v>14.360708818552601</v>
      </c>
      <c r="F382" s="248">
        <v>10.939466716504899</v>
      </c>
      <c r="G382" s="248">
        <v>15.1436622831741</v>
      </c>
      <c r="H382" s="248">
        <v>18699.717858299999</v>
      </c>
      <c r="I382" s="248">
        <v>4.2577042110693002</v>
      </c>
      <c r="J382" s="248">
        <v>89.060533283495104</v>
      </c>
      <c r="K382" s="248">
        <v>1.86012348461285</v>
      </c>
    </row>
    <row r="383" spans="1:11" x14ac:dyDescent="0.25">
      <c r="A383" s="248" t="s">
        <v>283</v>
      </c>
      <c r="B383" s="248" t="s">
        <v>284</v>
      </c>
      <c r="C383" s="248" t="s">
        <v>21</v>
      </c>
      <c r="D383" s="248">
        <v>268.36776099999997</v>
      </c>
      <c r="E383" s="248">
        <v>41.197339067449299</v>
      </c>
      <c r="F383" s="248">
        <v>13.969482010824599</v>
      </c>
      <c r="G383" s="248">
        <v>33.0008822413293</v>
      </c>
      <c r="H383" s="248">
        <v>1652.7325403</v>
      </c>
      <c r="I383" s="248">
        <v>16.202276271296899</v>
      </c>
      <c r="J383" s="248">
        <v>86.030517989175394</v>
      </c>
      <c r="K383" s="248">
        <v>5.3586243764055297</v>
      </c>
    </row>
    <row r="384" spans="1:11" x14ac:dyDescent="0.25">
      <c r="A384" s="248" t="s">
        <v>283</v>
      </c>
      <c r="B384" s="248" t="s">
        <v>284</v>
      </c>
      <c r="C384" s="248" t="s">
        <v>22</v>
      </c>
      <c r="D384" s="248">
        <v>1213.7487862</v>
      </c>
      <c r="E384" s="248">
        <v>19.6480725902261</v>
      </c>
      <c r="F384" s="248">
        <v>7.1462839785544796</v>
      </c>
      <c r="G384" s="248">
        <v>19.7418553842686</v>
      </c>
      <c r="H384" s="248">
        <v>15770.585867199999</v>
      </c>
      <c r="I384" s="248">
        <v>2.5933430111936602</v>
      </c>
      <c r="J384" s="248">
        <v>92.853716021445507</v>
      </c>
      <c r="K384" s="248">
        <v>1.5193888934607001</v>
      </c>
    </row>
    <row r="385" spans="1:11" x14ac:dyDescent="0.25">
      <c r="A385" s="248" t="s">
        <v>285</v>
      </c>
      <c r="B385" s="248" t="s">
        <v>286</v>
      </c>
      <c r="C385" s="248" t="s">
        <v>21</v>
      </c>
      <c r="D385" s="248"/>
      <c r="E385" s="248"/>
      <c r="F385" s="248"/>
      <c r="G385" s="248"/>
      <c r="H385" s="248">
        <v>65.190789100000003</v>
      </c>
      <c r="I385" s="248">
        <v>32.630569606738</v>
      </c>
      <c r="J385" s="248">
        <v>100</v>
      </c>
      <c r="K385" s="248">
        <v>0</v>
      </c>
    </row>
    <row r="386" spans="1:11" x14ac:dyDescent="0.25">
      <c r="A386" s="248" t="s">
        <v>285</v>
      </c>
      <c r="B386" s="248" t="s">
        <v>286</v>
      </c>
      <c r="C386" s="248" t="s">
        <v>22</v>
      </c>
      <c r="D386" s="248">
        <v>1363.4735862</v>
      </c>
      <c r="E386" s="248">
        <v>11.152894001146301</v>
      </c>
      <c r="F386" s="248">
        <v>20.198038096971199</v>
      </c>
      <c r="G386" s="248">
        <v>10.668180870000899</v>
      </c>
      <c r="H386" s="248">
        <v>5387.0512897999997</v>
      </c>
      <c r="I386" s="248">
        <v>2.6859761088222398</v>
      </c>
      <c r="J386" s="248">
        <v>79.801961903028797</v>
      </c>
      <c r="K386" s="248">
        <v>2.7001381732882002</v>
      </c>
    </row>
    <row r="387" spans="1:11" x14ac:dyDescent="0.25">
      <c r="A387" s="248" t="s">
        <v>287</v>
      </c>
      <c r="B387" s="248" t="s">
        <v>288</v>
      </c>
      <c r="C387" s="248" t="s">
        <v>21</v>
      </c>
      <c r="D387" s="248"/>
      <c r="E387" s="248"/>
      <c r="F387" s="248"/>
      <c r="G387" s="248"/>
      <c r="H387" s="248">
        <v>279.87879329999998</v>
      </c>
      <c r="I387" s="248">
        <v>25.145857434901998</v>
      </c>
      <c r="J387" s="248">
        <v>100</v>
      </c>
      <c r="K387" s="248">
        <v>0</v>
      </c>
    </row>
    <row r="388" spans="1:11" x14ac:dyDescent="0.25">
      <c r="A388" s="248" t="s">
        <v>287</v>
      </c>
      <c r="B388" s="248" t="s">
        <v>288</v>
      </c>
      <c r="C388" s="248" t="s">
        <v>22</v>
      </c>
      <c r="D388" s="248">
        <v>2184.6206977000002</v>
      </c>
      <c r="E388" s="248">
        <v>12.1491972996703</v>
      </c>
      <c r="F388" s="248">
        <v>17.921617305516399</v>
      </c>
      <c r="G388" s="248">
        <v>11.0441422467082</v>
      </c>
      <c r="H388" s="248">
        <v>10005.242864600001</v>
      </c>
      <c r="I388" s="248">
        <v>3.0983329437466298</v>
      </c>
      <c r="J388" s="248">
        <v>82.078382694483594</v>
      </c>
      <c r="K388" s="248">
        <v>2.4114618772391401</v>
      </c>
    </row>
    <row r="389" spans="1:11" x14ac:dyDescent="0.25">
      <c r="A389" s="248" t="s">
        <v>289</v>
      </c>
      <c r="B389" s="248" t="s">
        <v>290</v>
      </c>
      <c r="C389" s="248" t="s">
        <v>21</v>
      </c>
      <c r="D389" s="248">
        <v>23.245733699999999</v>
      </c>
      <c r="E389" s="248">
        <v>100</v>
      </c>
      <c r="F389" s="248">
        <v>0.94810336094723802</v>
      </c>
      <c r="G389" s="248">
        <v>100.866741724623</v>
      </c>
      <c r="H389" s="248">
        <v>2428.5685576000001</v>
      </c>
      <c r="I389" s="248">
        <v>16.3038047381906</v>
      </c>
      <c r="J389" s="248">
        <v>99.051896639052799</v>
      </c>
      <c r="K389" s="248">
        <v>0.96547466612777499</v>
      </c>
    </row>
    <row r="390" spans="1:11" x14ac:dyDescent="0.25">
      <c r="A390" s="248" t="s">
        <v>289</v>
      </c>
      <c r="B390" s="248" t="s">
        <v>290</v>
      </c>
      <c r="C390" s="248" t="s">
        <v>22</v>
      </c>
      <c r="D390" s="248">
        <v>378.3726461</v>
      </c>
      <c r="E390" s="248">
        <v>27.901336270660501</v>
      </c>
      <c r="F390" s="248">
        <v>2.3060452800506499</v>
      </c>
      <c r="G390" s="248">
        <v>27.576489931963199</v>
      </c>
      <c r="H390" s="248">
        <v>16029.4858367</v>
      </c>
      <c r="I390" s="248">
        <v>3.0165786945312698</v>
      </c>
      <c r="J390" s="248">
        <v>97.693954719949403</v>
      </c>
      <c r="K390" s="248">
        <v>0.65093725226155097</v>
      </c>
    </row>
    <row r="391" spans="1:11" x14ac:dyDescent="0.25">
      <c r="A391" s="248" t="s">
        <v>291</v>
      </c>
      <c r="B391" s="248" t="s">
        <v>292</v>
      </c>
      <c r="C391" s="248" t="s">
        <v>21</v>
      </c>
      <c r="D391" s="248"/>
      <c r="E391" s="248"/>
      <c r="F391" s="248"/>
      <c r="G391" s="248"/>
      <c r="H391" s="248">
        <v>214.61571470000001</v>
      </c>
      <c r="I391" s="248">
        <v>52.197953988446102</v>
      </c>
      <c r="J391" s="248">
        <v>100</v>
      </c>
      <c r="K391" s="248">
        <v>0</v>
      </c>
    </row>
    <row r="392" spans="1:11" x14ac:dyDescent="0.25">
      <c r="A392" s="248" t="s">
        <v>291</v>
      </c>
      <c r="B392" s="248" t="s">
        <v>292</v>
      </c>
      <c r="C392" s="248" t="s">
        <v>22</v>
      </c>
      <c r="D392" s="248">
        <v>10184.517552400001</v>
      </c>
      <c r="E392" s="248">
        <v>8.0102247343672897</v>
      </c>
      <c r="F392" s="248">
        <v>27.180009090641999</v>
      </c>
      <c r="G392" s="248">
        <v>7.3812684756690601</v>
      </c>
      <c r="H392" s="248">
        <v>27286.1010866</v>
      </c>
      <c r="I392" s="248">
        <v>3.6347443908280801</v>
      </c>
      <c r="J392" s="248">
        <v>72.819990909357998</v>
      </c>
      <c r="K392" s="248">
        <v>2.75505313532486</v>
      </c>
    </row>
    <row r="393" spans="1:11" x14ac:dyDescent="0.25">
      <c r="A393" s="248" t="s">
        <v>293</v>
      </c>
      <c r="B393" s="248" t="s">
        <v>294</v>
      </c>
      <c r="C393" s="248" t="s">
        <v>21</v>
      </c>
      <c r="D393" s="248">
        <v>26.5204998</v>
      </c>
      <c r="E393" s="248">
        <v>100</v>
      </c>
      <c r="F393" s="248">
        <v>19.606732089747101</v>
      </c>
      <c r="G393" s="248">
        <v>90.613336224529306</v>
      </c>
      <c r="H393" s="248">
        <v>108.7417136</v>
      </c>
      <c r="I393" s="248">
        <v>49.296610837998998</v>
      </c>
      <c r="J393" s="248">
        <v>80.393267910252902</v>
      </c>
      <c r="K393" s="248">
        <v>22.099255986158798</v>
      </c>
    </row>
    <row r="394" spans="1:11" x14ac:dyDescent="0.25">
      <c r="A394" s="248" t="s">
        <v>293</v>
      </c>
      <c r="B394" s="248" t="s">
        <v>294</v>
      </c>
      <c r="C394" s="248" t="s">
        <v>22</v>
      </c>
      <c r="D394" s="248">
        <v>7817.1892823999997</v>
      </c>
      <c r="E394" s="248">
        <v>6.7194553723805699</v>
      </c>
      <c r="F394" s="248">
        <v>22.934464620032202</v>
      </c>
      <c r="G394" s="248">
        <v>5.8662609279302496</v>
      </c>
      <c r="H394" s="248">
        <v>26267.710504499999</v>
      </c>
      <c r="I394" s="248">
        <v>2.8683928507274001</v>
      </c>
      <c r="J394" s="248">
        <v>77.065535379967798</v>
      </c>
      <c r="K394" s="248">
        <v>1.7457810815191599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644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249" t="s">
        <v>77</v>
      </c>
      <c r="B405" s="249" t="s">
        <v>78</v>
      </c>
      <c r="C405" s="249" t="s">
        <v>21</v>
      </c>
      <c r="D405" s="249">
        <v>1.1810700000000001</v>
      </c>
      <c r="E405" s="249"/>
      <c r="F405" s="249">
        <v>8.6956523019568799</v>
      </c>
      <c r="G405" s="249"/>
      <c r="H405" s="249">
        <v>12.401234799999999</v>
      </c>
      <c r="I405" s="249"/>
      <c r="J405" s="249">
        <v>91.304347698043102</v>
      </c>
      <c r="K405" s="249"/>
    </row>
    <row r="406" spans="1:11" x14ac:dyDescent="0.25">
      <c r="A406" s="249" t="s">
        <v>77</v>
      </c>
      <c r="B406" s="249" t="s">
        <v>78</v>
      </c>
      <c r="C406" s="249" t="s">
        <v>22</v>
      </c>
      <c r="D406" s="249">
        <v>7.4202104999999996</v>
      </c>
      <c r="E406" s="249"/>
      <c r="F406" s="249">
        <v>5.12793777881528</v>
      </c>
      <c r="G406" s="249"/>
      <c r="H406" s="249">
        <v>137.28143800000001</v>
      </c>
      <c r="I406" s="249"/>
      <c r="J406" s="249">
        <v>94.872062221184706</v>
      </c>
      <c r="K406" s="249"/>
    </row>
    <row r="407" spans="1:11" x14ac:dyDescent="0.25">
      <c r="A407" s="249" t="s">
        <v>79</v>
      </c>
      <c r="B407" s="249" t="s">
        <v>80</v>
      </c>
      <c r="C407" s="249" t="s">
        <v>21</v>
      </c>
      <c r="D407" s="249">
        <v>3.3969849999999999</v>
      </c>
      <c r="E407" s="249"/>
      <c r="F407" s="249">
        <v>5.8823529411764701</v>
      </c>
      <c r="G407" s="249"/>
      <c r="H407" s="249">
        <v>54.351759999999999</v>
      </c>
      <c r="I407" s="249"/>
      <c r="J407" s="249">
        <v>94.117647058823493</v>
      </c>
      <c r="K407" s="249"/>
    </row>
    <row r="408" spans="1:11" x14ac:dyDescent="0.25">
      <c r="A408" s="249" t="s">
        <v>79</v>
      </c>
      <c r="B408" s="249" t="s">
        <v>80</v>
      </c>
      <c r="C408" s="249" t="s">
        <v>22</v>
      </c>
      <c r="D408" s="249">
        <v>39.065327500000002</v>
      </c>
      <c r="E408" s="249"/>
      <c r="F408" s="249">
        <v>12.5</v>
      </c>
      <c r="G408" s="249"/>
      <c r="H408" s="249">
        <v>273.45729249999999</v>
      </c>
      <c r="I408" s="249"/>
      <c r="J408" s="249">
        <v>87.5</v>
      </c>
      <c r="K408" s="249"/>
    </row>
    <row r="409" spans="1:11" x14ac:dyDescent="0.25">
      <c r="A409" s="249" t="s">
        <v>81</v>
      </c>
      <c r="B409" s="249" t="s">
        <v>82</v>
      </c>
      <c r="C409" s="249" t="s">
        <v>21</v>
      </c>
      <c r="D409" s="249"/>
      <c r="E409" s="249"/>
      <c r="F409" s="249"/>
      <c r="G409" s="249"/>
      <c r="H409" s="249">
        <v>89.158284899999998</v>
      </c>
      <c r="I409" s="249"/>
      <c r="J409" s="249">
        <v>100</v>
      </c>
      <c r="K409" s="249"/>
    </row>
    <row r="410" spans="1:11" x14ac:dyDescent="0.25">
      <c r="A410" s="249" t="s">
        <v>81</v>
      </c>
      <c r="B410" s="249" t="s">
        <v>82</v>
      </c>
      <c r="C410" s="249" t="s">
        <v>22</v>
      </c>
      <c r="D410" s="249">
        <v>21.059086199999999</v>
      </c>
      <c r="E410" s="249"/>
      <c r="F410" s="249">
        <v>8.5397651198941595</v>
      </c>
      <c r="G410" s="249"/>
      <c r="H410" s="249">
        <v>225.54121140000001</v>
      </c>
      <c r="I410" s="249"/>
      <c r="J410" s="249">
        <v>91.460234880105801</v>
      </c>
      <c r="K410" s="249"/>
    </row>
    <row r="411" spans="1:11" x14ac:dyDescent="0.25">
      <c r="A411" s="249" t="s">
        <v>85</v>
      </c>
      <c r="B411" s="249" t="s">
        <v>86</v>
      </c>
      <c r="C411" s="249" t="s">
        <v>21</v>
      </c>
      <c r="D411" s="249"/>
      <c r="E411" s="249"/>
      <c r="F411" s="249"/>
      <c r="G411" s="249"/>
      <c r="H411" s="249">
        <v>442.22209379999998</v>
      </c>
      <c r="I411" s="249"/>
      <c r="J411" s="249">
        <v>100</v>
      </c>
      <c r="K411" s="249"/>
    </row>
    <row r="412" spans="1:11" x14ac:dyDescent="0.25">
      <c r="A412" s="249" t="s">
        <v>85</v>
      </c>
      <c r="B412" s="249" t="s">
        <v>86</v>
      </c>
      <c r="C412" s="249" t="s">
        <v>22</v>
      </c>
      <c r="D412" s="249">
        <v>108.6929449</v>
      </c>
      <c r="E412" s="249"/>
      <c r="F412" s="249">
        <v>4.3711677911066102</v>
      </c>
      <c r="G412" s="249"/>
      <c r="H412" s="249">
        <v>2377.8953101000002</v>
      </c>
      <c r="I412" s="249"/>
      <c r="J412" s="249">
        <v>95.6288322088934</v>
      </c>
      <c r="K412" s="249"/>
    </row>
    <row r="413" spans="1:11" x14ac:dyDescent="0.25">
      <c r="A413" s="249" t="s">
        <v>97</v>
      </c>
      <c r="B413" s="249" t="s">
        <v>98</v>
      </c>
      <c r="C413" s="249" t="s">
        <v>21</v>
      </c>
      <c r="D413" s="249"/>
      <c r="E413" s="249"/>
      <c r="F413" s="249"/>
      <c r="G413" s="249"/>
      <c r="H413" s="249">
        <v>74.303902600000001</v>
      </c>
      <c r="I413" s="249"/>
      <c r="J413" s="249">
        <v>100</v>
      </c>
      <c r="K413" s="249"/>
    </row>
    <row r="414" spans="1:11" x14ac:dyDescent="0.25">
      <c r="A414" s="249" t="s">
        <v>97</v>
      </c>
      <c r="B414" s="249" t="s">
        <v>98</v>
      </c>
      <c r="C414" s="249" t="s">
        <v>22</v>
      </c>
      <c r="D414" s="249">
        <v>122.67139280000001</v>
      </c>
      <c r="E414" s="249"/>
      <c r="F414" s="249">
        <v>10.453852522023301</v>
      </c>
      <c r="G414" s="249"/>
      <c r="H414" s="249">
        <v>1050.7849243000001</v>
      </c>
      <c r="I414" s="249"/>
      <c r="J414" s="249">
        <v>89.546147477976703</v>
      </c>
      <c r="K414" s="249"/>
    </row>
    <row r="415" spans="1:11" x14ac:dyDescent="0.25">
      <c r="A415" s="249" t="s">
        <v>113</v>
      </c>
      <c r="B415" s="249" t="s">
        <v>114</v>
      </c>
      <c r="C415" s="249" t="s">
        <v>21</v>
      </c>
      <c r="D415" s="249">
        <v>12.8743406</v>
      </c>
      <c r="E415" s="249"/>
      <c r="F415" s="249">
        <v>3.11396862367486</v>
      </c>
      <c r="G415" s="249"/>
      <c r="H415" s="249">
        <v>400.56401269999998</v>
      </c>
      <c r="I415" s="249"/>
      <c r="J415" s="249">
        <v>96.886031376325107</v>
      </c>
      <c r="K415" s="249"/>
    </row>
    <row r="416" spans="1:11" x14ac:dyDescent="0.25">
      <c r="A416" s="249" t="s">
        <v>113</v>
      </c>
      <c r="B416" s="249" t="s">
        <v>114</v>
      </c>
      <c r="C416" s="249" t="s">
        <v>22</v>
      </c>
      <c r="D416" s="249">
        <v>91.535971900000007</v>
      </c>
      <c r="E416" s="249"/>
      <c r="F416" s="249">
        <v>3.4964902572132801</v>
      </c>
      <c r="G416" s="249"/>
      <c r="H416" s="249">
        <v>2526.4027371000002</v>
      </c>
      <c r="I416" s="249"/>
      <c r="J416" s="249">
        <v>96.503509742786704</v>
      </c>
      <c r="K416" s="249"/>
    </row>
    <row r="417" spans="1:11" x14ac:dyDescent="0.25">
      <c r="A417" s="249" t="s">
        <v>115</v>
      </c>
      <c r="B417" s="249" t="s">
        <v>116</v>
      </c>
      <c r="C417" s="249" t="s">
        <v>21</v>
      </c>
      <c r="D417" s="249">
        <v>12.632426799999999</v>
      </c>
      <c r="E417" s="249"/>
      <c r="F417" s="249">
        <v>7.1428571428571397</v>
      </c>
      <c r="G417" s="249"/>
      <c r="H417" s="249">
        <v>164.22154839999999</v>
      </c>
      <c r="I417" s="249"/>
      <c r="J417" s="249">
        <v>92.857142857142804</v>
      </c>
      <c r="K417" s="249"/>
    </row>
    <row r="418" spans="1:11" x14ac:dyDescent="0.25">
      <c r="A418" s="249" t="s">
        <v>115</v>
      </c>
      <c r="B418" s="249" t="s">
        <v>116</v>
      </c>
      <c r="C418" s="249" t="s">
        <v>22</v>
      </c>
      <c r="D418" s="249">
        <v>73.989928399999997</v>
      </c>
      <c r="E418" s="249"/>
      <c r="F418" s="249">
        <v>7.7212806026365302</v>
      </c>
      <c r="G418" s="249"/>
      <c r="H418" s="249">
        <v>884.26987599999995</v>
      </c>
      <c r="I418" s="249"/>
      <c r="J418" s="249">
        <v>92.278719397363503</v>
      </c>
      <c r="K418" s="249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645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250" t="s">
        <v>19</v>
      </c>
      <c r="B429" s="250" t="s">
        <v>20</v>
      </c>
      <c r="C429" s="250" t="s">
        <v>21</v>
      </c>
      <c r="D429" s="250">
        <v>30.0848224</v>
      </c>
      <c r="E429" s="250"/>
      <c r="F429" s="250">
        <v>2.3739162445759701</v>
      </c>
      <c r="G429" s="250"/>
      <c r="H429" s="250">
        <v>1237.2228372</v>
      </c>
      <c r="I429" s="250"/>
      <c r="J429" s="250">
        <v>97.626083755424006</v>
      </c>
      <c r="K429" s="250"/>
    </row>
    <row r="430" spans="1:11" x14ac:dyDescent="0.25">
      <c r="A430" s="250" t="s">
        <v>19</v>
      </c>
      <c r="B430" s="250" t="s">
        <v>20</v>
      </c>
      <c r="C430" s="250" t="s">
        <v>22</v>
      </c>
      <c r="D430" s="250">
        <v>464.4348622</v>
      </c>
      <c r="E430" s="250"/>
      <c r="F430" s="250">
        <v>5.8492557315479798</v>
      </c>
      <c r="G430" s="250"/>
      <c r="H430" s="250">
        <v>7475.6327893999996</v>
      </c>
      <c r="I430" s="250"/>
      <c r="J430" s="250">
        <v>94.150744268452002</v>
      </c>
      <c r="K430" s="250"/>
    </row>
    <row r="431" spans="1:11" x14ac:dyDescent="0.25">
      <c r="A431" s="250" t="s">
        <v>32</v>
      </c>
      <c r="B431" s="250" t="s">
        <v>33</v>
      </c>
      <c r="C431" s="250" t="s">
        <v>21</v>
      </c>
      <c r="D431" s="250">
        <v>20.675466799999999</v>
      </c>
      <c r="E431" s="250">
        <v>71.768873477288196</v>
      </c>
      <c r="F431" s="250">
        <v>4.2424965685877298</v>
      </c>
      <c r="G431" s="250">
        <v>70.538445989186997</v>
      </c>
      <c r="H431" s="250">
        <v>466.6665137</v>
      </c>
      <c r="I431" s="250">
        <v>18.3313397705166</v>
      </c>
      <c r="J431" s="250">
        <v>95.757503431412303</v>
      </c>
      <c r="K431" s="250">
        <v>3.1251766633304698</v>
      </c>
    </row>
    <row r="432" spans="1:11" x14ac:dyDescent="0.25">
      <c r="A432" s="250" t="s">
        <v>32</v>
      </c>
      <c r="B432" s="250" t="s">
        <v>33</v>
      </c>
      <c r="C432" s="250" t="s">
        <v>22</v>
      </c>
      <c r="D432" s="250">
        <v>622.32169280000005</v>
      </c>
      <c r="E432" s="250">
        <v>19.108022204056901</v>
      </c>
      <c r="F432" s="250">
        <v>8.21662496501202</v>
      </c>
      <c r="G432" s="250">
        <v>19.0903828688235</v>
      </c>
      <c r="H432" s="250">
        <v>6951.6115882000004</v>
      </c>
      <c r="I432" s="250">
        <v>2.1959178254379399</v>
      </c>
      <c r="J432" s="250">
        <v>91.783375034987998</v>
      </c>
      <c r="K432" s="250">
        <v>1.70900793756842</v>
      </c>
    </row>
    <row r="433" spans="1:11" x14ac:dyDescent="0.25">
      <c r="A433" s="250" t="s">
        <v>34</v>
      </c>
      <c r="B433" s="250" t="s">
        <v>35</v>
      </c>
      <c r="C433" s="250" t="s">
        <v>21</v>
      </c>
      <c r="D433" s="250">
        <v>17.439731600000002</v>
      </c>
      <c r="E433" s="250">
        <v>56.862726603955302</v>
      </c>
      <c r="F433" s="250">
        <v>10.893275757529</v>
      </c>
      <c r="G433" s="250">
        <v>52.9689272687339</v>
      </c>
      <c r="H433" s="250">
        <v>142.65656989999999</v>
      </c>
      <c r="I433" s="250">
        <v>21.479167478230199</v>
      </c>
      <c r="J433" s="250">
        <v>89.106724242471003</v>
      </c>
      <c r="K433" s="250">
        <v>6.4754387081799596</v>
      </c>
    </row>
    <row r="434" spans="1:11" x14ac:dyDescent="0.25">
      <c r="A434" s="250" t="s">
        <v>34</v>
      </c>
      <c r="B434" s="250" t="s">
        <v>35</v>
      </c>
      <c r="C434" s="250" t="s">
        <v>22</v>
      </c>
      <c r="D434" s="250">
        <v>722.8046799</v>
      </c>
      <c r="E434" s="250">
        <v>10.3180563969175</v>
      </c>
      <c r="F434" s="250">
        <v>19.995282570748</v>
      </c>
      <c r="G434" s="250">
        <v>10.7461301771046</v>
      </c>
      <c r="H434" s="250">
        <v>2892.0713657000001</v>
      </c>
      <c r="I434" s="250">
        <v>4.0904981892664098</v>
      </c>
      <c r="J434" s="250">
        <v>80.004717429251997</v>
      </c>
      <c r="K434" s="250">
        <v>2.6857404955308901</v>
      </c>
    </row>
    <row r="435" spans="1:11" x14ac:dyDescent="0.25">
      <c r="A435" s="250" t="s">
        <v>36</v>
      </c>
      <c r="B435" s="250" t="s">
        <v>37</v>
      </c>
      <c r="C435" s="250" t="s">
        <v>21</v>
      </c>
      <c r="D435" s="250">
        <v>1.131677</v>
      </c>
      <c r="E435" s="250">
        <v>99.999999999999801</v>
      </c>
      <c r="F435" s="250">
        <v>2.0833333333333299</v>
      </c>
      <c r="G435" s="250">
        <v>100.863459686846</v>
      </c>
      <c r="H435" s="250">
        <v>53.188819000000002</v>
      </c>
      <c r="I435" s="250">
        <v>14.5242963113838</v>
      </c>
      <c r="J435" s="250">
        <v>97.9166666666667</v>
      </c>
      <c r="K435" s="250">
        <v>2.1460310571669399</v>
      </c>
    </row>
    <row r="436" spans="1:11" x14ac:dyDescent="0.25">
      <c r="A436" s="250" t="s">
        <v>36</v>
      </c>
      <c r="B436" s="250" t="s">
        <v>37</v>
      </c>
      <c r="C436" s="250" t="s">
        <v>22</v>
      </c>
      <c r="D436" s="250">
        <v>45.26708</v>
      </c>
      <c r="E436" s="250">
        <v>15.280706789936101</v>
      </c>
      <c r="F436" s="250">
        <v>7.9365079365079403</v>
      </c>
      <c r="G436" s="250">
        <v>14.630831298658199</v>
      </c>
      <c r="H436" s="250">
        <v>525.09812799999997</v>
      </c>
      <c r="I436" s="250">
        <v>5.1806687001522498</v>
      </c>
      <c r="J436" s="250">
        <v>92.063492063492106</v>
      </c>
      <c r="K436" s="250">
        <v>1.2612785602291501</v>
      </c>
    </row>
    <row r="437" spans="1:11" x14ac:dyDescent="0.25">
      <c r="A437" s="250" t="s">
        <v>38</v>
      </c>
      <c r="B437" s="250" t="s">
        <v>39</v>
      </c>
      <c r="C437" s="250" t="s">
        <v>21</v>
      </c>
      <c r="D437" s="250">
        <v>27.4968085</v>
      </c>
      <c r="E437" s="250">
        <v>57.616371962995899</v>
      </c>
      <c r="F437" s="250">
        <v>5.8109275235999602</v>
      </c>
      <c r="G437" s="250">
        <v>53.155095009186297</v>
      </c>
      <c r="H437" s="250">
        <v>445.69457770000002</v>
      </c>
      <c r="I437" s="250">
        <v>15.1145490826393</v>
      </c>
      <c r="J437" s="250">
        <v>94.1890724764</v>
      </c>
      <c r="K437" s="250">
        <v>3.2793656046017898</v>
      </c>
    </row>
    <row r="438" spans="1:11" x14ac:dyDescent="0.25">
      <c r="A438" s="250" t="s">
        <v>38</v>
      </c>
      <c r="B438" s="250" t="s">
        <v>39</v>
      </c>
      <c r="C438" s="250" t="s">
        <v>22</v>
      </c>
      <c r="D438" s="250">
        <v>492.7748555</v>
      </c>
      <c r="E438" s="250">
        <v>15.337448704884199</v>
      </c>
      <c r="F438" s="250">
        <v>7.6561328420520596</v>
      </c>
      <c r="G438" s="250">
        <v>15.1314165247228</v>
      </c>
      <c r="H438" s="250">
        <v>5943.5666456999998</v>
      </c>
      <c r="I438" s="250">
        <v>2.0196034013280402</v>
      </c>
      <c r="J438" s="250">
        <v>92.343867157947898</v>
      </c>
      <c r="K438" s="250">
        <v>1.2545298195444801</v>
      </c>
    </row>
    <row r="439" spans="1:11" x14ac:dyDescent="0.25">
      <c r="A439" s="250" t="s">
        <v>40</v>
      </c>
      <c r="B439" s="250" t="s">
        <v>41</v>
      </c>
      <c r="C439" s="250" t="s">
        <v>21</v>
      </c>
      <c r="D439" s="250">
        <v>6.6962175000000004</v>
      </c>
      <c r="E439" s="250">
        <v>42.886316855352703</v>
      </c>
      <c r="F439" s="250">
        <v>5.88855853911486</v>
      </c>
      <c r="G439" s="250">
        <v>40.832169917068001</v>
      </c>
      <c r="H439" s="250">
        <v>107.0195154</v>
      </c>
      <c r="I439" s="250">
        <v>13.124868648604201</v>
      </c>
      <c r="J439" s="250">
        <v>94.111441460885104</v>
      </c>
      <c r="K439" s="250">
        <v>2.5548713217369299</v>
      </c>
    </row>
    <row r="440" spans="1:11" x14ac:dyDescent="0.25">
      <c r="A440" s="250" t="s">
        <v>40</v>
      </c>
      <c r="B440" s="250" t="s">
        <v>41</v>
      </c>
      <c r="C440" s="250" t="s">
        <v>22</v>
      </c>
      <c r="D440" s="250">
        <v>35.715237500000001</v>
      </c>
      <c r="E440" s="250">
        <v>24.586747576434298</v>
      </c>
      <c r="F440" s="250">
        <v>6.1181406462757799</v>
      </c>
      <c r="G440" s="250">
        <v>24.329009864383099</v>
      </c>
      <c r="H440" s="250">
        <v>548.0444301</v>
      </c>
      <c r="I440" s="250">
        <v>2.9888700786828299</v>
      </c>
      <c r="J440" s="250">
        <v>93.881859353724195</v>
      </c>
      <c r="K440" s="250">
        <v>1.58548525944829</v>
      </c>
    </row>
    <row r="441" spans="1:11" x14ac:dyDescent="0.25">
      <c r="A441" s="250" t="s">
        <v>42</v>
      </c>
      <c r="B441" s="250" t="s">
        <v>43</v>
      </c>
      <c r="C441" s="250" t="s">
        <v>21</v>
      </c>
      <c r="D441" s="250">
        <v>8.0759787000000003</v>
      </c>
      <c r="E441" s="250">
        <v>70.547488738705496</v>
      </c>
      <c r="F441" s="250">
        <v>2.9848104127581201</v>
      </c>
      <c r="G441" s="250">
        <v>66.664130620051495</v>
      </c>
      <c r="H441" s="250">
        <v>262.49325629999998</v>
      </c>
      <c r="I441" s="250">
        <v>12.8018925027188</v>
      </c>
      <c r="J441" s="250">
        <v>97.015189587241906</v>
      </c>
      <c r="K441" s="250">
        <v>2.05101687765361</v>
      </c>
    </row>
    <row r="442" spans="1:11" x14ac:dyDescent="0.25">
      <c r="A442" s="250" t="s">
        <v>42</v>
      </c>
      <c r="B442" s="250" t="s">
        <v>43</v>
      </c>
      <c r="C442" s="250" t="s">
        <v>22</v>
      </c>
      <c r="D442" s="250">
        <v>24.751412500000001</v>
      </c>
      <c r="E442" s="250">
        <v>45.534450099889803</v>
      </c>
      <c r="F442" s="250">
        <v>1.76726217131124</v>
      </c>
      <c r="G442" s="250">
        <v>45.702410704881501</v>
      </c>
      <c r="H442" s="250">
        <v>1375.7998414000001</v>
      </c>
      <c r="I442" s="250">
        <v>2.6453013887627401</v>
      </c>
      <c r="J442" s="250">
        <v>98.232737828688798</v>
      </c>
      <c r="K442" s="250">
        <v>0.82221205844146605</v>
      </c>
    </row>
    <row r="443" spans="1:11" x14ac:dyDescent="0.25">
      <c r="A443" s="250" t="s">
        <v>44</v>
      </c>
      <c r="B443" s="250" t="s">
        <v>45</v>
      </c>
      <c r="C443" s="250" t="s">
        <v>21</v>
      </c>
      <c r="D443" s="250">
        <v>3.2142667999999999</v>
      </c>
      <c r="E443" s="250">
        <v>100</v>
      </c>
      <c r="F443" s="250">
        <v>2.8465408344410301</v>
      </c>
      <c r="G443" s="250">
        <v>100.976534702449</v>
      </c>
      <c r="H443" s="250">
        <v>109.7040782</v>
      </c>
      <c r="I443" s="250">
        <v>21.7860957888395</v>
      </c>
      <c r="J443" s="250">
        <v>97.153459165558999</v>
      </c>
      <c r="K443" s="250">
        <v>2.9585547629452602</v>
      </c>
    </row>
    <row r="444" spans="1:11" x14ac:dyDescent="0.25">
      <c r="A444" s="250" t="s">
        <v>44</v>
      </c>
      <c r="B444" s="250" t="s">
        <v>45</v>
      </c>
      <c r="C444" s="250" t="s">
        <v>22</v>
      </c>
      <c r="D444" s="250">
        <v>55.462560799999999</v>
      </c>
      <c r="E444" s="250">
        <v>28.141128972802001</v>
      </c>
      <c r="F444" s="250">
        <v>1.9383873003072201</v>
      </c>
      <c r="G444" s="250">
        <v>27.909288041932399</v>
      </c>
      <c r="H444" s="250">
        <v>2805.8108695000001</v>
      </c>
      <c r="I444" s="250">
        <v>1.85151195264262</v>
      </c>
      <c r="J444" s="250">
        <v>98.061612699692802</v>
      </c>
      <c r="K444" s="250">
        <v>0.55168386498774602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1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646</v>
      </c>
    </row>
    <row r="9" spans="1:5" x14ac:dyDescent="0.25">
      <c r="A9" t="s">
        <v>614</v>
      </c>
    </row>
    <row r="10" spans="1:5" x14ac:dyDescent="0.25">
      <c r="A10" t="s">
        <v>647</v>
      </c>
    </row>
    <row r="11" spans="1:5" x14ac:dyDescent="0.25">
      <c r="A11" t="s">
        <v>648</v>
      </c>
    </row>
    <row r="12" spans="1:5" x14ac:dyDescent="0.25">
      <c r="A12" s="3" t="s">
        <v>6</v>
      </c>
    </row>
    <row r="13" spans="1:5" x14ac:dyDescent="0.25">
      <c r="A13" s="3" t="s">
        <v>649</v>
      </c>
    </row>
    <row r="15" spans="1:5" ht="17.25" x14ac:dyDescent="0.3">
      <c r="A15" s="4" t="s">
        <v>650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251" t="s">
        <v>19</v>
      </c>
      <c r="B17" s="251" t="s">
        <v>20</v>
      </c>
      <c r="C17" s="251" t="s">
        <v>21</v>
      </c>
      <c r="D17" s="251">
        <v>131531.46330086401</v>
      </c>
      <c r="E17" s="251">
        <v>12.4039365722626</v>
      </c>
    </row>
    <row r="18" spans="1:5" x14ac:dyDescent="0.25">
      <c r="A18" s="251" t="s">
        <v>19</v>
      </c>
      <c r="B18" s="251" t="s">
        <v>20</v>
      </c>
      <c r="C18" s="251" t="s">
        <v>22</v>
      </c>
      <c r="D18" s="251">
        <v>446784.17643519299</v>
      </c>
      <c r="E18" s="251">
        <v>3.2543252242291398</v>
      </c>
    </row>
    <row r="19" spans="1:5" x14ac:dyDescent="0.25">
      <c r="A19" s="251" t="s">
        <v>19</v>
      </c>
      <c r="B19" s="251" t="s">
        <v>24</v>
      </c>
      <c r="C19" s="251" t="s">
        <v>21</v>
      </c>
      <c r="D19" s="251">
        <v>131531.46330086401</v>
      </c>
      <c r="E19" s="251">
        <v>12.4039365722626</v>
      </c>
    </row>
    <row r="20" spans="1:5" x14ac:dyDescent="0.25">
      <c r="A20" s="251" t="s">
        <v>19</v>
      </c>
      <c r="B20" s="251" t="s">
        <v>24</v>
      </c>
      <c r="C20" s="251" t="s">
        <v>22</v>
      </c>
      <c r="D20" s="251">
        <v>446784.17643519299</v>
      </c>
      <c r="E20" s="251">
        <v>3.2543252242291398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651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252" t="s">
        <v>19</v>
      </c>
      <c r="B31" s="252" t="s">
        <v>20</v>
      </c>
      <c r="C31" s="252" t="s">
        <v>21</v>
      </c>
      <c r="D31" s="252">
        <v>131531.46330086401</v>
      </c>
      <c r="E31" s="252">
        <v>12.4039365722626</v>
      </c>
    </row>
    <row r="32" spans="1:5" x14ac:dyDescent="0.25">
      <c r="A32" s="252" t="s">
        <v>19</v>
      </c>
      <c r="B32" s="252" t="s">
        <v>20</v>
      </c>
      <c r="C32" s="252" t="s">
        <v>22</v>
      </c>
      <c r="D32" s="252">
        <v>446784.17643519299</v>
      </c>
      <c r="E32" s="252">
        <v>3.2543252242291398</v>
      </c>
    </row>
    <row r="33" spans="1:5" x14ac:dyDescent="0.25">
      <c r="A33" s="252" t="s">
        <v>32</v>
      </c>
      <c r="B33" s="252" t="s">
        <v>33</v>
      </c>
      <c r="C33" s="252" t="s">
        <v>21</v>
      </c>
      <c r="D33" s="252">
        <v>149001.12267356401</v>
      </c>
      <c r="E33" s="252">
        <v>57.634332424436799</v>
      </c>
    </row>
    <row r="34" spans="1:5" x14ac:dyDescent="0.25">
      <c r="A34" s="252" t="s">
        <v>32</v>
      </c>
      <c r="B34" s="252" t="s">
        <v>33</v>
      </c>
      <c r="C34" s="252" t="s">
        <v>22</v>
      </c>
      <c r="D34" s="252">
        <v>545969.56306357402</v>
      </c>
      <c r="E34" s="252">
        <v>21.303271135232201</v>
      </c>
    </row>
    <row r="35" spans="1:5" x14ac:dyDescent="0.25">
      <c r="A35" s="252" t="s">
        <v>34</v>
      </c>
      <c r="B35" s="252" t="s">
        <v>35</v>
      </c>
      <c r="C35" s="252" t="s">
        <v>21</v>
      </c>
      <c r="D35" s="252">
        <v>55111.274595274503</v>
      </c>
      <c r="E35" s="252">
        <v>6.4845421644912298</v>
      </c>
    </row>
    <row r="36" spans="1:5" x14ac:dyDescent="0.25">
      <c r="A36" s="252" t="s">
        <v>34</v>
      </c>
      <c r="B36" s="252" t="s">
        <v>35</v>
      </c>
      <c r="C36" s="252" t="s">
        <v>22</v>
      </c>
      <c r="D36" s="252">
        <v>354257.85568431101</v>
      </c>
      <c r="E36" s="252">
        <v>12.762030044294701</v>
      </c>
    </row>
    <row r="37" spans="1:5" x14ac:dyDescent="0.25">
      <c r="A37" s="252" t="s">
        <v>38</v>
      </c>
      <c r="B37" s="252" t="s">
        <v>39</v>
      </c>
      <c r="C37" s="252" t="s">
        <v>21</v>
      </c>
      <c r="D37" s="252">
        <v>126230.213371854</v>
      </c>
      <c r="E37" s="252">
        <v>45.098481949583999</v>
      </c>
    </row>
    <row r="38" spans="1:5" x14ac:dyDescent="0.25">
      <c r="A38" s="252" t="s">
        <v>38</v>
      </c>
      <c r="B38" s="252" t="s">
        <v>39</v>
      </c>
      <c r="C38" s="252" t="s">
        <v>22</v>
      </c>
      <c r="D38" s="252">
        <v>318405.852233299</v>
      </c>
      <c r="E38" s="252">
        <v>20.572190193055899</v>
      </c>
    </row>
    <row r="39" spans="1:5" x14ac:dyDescent="0.25">
      <c r="A39" s="252" t="s">
        <v>40</v>
      </c>
      <c r="B39" s="252" t="s">
        <v>41</v>
      </c>
      <c r="C39" s="252" t="s">
        <v>21</v>
      </c>
      <c r="D39" s="252">
        <v>41205.211748274298</v>
      </c>
      <c r="E39" s="252">
        <v>38.3628769608003</v>
      </c>
    </row>
    <row r="40" spans="1:5" x14ac:dyDescent="0.25">
      <c r="A40" s="252" t="s">
        <v>40</v>
      </c>
      <c r="B40" s="252" t="s">
        <v>41</v>
      </c>
      <c r="C40" s="252" t="s">
        <v>22</v>
      </c>
      <c r="D40" s="252">
        <v>182897.553739636</v>
      </c>
      <c r="E40" s="252">
        <v>17.994959348972401</v>
      </c>
    </row>
    <row r="41" spans="1:5" x14ac:dyDescent="0.25">
      <c r="A41" s="252" t="s">
        <v>42</v>
      </c>
      <c r="B41" s="252" t="s">
        <v>43</v>
      </c>
      <c r="C41" s="252" t="s">
        <v>21</v>
      </c>
      <c r="D41" s="252">
        <v>50752.451485481899</v>
      </c>
      <c r="E41" s="252">
        <v>36.329362512720401</v>
      </c>
    </row>
    <row r="42" spans="1:5" x14ac:dyDescent="0.25">
      <c r="A42" s="252" t="s">
        <v>42</v>
      </c>
      <c r="B42" s="252" t="s">
        <v>43</v>
      </c>
      <c r="C42" s="252" t="s">
        <v>22</v>
      </c>
      <c r="D42" s="252">
        <v>188174.86131316001</v>
      </c>
      <c r="E42" s="252">
        <v>14.2911882728881</v>
      </c>
    </row>
    <row r="43" spans="1:5" x14ac:dyDescent="0.25">
      <c r="A43" s="252" t="s">
        <v>44</v>
      </c>
      <c r="B43" s="252" t="s">
        <v>45</v>
      </c>
      <c r="C43" s="252" t="s">
        <v>22</v>
      </c>
      <c r="D43" s="252">
        <v>218078.819206182</v>
      </c>
      <c r="E43" s="252">
        <v>12.8023272794685</v>
      </c>
    </row>
    <row r="44" spans="1:5" x14ac:dyDescent="0.25">
      <c r="A44" t="s">
        <v>25</v>
      </c>
    </row>
    <row r="45" spans="1:5" x14ac:dyDescent="0.25">
      <c r="A45" t="s">
        <v>26</v>
      </c>
    </row>
    <row r="46" spans="1:5" x14ac:dyDescent="0.25">
      <c r="A46" t="s">
        <v>27</v>
      </c>
    </row>
    <row r="47" spans="1:5" x14ac:dyDescent="0.25">
      <c r="A47" t="s">
        <v>28</v>
      </c>
    </row>
    <row r="48" spans="1:5" x14ac:dyDescent="0.25">
      <c r="A48" t="s">
        <v>29</v>
      </c>
    </row>
    <row r="51" spans="1:5" x14ac:dyDescent="0.25">
      <c r="E51" s="7" t="str">
        <f>HYPERLINK("#'Indice'!A1", "Ir al índice")</f>
        <v>Ir al índice</v>
      </c>
    </row>
    <row r="52" spans="1:5" ht="17.25" x14ac:dyDescent="0.3">
      <c r="A52" s="4" t="s">
        <v>652</v>
      </c>
    </row>
    <row r="53" spans="1:5" x14ac:dyDescent="0.25">
      <c r="A53" s="5" t="s">
        <v>9</v>
      </c>
      <c r="B53" s="5" t="s">
        <v>10</v>
      </c>
      <c r="C53" s="5" t="s">
        <v>678</v>
      </c>
      <c r="D53" s="5" t="s">
        <v>301</v>
      </c>
      <c r="E53" s="5" t="s">
        <v>302</v>
      </c>
    </row>
    <row r="54" spans="1:5" x14ac:dyDescent="0.25">
      <c r="A54" s="253" t="s">
        <v>19</v>
      </c>
      <c r="B54" s="253" t="s">
        <v>20</v>
      </c>
      <c r="C54" s="253" t="s">
        <v>21</v>
      </c>
      <c r="D54" s="253">
        <v>131531.46330086401</v>
      </c>
      <c r="E54" s="253">
        <v>12.4039365722626</v>
      </c>
    </row>
    <row r="55" spans="1:5" x14ac:dyDescent="0.25">
      <c r="A55" s="253" t="s">
        <v>19</v>
      </c>
      <c r="B55" s="253" t="s">
        <v>20</v>
      </c>
      <c r="C55" s="253" t="s">
        <v>22</v>
      </c>
      <c r="D55" s="253">
        <v>446784.17643519299</v>
      </c>
      <c r="E55" s="253">
        <v>3.2543252242291398</v>
      </c>
    </row>
    <row r="56" spans="1:5" x14ac:dyDescent="0.25">
      <c r="A56" s="253" t="s">
        <v>47</v>
      </c>
      <c r="B56" s="253" t="s">
        <v>48</v>
      </c>
      <c r="C56" s="253" t="s">
        <v>22</v>
      </c>
      <c r="D56" s="253">
        <v>324377.612302355</v>
      </c>
      <c r="E56" s="253">
        <v>39.528015783340699</v>
      </c>
    </row>
    <row r="57" spans="1:5" x14ac:dyDescent="0.25">
      <c r="A57" s="253" t="s">
        <v>49</v>
      </c>
      <c r="B57" s="253" t="s">
        <v>50</v>
      </c>
      <c r="C57" s="253" t="s">
        <v>21</v>
      </c>
      <c r="D57" s="253">
        <v>117308.965754798</v>
      </c>
      <c r="E57" s="253">
        <v>35.044821880405898</v>
      </c>
    </row>
    <row r="58" spans="1:5" x14ac:dyDescent="0.25">
      <c r="A58" s="253" t="s">
        <v>49</v>
      </c>
      <c r="B58" s="253" t="s">
        <v>50</v>
      </c>
      <c r="C58" s="253" t="s">
        <v>22</v>
      </c>
      <c r="D58" s="253">
        <v>309384.07501100702</v>
      </c>
      <c r="E58" s="253">
        <v>18.2653844205871</v>
      </c>
    </row>
    <row r="59" spans="1:5" x14ac:dyDescent="0.25">
      <c r="A59" s="253" t="s">
        <v>34</v>
      </c>
      <c r="B59" s="253" t="s">
        <v>35</v>
      </c>
      <c r="C59" s="253" t="s">
        <v>22</v>
      </c>
      <c r="D59" s="253">
        <v>341007.983470965</v>
      </c>
      <c r="E59" s="253">
        <v>17.2527734978691</v>
      </c>
    </row>
    <row r="60" spans="1:5" x14ac:dyDescent="0.25">
      <c r="A60" s="253" t="s">
        <v>51</v>
      </c>
      <c r="B60" s="253" t="s">
        <v>52</v>
      </c>
      <c r="C60" s="253" t="s">
        <v>21</v>
      </c>
      <c r="D60" s="253">
        <v>97261.481568256</v>
      </c>
      <c r="E60" s="253">
        <v>61.646324555292601</v>
      </c>
    </row>
    <row r="61" spans="1:5" x14ac:dyDescent="0.25">
      <c r="A61" s="253" t="s">
        <v>51</v>
      </c>
      <c r="B61" s="253" t="s">
        <v>52</v>
      </c>
      <c r="C61" s="253" t="s">
        <v>22</v>
      </c>
      <c r="D61" s="253">
        <v>98305.291607914507</v>
      </c>
      <c r="E61" s="253">
        <v>12.084201608079001</v>
      </c>
    </row>
    <row r="62" spans="1:5" x14ac:dyDescent="0.25">
      <c r="A62" s="253" t="s">
        <v>53</v>
      </c>
      <c r="B62" s="253" t="s">
        <v>54</v>
      </c>
      <c r="C62" s="253" t="s">
        <v>22</v>
      </c>
      <c r="D62" s="253">
        <v>207342.430418137</v>
      </c>
      <c r="E62" s="253">
        <v>7.58396304366895</v>
      </c>
    </row>
    <row r="63" spans="1:5" x14ac:dyDescent="0.25">
      <c r="A63" s="253" t="s">
        <v>55</v>
      </c>
      <c r="B63" s="253" t="s">
        <v>56</v>
      </c>
      <c r="C63" s="253" t="s">
        <v>21</v>
      </c>
      <c r="D63" s="253">
        <v>251981.14820266099</v>
      </c>
      <c r="E63" s="253">
        <v>26.1201528244545</v>
      </c>
    </row>
    <row r="64" spans="1:5" x14ac:dyDescent="0.25">
      <c r="A64" s="253" t="s">
        <v>55</v>
      </c>
      <c r="B64" s="253" t="s">
        <v>56</v>
      </c>
      <c r="C64" s="253" t="s">
        <v>22</v>
      </c>
      <c r="D64" s="253">
        <v>337280.55476332502</v>
      </c>
      <c r="E64" s="253">
        <v>17.2015751157412</v>
      </c>
    </row>
    <row r="65" spans="1:5" x14ac:dyDescent="0.25">
      <c r="A65" s="253" t="s">
        <v>57</v>
      </c>
      <c r="B65" s="253" t="s">
        <v>58</v>
      </c>
      <c r="C65" s="253" t="s">
        <v>22</v>
      </c>
      <c r="D65" s="253">
        <v>213509.38103402799</v>
      </c>
      <c r="E65" s="253">
        <v>35.0216433066931</v>
      </c>
    </row>
    <row r="66" spans="1:5" x14ac:dyDescent="0.25">
      <c r="A66" s="253" t="s">
        <v>38</v>
      </c>
      <c r="B66" s="253" t="s">
        <v>39</v>
      </c>
      <c r="C66" s="253" t="s">
        <v>22</v>
      </c>
      <c r="D66" s="253">
        <v>357411.56237783999</v>
      </c>
      <c r="E66" s="253">
        <v>43.523822245574102</v>
      </c>
    </row>
    <row r="67" spans="1:5" x14ac:dyDescent="0.25">
      <c r="A67" s="253" t="s">
        <v>59</v>
      </c>
      <c r="B67" s="253" t="s">
        <v>60</v>
      </c>
      <c r="C67" s="253" t="s">
        <v>21</v>
      </c>
      <c r="D67" s="253">
        <v>176626.099264944</v>
      </c>
      <c r="E67" s="253">
        <v>30.329054844667699</v>
      </c>
    </row>
    <row r="68" spans="1:5" x14ac:dyDescent="0.25">
      <c r="A68" s="253" t="s">
        <v>59</v>
      </c>
      <c r="B68" s="253" t="s">
        <v>60</v>
      </c>
      <c r="C68" s="253" t="s">
        <v>22</v>
      </c>
      <c r="D68" s="253">
        <v>241130.83443467401</v>
      </c>
      <c r="E68" s="253">
        <v>20.4428681143457</v>
      </c>
    </row>
    <row r="69" spans="1:5" x14ac:dyDescent="0.25">
      <c r="A69" s="253" t="s">
        <v>40</v>
      </c>
      <c r="B69" s="253" t="s">
        <v>41</v>
      </c>
      <c r="C69" s="253" t="s">
        <v>22</v>
      </c>
      <c r="D69" s="253">
        <v>180935.433606662</v>
      </c>
      <c r="E69" s="253">
        <v>18.378216483668201</v>
      </c>
    </row>
    <row r="70" spans="1:5" x14ac:dyDescent="0.25">
      <c r="A70" s="253" t="s">
        <v>61</v>
      </c>
      <c r="B70" s="253" t="s">
        <v>62</v>
      </c>
      <c r="C70" s="253" t="s">
        <v>22</v>
      </c>
      <c r="D70" s="253">
        <v>264710.12549190799</v>
      </c>
      <c r="E70" s="253">
        <v>17.005335113407199</v>
      </c>
    </row>
    <row r="71" spans="1:5" x14ac:dyDescent="0.25">
      <c r="A71" s="253" t="s">
        <v>42</v>
      </c>
      <c r="B71" s="253" t="s">
        <v>43</v>
      </c>
      <c r="C71" s="253" t="s">
        <v>21</v>
      </c>
      <c r="D71" s="253">
        <v>50135.140659173499</v>
      </c>
      <c r="E71" s="253">
        <v>36.981795612220097</v>
      </c>
    </row>
    <row r="72" spans="1:5" x14ac:dyDescent="0.25">
      <c r="A72" s="253" t="s">
        <v>42</v>
      </c>
      <c r="B72" s="253" t="s">
        <v>43</v>
      </c>
      <c r="C72" s="253" t="s">
        <v>22</v>
      </c>
      <c r="D72" s="253">
        <v>188124.109971881</v>
      </c>
      <c r="E72" s="253">
        <v>14.317346229443199</v>
      </c>
    </row>
    <row r="73" spans="1:5" x14ac:dyDescent="0.25">
      <c r="A73" s="253" t="s">
        <v>44</v>
      </c>
      <c r="B73" s="253" t="s">
        <v>45</v>
      </c>
      <c r="C73" s="253" t="s">
        <v>22</v>
      </c>
      <c r="D73" s="253">
        <v>194461.23833917701</v>
      </c>
      <c r="E73" s="253">
        <v>12.1634826220099</v>
      </c>
    </row>
    <row r="74" spans="1:5" x14ac:dyDescent="0.25">
      <c r="A74" s="253" t="s">
        <v>65</v>
      </c>
      <c r="B74" s="253" t="s">
        <v>66</v>
      </c>
      <c r="C74" s="253" t="s">
        <v>21</v>
      </c>
      <c r="D74" s="253">
        <v>202771.841864513</v>
      </c>
      <c r="E74" s="253">
        <v>29.7309892126056</v>
      </c>
    </row>
    <row r="75" spans="1:5" x14ac:dyDescent="0.25">
      <c r="A75" s="253" t="s">
        <v>65</v>
      </c>
      <c r="B75" s="253" t="s">
        <v>66</v>
      </c>
      <c r="C75" s="253" t="s">
        <v>22</v>
      </c>
      <c r="D75" s="253">
        <v>284096.139015931</v>
      </c>
      <c r="E75" s="253">
        <v>9.8200141929658091</v>
      </c>
    </row>
    <row r="76" spans="1:5" x14ac:dyDescent="0.25">
      <c r="A76" s="253" t="s">
        <v>73</v>
      </c>
      <c r="B76" s="253" t="s">
        <v>74</v>
      </c>
      <c r="C76" s="253" t="s">
        <v>22</v>
      </c>
      <c r="D76" s="253">
        <v>457318.06369954802</v>
      </c>
      <c r="E76" s="253">
        <v>22.150144894694801</v>
      </c>
    </row>
    <row r="77" spans="1:5" x14ac:dyDescent="0.25">
      <c r="A77" t="s">
        <v>25</v>
      </c>
    </row>
    <row r="78" spans="1:5" x14ac:dyDescent="0.25">
      <c r="A78" t="s">
        <v>26</v>
      </c>
    </row>
    <row r="79" spans="1:5" x14ac:dyDescent="0.25">
      <c r="A79" t="s">
        <v>27</v>
      </c>
    </row>
    <row r="80" spans="1:5" x14ac:dyDescent="0.25">
      <c r="A80" t="s">
        <v>28</v>
      </c>
    </row>
    <row r="81" spans="1:5" x14ac:dyDescent="0.25">
      <c r="A81" t="s">
        <v>29</v>
      </c>
    </row>
    <row r="84" spans="1:5" x14ac:dyDescent="0.25">
      <c r="E84" s="7" t="str">
        <f>HYPERLINK("#'Indice'!A1", "Ir al índice")</f>
        <v>Ir al índice</v>
      </c>
    </row>
    <row r="85" spans="1:5" ht="17.25" x14ac:dyDescent="0.3">
      <c r="A85" s="4" t="s">
        <v>653</v>
      </c>
    </row>
    <row r="86" spans="1:5" x14ac:dyDescent="0.25">
      <c r="A86" s="5" t="s">
        <v>9</v>
      </c>
      <c r="B86" s="5" t="s">
        <v>76</v>
      </c>
      <c r="C86" s="5" t="s">
        <v>678</v>
      </c>
      <c r="D86" s="5" t="s">
        <v>301</v>
      </c>
      <c r="E86" s="5" t="s">
        <v>302</v>
      </c>
    </row>
    <row r="87" spans="1:5" x14ac:dyDescent="0.25">
      <c r="A87" s="254" t="s">
        <v>77</v>
      </c>
      <c r="B87" s="254" t="s">
        <v>78</v>
      </c>
      <c r="C87" s="254" t="s">
        <v>22</v>
      </c>
      <c r="D87" s="254">
        <v>622906.22305715503</v>
      </c>
      <c r="E87" s="254">
        <v>11.3201441312426</v>
      </c>
    </row>
    <row r="88" spans="1:5" x14ac:dyDescent="0.25">
      <c r="A88" s="254" t="s">
        <v>79</v>
      </c>
      <c r="B88" s="254" t="s">
        <v>80</v>
      </c>
      <c r="C88" s="254" t="s">
        <v>21</v>
      </c>
      <c r="D88" s="254">
        <v>85754.741966453497</v>
      </c>
      <c r="E88" s="254">
        <v>35.137956138040202</v>
      </c>
    </row>
    <row r="89" spans="1:5" x14ac:dyDescent="0.25">
      <c r="A89" s="254" t="s">
        <v>79</v>
      </c>
      <c r="B89" s="254" t="s">
        <v>80</v>
      </c>
      <c r="C89" s="254" t="s">
        <v>22</v>
      </c>
      <c r="D89" s="254">
        <v>748494.50158787402</v>
      </c>
      <c r="E89" s="254">
        <v>8.5518388895730109</v>
      </c>
    </row>
    <row r="90" spans="1:5" x14ac:dyDescent="0.25">
      <c r="A90" s="254" t="s">
        <v>81</v>
      </c>
      <c r="B90" s="254" t="s">
        <v>82</v>
      </c>
      <c r="C90" s="254" t="s">
        <v>21</v>
      </c>
      <c r="D90" s="254">
        <v>107503.075711855</v>
      </c>
      <c r="E90" s="254">
        <v>22.928559392063399</v>
      </c>
    </row>
    <row r="91" spans="1:5" x14ac:dyDescent="0.25">
      <c r="A91" s="254" t="s">
        <v>81</v>
      </c>
      <c r="B91" s="254" t="s">
        <v>82</v>
      </c>
      <c r="C91" s="254" t="s">
        <v>22</v>
      </c>
      <c r="D91" s="254">
        <v>796586.39639065298</v>
      </c>
      <c r="E91" s="254">
        <v>20.309341137416499</v>
      </c>
    </row>
    <row r="92" spans="1:5" x14ac:dyDescent="0.25">
      <c r="A92" s="254" t="s">
        <v>83</v>
      </c>
      <c r="B92" s="254" t="s">
        <v>84</v>
      </c>
      <c r="C92" s="254" t="s">
        <v>21</v>
      </c>
      <c r="D92" s="254">
        <v>154295.34862385399</v>
      </c>
      <c r="E92" s="254">
        <v>22.777801069214501</v>
      </c>
    </row>
    <row r="93" spans="1:5" x14ac:dyDescent="0.25">
      <c r="A93" s="254" t="s">
        <v>83</v>
      </c>
      <c r="B93" s="254" t="s">
        <v>84</v>
      </c>
      <c r="C93" s="254" t="s">
        <v>22</v>
      </c>
      <c r="D93" s="254">
        <v>322940.11533444101</v>
      </c>
      <c r="E93" s="254">
        <v>27.716189707987201</v>
      </c>
    </row>
    <row r="94" spans="1:5" x14ac:dyDescent="0.25">
      <c r="A94" s="254" t="s">
        <v>85</v>
      </c>
      <c r="B94" s="254" t="s">
        <v>86</v>
      </c>
      <c r="C94" s="254" t="s">
        <v>21</v>
      </c>
      <c r="D94" s="254">
        <v>147294.54674967701</v>
      </c>
      <c r="E94" s="254">
        <v>23.311055805717601</v>
      </c>
    </row>
    <row r="95" spans="1:5" x14ac:dyDescent="0.25">
      <c r="A95" s="254" t="s">
        <v>85</v>
      </c>
      <c r="B95" s="254" t="s">
        <v>86</v>
      </c>
      <c r="C95" s="254" t="s">
        <v>22</v>
      </c>
      <c r="D95" s="254">
        <v>145007.86590731199</v>
      </c>
      <c r="E95" s="254">
        <v>9.0427553828367504</v>
      </c>
    </row>
    <row r="96" spans="1:5" x14ac:dyDescent="0.25">
      <c r="A96" s="254" t="s">
        <v>87</v>
      </c>
      <c r="B96" s="254" t="s">
        <v>88</v>
      </c>
      <c r="C96" s="254" t="s">
        <v>21</v>
      </c>
      <c r="D96" s="254">
        <v>77912.715854705399</v>
      </c>
      <c r="E96" s="254">
        <v>16.515593328841899</v>
      </c>
    </row>
    <row r="97" spans="1:5" x14ac:dyDescent="0.25">
      <c r="A97" s="254" t="s">
        <v>87</v>
      </c>
      <c r="B97" s="254" t="s">
        <v>88</v>
      </c>
      <c r="C97" s="254" t="s">
        <v>22</v>
      </c>
      <c r="D97" s="254">
        <v>177113.38741728899</v>
      </c>
      <c r="E97" s="254">
        <v>17.913948437445299</v>
      </c>
    </row>
    <row r="98" spans="1:5" x14ac:dyDescent="0.25">
      <c r="A98" s="254" t="s">
        <v>89</v>
      </c>
      <c r="B98" s="254" t="s">
        <v>90</v>
      </c>
      <c r="C98" s="254" t="s">
        <v>21</v>
      </c>
      <c r="D98" s="254">
        <v>29364.377985795501</v>
      </c>
      <c r="E98" s="254">
        <v>33.213612097464903</v>
      </c>
    </row>
    <row r="99" spans="1:5" x14ac:dyDescent="0.25">
      <c r="A99" s="254" t="s">
        <v>89</v>
      </c>
      <c r="B99" s="254" t="s">
        <v>90</v>
      </c>
      <c r="C99" s="254" t="s">
        <v>22</v>
      </c>
      <c r="D99" s="254">
        <v>182590.006691508</v>
      </c>
      <c r="E99" s="254">
        <v>10.9950586207129</v>
      </c>
    </row>
    <row r="100" spans="1:5" x14ac:dyDescent="0.25">
      <c r="A100" s="254" t="s">
        <v>91</v>
      </c>
      <c r="B100" s="254" t="s">
        <v>92</v>
      </c>
      <c r="C100" s="254" t="s">
        <v>21</v>
      </c>
      <c r="D100" s="254">
        <v>102104.949456763</v>
      </c>
      <c r="E100" s="254">
        <v>36.752297228927802</v>
      </c>
    </row>
    <row r="101" spans="1:5" x14ac:dyDescent="0.25">
      <c r="A101" s="254" t="s">
        <v>91</v>
      </c>
      <c r="B101" s="254" t="s">
        <v>92</v>
      </c>
      <c r="C101" s="254" t="s">
        <v>22</v>
      </c>
      <c r="D101" s="254">
        <v>333135.262527554</v>
      </c>
      <c r="E101" s="254">
        <v>9.9279427248343506</v>
      </c>
    </row>
    <row r="102" spans="1:5" x14ac:dyDescent="0.25">
      <c r="A102" s="254" t="s">
        <v>93</v>
      </c>
      <c r="B102" s="254" t="s">
        <v>94</v>
      </c>
      <c r="C102" s="254" t="s">
        <v>21</v>
      </c>
      <c r="D102" s="254">
        <v>438661.84653841198</v>
      </c>
      <c r="E102" s="254">
        <v>30.8861702658082</v>
      </c>
    </row>
    <row r="103" spans="1:5" x14ac:dyDescent="0.25">
      <c r="A103" s="254" t="s">
        <v>93</v>
      </c>
      <c r="B103" s="254" t="s">
        <v>94</v>
      </c>
      <c r="C103" s="254" t="s">
        <v>22</v>
      </c>
      <c r="D103" s="254">
        <v>471538.31810440199</v>
      </c>
      <c r="E103" s="254">
        <v>7.3134308751827097</v>
      </c>
    </row>
    <row r="104" spans="1:5" x14ac:dyDescent="0.25">
      <c r="A104" s="254" t="s">
        <v>95</v>
      </c>
      <c r="B104" s="254" t="s">
        <v>96</v>
      </c>
      <c r="C104" s="254" t="s">
        <v>21</v>
      </c>
      <c r="D104" s="254">
        <v>160427.164167665</v>
      </c>
      <c r="E104" s="254">
        <v>48.807012149356503</v>
      </c>
    </row>
    <row r="105" spans="1:5" x14ac:dyDescent="0.25">
      <c r="A105" s="254" t="s">
        <v>95</v>
      </c>
      <c r="B105" s="254" t="s">
        <v>96</v>
      </c>
      <c r="C105" s="254" t="s">
        <v>22</v>
      </c>
      <c r="D105" s="254">
        <v>414410.46418470697</v>
      </c>
      <c r="E105" s="254">
        <v>8.4023297731404494</v>
      </c>
    </row>
    <row r="106" spans="1:5" x14ac:dyDescent="0.25">
      <c r="A106" s="254" t="s">
        <v>97</v>
      </c>
      <c r="B106" s="254" t="s">
        <v>98</v>
      </c>
      <c r="C106" s="254" t="s">
        <v>21</v>
      </c>
      <c r="D106" s="254">
        <v>306788.69603865198</v>
      </c>
      <c r="E106" s="254">
        <v>44.052715612469598</v>
      </c>
    </row>
    <row r="107" spans="1:5" x14ac:dyDescent="0.25">
      <c r="A107" s="254" t="s">
        <v>97</v>
      </c>
      <c r="B107" s="254" t="s">
        <v>98</v>
      </c>
      <c r="C107" s="254" t="s">
        <v>22</v>
      </c>
      <c r="D107" s="254">
        <v>514851.24032445397</v>
      </c>
      <c r="E107" s="254">
        <v>6.1642816288075402</v>
      </c>
    </row>
    <row r="108" spans="1:5" x14ac:dyDescent="0.25">
      <c r="A108" s="254" t="s">
        <v>99</v>
      </c>
      <c r="B108" s="254" t="s">
        <v>100</v>
      </c>
      <c r="C108" s="254" t="s">
        <v>22</v>
      </c>
      <c r="D108" s="254">
        <v>483959.80228006799</v>
      </c>
      <c r="E108" s="254">
        <v>18.850117308296099</v>
      </c>
    </row>
    <row r="109" spans="1:5" x14ac:dyDescent="0.25">
      <c r="A109" s="254" t="s">
        <v>101</v>
      </c>
      <c r="B109" s="254" t="s">
        <v>102</v>
      </c>
      <c r="C109" s="254" t="s">
        <v>21</v>
      </c>
      <c r="D109" s="254">
        <v>305295.91808340797</v>
      </c>
      <c r="E109" s="254">
        <v>51.442594770812597</v>
      </c>
    </row>
    <row r="110" spans="1:5" x14ac:dyDescent="0.25">
      <c r="A110" s="254" t="s">
        <v>101</v>
      </c>
      <c r="B110" s="254" t="s">
        <v>102</v>
      </c>
      <c r="C110" s="254" t="s">
        <v>22</v>
      </c>
      <c r="D110" s="254">
        <v>524931.82244666398</v>
      </c>
      <c r="E110" s="254">
        <v>4.8809540521940704</v>
      </c>
    </row>
    <row r="111" spans="1:5" x14ac:dyDescent="0.25">
      <c r="A111" s="254" t="s">
        <v>103</v>
      </c>
      <c r="B111" s="254" t="s">
        <v>104</v>
      </c>
      <c r="C111" s="254" t="s">
        <v>22</v>
      </c>
      <c r="D111" s="254">
        <v>361109.29315758898</v>
      </c>
      <c r="E111" s="254">
        <v>11.6725252536508</v>
      </c>
    </row>
    <row r="112" spans="1:5" x14ac:dyDescent="0.25">
      <c r="A112" s="254" t="s">
        <v>105</v>
      </c>
      <c r="B112" s="254" t="s">
        <v>106</v>
      </c>
      <c r="C112" s="254" t="s">
        <v>21</v>
      </c>
      <c r="D112" s="254">
        <v>152663.32459950499</v>
      </c>
      <c r="E112" s="254">
        <v>53.928174500149701</v>
      </c>
    </row>
    <row r="113" spans="1:5" x14ac:dyDescent="0.25">
      <c r="A113" s="254" t="s">
        <v>105</v>
      </c>
      <c r="B113" s="254" t="s">
        <v>106</v>
      </c>
      <c r="C113" s="254" t="s">
        <v>22</v>
      </c>
      <c r="D113" s="254">
        <v>408205.56847331399</v>
      </c>
      <c r="E113" s="254">
        <v>11.535990065113101</v>
      </c>
    </row>
    <row r="114" spans="1:5" x14ac:dyDescent="0.25">
      <c r="A114" s="254" t="s">
        <v>107</v>
      </c>
      <c r="B114" s="254" t="s">
        <v>108</v>
      </c>
      <c r="C114" s="254" t="s">
        <v>21</v>
      </c>
      <c r="D114" s="254">
        <v>279352.85289294901</v>
      </c>
      <c r="E114" s="254">
        <v>31.994614315678099</v>
      </c>
    </row>
    <row r="115" spans="1:5" x14ac:dyDescent="0.25">
      <c r="A115" s="254" t="s">
        <v>107</v>
      </c>
      <c r="B115" s="254" t="s">
        <v>108</v>
      </c>
      <c r="C115" s="254" t="s">
        <v>22</v>
      </c>
      <c r="D115" s="254">
        <v>296875.05954667297</v>
      </c>
      <c r="E115" s="254">
        <v>17.974175548601199</v>
      </c>
    </row>
    <row r="116" spans="1:5" x14ac:dyDescent="0.25">
      <c r="A116" s="254" t="s">
        <v>109</v>
      </c>
      <c r="B116" s="254" t="s">
        <v>110</v>
      </c>
      <c r="C116" s="254" t="s">
        <v>21</v>
      </c>
      <c r="D116" s="254">
        <v>158678.33881523399</v>
      </c>
      <c r="E116" s="254">
        <v>11.9521724563149</v>
      </c>
    </row>
    <row r="117" spans="1:5" x14ac:dyDescent="0.25">
      <c r="A117" s="254" t="s">
        <v>109</v>
      </c>
      <c r="B117" s="254" t="s">
        <v>110</v>
      </c>
      <c r="C117" s="254" t="s">
        <v>22</v>
      </c>
      <c r="D117" s="254">
        <v>431484.20100516098</v>
      </c>
      <c r="E117" s="254">
        <v>17.905934681108199</v>
      </c>
    </row>
    <row r="118" spans="1:5" x14ac:dyDescent="0.25">
      <c r="A118" s="254" t="s">
        <v>111</v>
      </c>
      <c r="B118" s="254" t="s">
        <v>112</v>
      </c>
      <c r="C118" s="254" t="s">
        <v>21</v>
      </c>
      <c r="D118" s="254">
        <v>110387.16493237</v>
      </c>
      <c r="E118" s="254">
        <v>32.202611555087003</v>
      </c>
    </row>
    <row r="119" spans="1:5" x14ac:dyDescent="0.25">
      <c r="A119" s="254" t="s">
        <v>111</v>
      </c>
      <c r="B119" s="254" t="s">
        <v>112</v>
      </c>
      <c r="C119" s="254" t="s">
        <v>22</v>
      </c>
      <c r="D119" s="254">
        <v>443062.880686505</v>
      </c>
      <c r="E119" s="254">
        <v>34.1696518127169</v>
      </c>
    </row>
    <row r="120" spans="1:5" x14ac:dyDescent="0.25">
      <c r="A120" s="254" t="s">
        <v>113</v>
      </c>
      <c r="B120" s="254" t="s">
        <v>114</v>
      </c>
      <c r="C120" s="254" t="s">
        <v>21</v>
      </c>
      <c r="D120" s="254">
        <v>99075.561109976901</v>
      </c>
      <c r="E120" s="254">
        <v>23.5200745322736</v>
      </c>
    </row>
    <row r="121" spans="1:5" x14ac:dyDescent="0.25">
      <c r="A121" s="254" t="s">
        <v>113</v>
      </c>
      <c r="B121" s="254" t="s">
        <v>114</v>
      </c>
      <c r="C121" s="254" t="s">
        <v>22</v>
      </c>
      <c r="D121" s="254">
        <v>316614.71021370101</v>
      </c>
      <c r="E121" s="254">
        <v>26.3021796441307</v>
      </c>
    </row>
    <row r="122" spans="1:5" x14ac:dyDescent="0.25">
      <c r="A122" t="s">
        <v>25</v>
      </c>
    </row>
    <row r="123" spans="1:5" x14ac:dyDescent="0.25">
      <c r="A123" t="s">
        <v>26</v>
      </c>
    </row>
    <row r="124" spans="1:5" x14ac:dyDescent="0.25">
      <c r="A124" t="s">
        <v>27</v>
      </c>
    </row>
    <row r="125" spans="1:5" x14ac:dyDescent="0.25">
      <c r="A125" t="s">
        <v>28</v>
      </c>
    </row>
    <row r="126" spans="1:5" x14ac:dyDescent="0.25">
      <c r="A126" t="s">
        <v>29</v>
      </c>
    </row>
    <row r="129" spans="1:5" x14ac:dyDescent="0.25">
      <c r="E129" s="7" t="str">
        <f>HYPERLINK("#'Indice'!A1", "Ir al índice")</f>
        <v>Ir al índice</v>
      </c>
    </row>
    <row r="130" spans="1:5" ht="17.25" x14ac:dyDescent="0.3">
      <c r="A130" s="4" t="s">
        <v>654</v>
      </c>
    </row>
    <row r="131" spans="1:5" x14ac:dyDescent="0.25">
      <c r="A131" s="5" t="s">
        <v>9</v>
      </c>
      <c r="B131" s="5" t="s">
        <v>76</v>
      </c>
      <c r="C131" s="5" t="s">
        <v>678</v>
      </c>
      <c r="D131" s="5" t="s">
        <v>301</v>
      </c>
      <c r="E131" s="5" t="s">
        <v>302</v>
      </c>
    </row>
    <row r="132" spans="1:5" x14ac:dyDescent="0.25">
      <c r="A132" s="255" t="s">
        <v>77</v>
      </c>
      <c r="B132" s="255" t="s">
        <v>78</v>
      </c>
      <c r="C132" s="255" t="s">
        <v>22</v>
      </c>
      <c r="D132" s="255">
        <v>622906.22305715503</v>
      </c>
      <c r="E132" s="255">
        <v>11.3201441312426</v>
      </c>
    </row>
    <row r="133" spans="1:5" x14ac:dyDescent="0.25">
      <c r="A133" s="255" t="s">
        <v>79</v>
      </c>
      <c r="B133" s="255" t="s">
        <v>80</v>
      </c>
      <c r="C133" s="255" t="s">
        <v>21</v>
      </c>
      <c r="D133" s="255">
        <v>85754.741966453497</v>
      </c>
      <c r="E133" s="255">
        <v>35.137956138040202</v>
      </c>
    </row>
    <row r="134" spans="1:5" x14ac:dyDescent="0.25">
      <c r="A134" s="255" t="s">
        <v>79</v>
      </c>
      <c r="B134" s="255" t="s">
        <v>80</v>
      </c>
      <c r="C134" s="255" t="s">
        <v>22</v>
      </c>
      <c r="D134" s="255">
        <v>748494.50158787402</v>
      </c>
      <c r="E134" s="255">
        <v>8.5518388895730109</v>
      </c>
    </row>
    <row r="135" spans="1:5" x14ac:dyDescent="0.25">
      <c r="A135" s="255" t="s">
        <v>81</v>
      </c>
      <c r="B135" s="255" t="s">
        <v>82</v>
      </c>
      <c r="C135" s="255" t="s">
        <v>21</v>
      </c>
      <c r="D135" s="255">
        <v>107503.075711855</v>
      </c>
      <c r="E135" s="255">
        <v>22.928559392063399</v>
      </c>
    </row>
    <row r="136" spans="1:5" x14ac:dyDescent="0.25">
      <c r="A136" s="255" t="s">
        <v>81</v>
      </c>
      <c r="B136" s="255" t="s">
        <v>82</v>
      </c>
      <c r="C136" s="255" t="s">
        <v>22</v>
      </c>
      <c r="D136" s="255">
        <v>796586.39639065298</v>
      </c>
      <c r="E136" s="255">
        <v>20.309341137416499</v>
      </c>
    </row>
    <row r="137" spans="1:5" x14ac:dyDescent="0.25">
      <c r="A137" s="255" t="s">
        <v>83</v>
      </c>
      <c r="B137" s="255" t="s">
        <v>84</v>
      </c>
      <c r="C137" s="255" t="s">
        <v>21</v>
      </c>
      <c r="D137" s="255">
        <v>154295.34862385399</v>
      </c>
      <c r="E137" s="255">
        <v>22.777801069214501</v>
      </c>
    </row>
    <row r="138" spans="1:5" x14ac:dyDescent="0.25">
      <c r="A138" s="255" t="s">
        <v>83</v>
      </c>
      <c r="B138" s="255" t="s">
        <v>84</v>
      </c>
      <c r="C138" s="255" t="s">
        <v>22</v>
      </c>
      <c r="D138" s="255">
        <v>322940.11533444101</v>
      </c>
      <c r="E138" s="255">
        <v>27.716189707987201</v>
      </c>
    </row>
    <row r="139" spans="1:5" x14ac:dyDescent="0.25">
      <c r="A139" s="255" t="s">
        <v>85</v>
      </c>
      <c r="B139" s="255" t="s">
        <v>86</v>
      </c>
      <c r="C139" s="255" t="s">
        <v>21</v>
      </c>
      <c r="D139" s="255">
        <v>147294.54674967701</v>
      </c>
      <c r="E139" s="255">
        <v>23.311055805717601</v>
      </c>
    </row>
    <row r="140" spans="1:5" x14ac:dyDescent="0.25">
      <c r="A140" s="255" t="s">
        <v>85</v>
      </c>
      <c r="B140" s="255" t="s">
        <v>86</v>
      </c>
      <c r="C140" s="255" t="s">
        <v>22</v>
      </c>
      <c r="D140" s="255">
        <v>145007.86590731199</v>
      </c>
      <c r="E140" s="255">
        <v>9.0427553828367504</v>
      </c>
    </row>
    <row r="141" spans="1:5" x14ac:dyDescent="0.25">
      <c r="A141" s="255" t="s">
        <v>87</v>
      </c>
      <c r="B141" s="255" t="s">
        <v>88</v>
      </c>
      <c r="C141" s="255" t="s">
        <v>21</v>
      </c>
      <c r="D141" s="255">
        <v>77912.715854705399</v>
      </c>
      <c r="E141" s="255">
        <v>16.515593328841899</v>
      </c>
    </row>
    <row r="142" spans="1:5" x14ac:dyDescent="0.25">
      <c r="A142" s="255" t="s">
        <v>87</v>
      </c>
      <c r="B142" s="255" t="s">
        <v>88</v>
      </c>
      <c r="C142" s="255" t="s">
        <v>22</v>
      </c>
      <c r="D142" s="255">
        <v>177113.38741728899</v>
      </c>
      <c r="E142" s="255">
        <v>17.913948437445299</v>
      </c>
    </row>
    <row r="143" spans="1:5" x14ac:dyDescent="0.25">
      <c r="A143" s="255" t="s">
        <v>89</v>
      </c>
      <c r="B143" s="255" t="s">
        <v>90</v>
      </c>
      <c r="C143" s="255" t="s">
        <v>21</v>
      </c>
      <c r="D143" s="255">
        <v>29364.377985795501</v>
      </c>
      <c r="E143" s="255">
        <v>33.213612097464903</v>
      </c>
    </row>
    <row r="144" spans="1:5" x14ac:dyDescent="0.25">
      <c r="A144" s="255" t="s">
        <v>89</v>
      </c>
      <c r="B144" s="255" t="s">
        <v>90</v>
      </c>
      <c r="C144" s="255" t="s">
        <v>22</v>
      </c>
      <c r="D144" s="255">
        <v>182590.006691508</v>
      </c>
      <c r="E144" s="255">
        <v>10.9950586207129</v>
      </c>
    </row>
    <row r="145" spans="1:5" x14ac:dyDescent="0.25">
      <c r="A145" s="255" t="s">
        <v>91</v>
      </c>
      <c r="B145" s="255" t="s">
        <v>92</v>
      </c>
      <c r="C145" s="255" t="s">
        <v>21</v>
      </c>
      <c r="D145" s="255">
        <v>102104.949456763</v>
      </c>
      <c r="E145" s="255">
        <v>36.752297228927802</v>
      </c>
    </row>
    <row r="146" spans="1:5" x14ac:dyDescent="0.25">
      <c r="A146" s="255" t="s">
        <v>91</v>
      </c>
      <c r="B146" s="255" t="s">
        <v>92</v>
      </c>
      <c r="C146" s="255" t="s">
        <v>22</v>
      </c>
      <c r="D146" s="255">
        <v>333135.262527554</v>
      </c>
      <c r="E146" s="255">
        <v>9.9279427248343506</v>
      </c>
    </row>
    <row r="147" spans="1:5" x14ac:dyDescent="0.25">
      <c r="A147" s="255" t="s">
        <v>93</v>
      </c>
      <c r="B147" s="255" t="s">
        <v>94</v>
      </c>
      <c r="C147" s="255" t="s">
        <v>21</v>
      </c>
      <c r="D147" s="255">
        <v>438661.84653841198</v>
      </c>
      <c r="E147" s="255">
        <v>30.8861702658082</v>
      </c>
    </row>
    <row r="148" spans="1:5" x14ac:dyDescent="0.25">
      <c r="A148" s="255" t="s">
        <v>93</v>
      </c>
      <c r="B148" s="255" t="s">
        <v>94</v>
      </c>
      <c r="C148" s="255" t="s">
        <v>22</v>
      </c>
      <c r="D148" s="255">
        <v>471538.31810440199</v>
      </c>
      <c r="E148" s="255">
        <v>7.3134308751827097</v>
      </c>
    </row>
    <row r="149" spans="1:5" x14ac:dyDescent="0.25">
      <c r="A149" s="255" t="s">
        <v>95</v>
      </c>
      <c r="B149" s="255" t="s">
        <v>96</v>
      </c>
      <c r="C149" s="255" t="s">
        <v>21</v>
      </c>
      <c r="D149" s="255">
        <v>160427.164167665</v>
      </c>
      <c r="E149" s="255">
        <v>48.807012149356503</v>
      </c>
    </row>
    <row r="150" spans="1:5" x14ac:dyDescent="0.25">
      <c r="A150" s="255" t="s">
        <v>95</v>
      </c>
      <c r="B150" s="255" t="s">
        <v>96</v>
      </c>
      <c r="C150" s="255" t="s">
        <v>22</v>
      </c>
      <c r="D150" s="255">
        <v>414410.46418470697</v>
      </c>
      <c r="E150" s="255">
        <v>8.4023297731404494</v>
      </c>
    </row>
    <row r="151" spans="1:5" x14ac:dyDescent="0.25">
      <c r="A151" s="255" t="s">
        <v>97</v>
      </c>
      <c r="B151" s="255" t="s">
        <v>98</v>
      </c>
      <c r="C151" s="255" t="s">
        <v>21</v>
      </c>
      <c r="D151" s="255">
        <v>306788.69603865198</v>
      </c>
      <c r="E151" s="255">
        <v>44.052715612469598</v>
      </c>
    </row>
    <row r="152" spans="1:5" x14ac:dyDescent="0.25">
      <c r="A152" s="255" t="s">
        <v>97</v>
      </c>
      <c r="B152" s="255" t="s">
        <v>98</v>
      </c>
      <c r="C152" s="255" t="s">
        <v>22</v>
      </c>
      <c r="D152" s="255">
        <v>514851.24032445397</v>
      </c>
      <c r="E152" s="255">
        <v>6.1642816288075402</v>
      </c>
    </row>
    <row r="153" spans="1:5" x14ac:dyDescent="0.25">
      <c r="A153" s="255" t="s">
        <v>99</v>
      </c>
      <c r="B153" s="255" t="s">
        <v>100</v>
      </c>
      <c r="C153" s="255" t="s">
        <v>22</v>
      </c>
      <c r="D153" s="255">
        <v>483959.80228006799</v>
      </c>
      <c r="E153" s="255">
        <v>18.850117308296099</v>
      </c>
    </row>
    <row r="154" spans="1:5" x14ac:dyDescent="0.25">
      <c r="A154" s="255" t="s">
        <v>101</v>
      </c>
      <c r="B154" s="255" t="s">
        <v>102</v>
      </c>
      <c r="C154" s="255" t="s">
        <v>21</v>
      </c>
      <c r="D154" s="255">
        <v>305295.91808340797</v>
      </c>
      <c r="E154" s="255">
        <v>51.442594770812597</v>
      </c>
    </row>
    <row r="155" spans="1:5" x14ac:dyDescent="0.25">
      <c r="A155" s="255" t="s">
        <v>101</v>
      </c>
      <c r="B155" s="255" t="s">
        <v>102</v>
      </c>
      <c r="C155" s="255" t="s">
        <v>22</v>
      </c>
      <c r="D155" s="255">
        <v>524931.82244666398</v>
      </c>
      <c r="E155" s="255">
        <v>4.8809540521940704</v>
      </c>
    </row>
    <row r="156" spans="1:5" x14ac:dyDescent="0.25">
      <c r="A156" s="255" t="s">
        <v>103</v>
      </c>
      <c r="B156" s="255" t="s">
        <v>104</v>
      </c>
      <c r="C156" s="255" t="s">
        <v>22</v>
      </c>
      <c r="D156" s="255">
        <v>361109.29315758898</v>
      </c>
      <c r="E156" s="255">
        <v>11.6725252536508</v>
      </c>
    </row>
    <row r="157" spans="1:5" x14ac:dyDescent="0.25">
      <c r="A157" s="255" t="s">
        <v>105</v>
      </c>
      <c r="B157" s="255" t="s">
        <v>106</v>
      </c>
      <c r="C157" s="255" t="s">
        <v>21</v>
      </c>
      <c r="D157" s="255">
        <v>152663.32459950499</v>
      </c>
      <c r="E157" s="255">
        <v>53.928174500149701</v>
      </c>
    </row>
    <row r="158" spans="1:5" x14ac:dyDescent="0.25">
      <c r="A158" s="255" t="s">
        <v>105</v>
      </c>
      <c r="B158" s="255" t="s">
        <v>106</v>
      </c>
      <c r="C158" s="255" t="s">
        <v>22</v>
      </c>
      <c r="D158" s="255">
        <v>408205.56847331399</v>
      </c>
      <c r="E158" s="255">
        <v>11.535990065113101</v>
      </c>
    </row>
    <row r="159" spans="1:5" x14ac:dyDescent="0.25">
      <c r="A159" s="255" t="s">
        <v>107</v>
      </c>
      <c r="B159" s="255" t="s">
        <v>108</v>
      </c>
      <c r="C159" s="255" t="s">
        <v>21</v>
      </c>
      <c r="D159" s="255">
        <v>279352.85289294901</v>
      </c>
      <c r="E159" s="255">
        <v>31.994614315678099</v>
      </c>
    </row>
    <row r="160" spans="1:5" x14ac:dyDescent="0.25">
      <c r="A160" s="255" t="s">
        <v>107</v>
      </c>
      <c r="B160" s="255" t="s">
        <v>108</v>
      </c>
      <c r="C160" s="255" t="s">
        <v>22</v>
      </c>
      <c r="D160" s="255">
        <v>296875.05954667297</v>
      </c>
      <c r="E160" s="255">
        <v>17.974175548601199</v>
      </c>
    </row>
    <row r="161" spans="1:5" x14ac:dyDescent="0.25">
      <c r="A161" s="255" t="s">
        <v>109</v>
      </c>
      <c r="B161" s="255" t="s">
        <v>110</v>
      </c>
      <c r="C161" s="255" t="s">
        <v>21</v>
      </c>
      <c r="D161" s="255">
        <v>158678.33881523399</v>
      </c>
      <c r="E161" s="255">
        <v>11.9521724563149</v>
      </c>
    </row>
    <row r="162" spans="1:5" x14ac:dyDescent="0.25">
      <c r="A162" s="255" t="s">
        <v>109</v>
      </c>
      <c r="B162" s="255" t="s">
        <v>110</v>
      </c>
      <c r="C162" s="255" t="s">
        <v>22</v>
      </c>
      <c r="D162" s="255">
        <v>431484.20100516098</v>
      </c>
      <c r="E162" s="255">
        <v>17.905934681108199</v>
      </c>
    </row>
    <row r="163" spans="1:5" x14ac:dyDescent="0.25">
      <c r="A163" s="255" t="s">
        <v>111</v>
      </c>
      <c r="B163" s="255" t="s">
        <v>112</v>
      </c>
      <c r="C163" s="255" t="s">
        <v>21</v>
      </c>
      <c r="D163" s="255">
        <v>110387.16493237</v>
      </c>
      <c r="E163" s="255">
        <v>32.202611555087003</v>
      </c>
    </row>
    <row r="164" spans="1:5" x14ac:dyDescent="0.25">
      <c r="A164" s="255" t="s">
        <v>111</v>
      </c>
      <c r="B164" s="255" t="s">
        <v>112</v>
      </c>
      <c r="C164" s="255" t="s">
        <v>22</v>
      </c>
      <c r="D164" s="255">
        <v>443062.880686505</v>
      </c>
      <c r="E164" s="255">
        <v>34.1696518127169</v>
      </c>
    </row>
    <row r="165" spans="1:5" x14ac:dyDescent="0.25">
      <c r="A165" s="255" t="s">
        <v>113</v>
      </c>
      <c r="B165" s="255" t="s">
        <v>114</v>
      </c>
      <c r="C165" s="255" t="s">
        <v>21</v>
      </c>
      <c r="D165" s="255">
        <v>99075.561109976901</v>
      </c>
      <c r="E165" s="255">
        <v>23.5200745322736</v>
      </c>
    </row>
    <row r="166" spans="1:5" x14ac:dyDescent="0.25">
      <c r="A166" s="255" t="s">
        <v>113</v>
      </c>
      <c r="B166" s="255" t="s">
        <v>114</v>
      </c>
      <c r="C166" s="255" t="s">
        <v>22</v>
      </c>
      <c r="D166" s="255">
        <v>316614.71021370101</v>
      </c>
      <c r="E166" s="255">
        <v>26.3021796441307</v>
      </c>
    </row>
    <row r="167" spans="1:5" x14ac:dyDescent="0.25">
      <c r="A167" t="s">
        <v>25</v>
      </c>
    </row>
    <row r="168" spans="1:5" x14ac:dyDescent="0.25">
      <c r="A168" t="s">
        <v>26</v>
      </c>
    </row>
    <row r="169" spans="1:5" x14ac:dyDescent="0.25">
      <c r="A169" t="s">
        <v>27</v>
      </c>
    </row>
    <row r="170" spans="1:5" x14ac:dyDescent="0.25">
      <c r="A170" t="s">
        <v>28</v>
      </c>
    </row>
    <row r="171" spans="1:5" x14ac:dyDescent="0.25">
      <c r="A171" t="s">
        <v>29</v>
      </c>
    </row>
    <row r="174" spans="1:5" x14ac:dyDescent="0.25">
      <c r="E174" s="7" t="str">
        <f>HYPERLINK("#'Indice'!A1", "Ir al índice")</f>
        <v>Ir al índice</v>
      </c>
    </row>
    <row r="175" spans="1:5" ht="17.25" x14ac:dyDescent="0.3">
      <c r="A175" s="4" t="s">
        <v>655</v>
      </c>
    </row>
    <row r="176" spans="1:5" x14ac:dyDescent="0.25">
      <c r="A176" s="5" t="s">
        <v>9</v>
      </c>
      <c r="B176" s="5" t="s">
        <v>119</v>
      </c>
      <c r="C176" s="5" t="s">
        <v>678</v>
      </c>
      <c r="D176" s="5" t="s">
        <v>301</v>
      </c>
      <c r="E176" s="5" t="s">
        <v>302</v>
      </c>
    </row>
    <row r="177" spans="1:5" x14ac:dyDescent="0.25">
      <c r="A177" s="256" t="s">
        <v>97</v>
      </c>
      <c r="B177" s="256" t="s">
        <v>121</v>
      </c>
      <c r="C177" s="256" t="s">
        <v>22</v>
      </c>
      <c r="D177" s="256">
        <v>160903.07553287101</v>
      </c>
      <c r="E177" s="256">
        <v>21.170714987275002</v>
      </c>
    </row>
    <row r="178" spans="1:5" x14ac:dyDescent="0.25">
      <c r="A178" s="256" t="s">
        <v>99</v>
      </c>
      <c r="B178" s="256" t="s">
        <v>122</v>
      </c>
      <c r="C178" s="256" t="s">
        <v>22</v>
      </c>
      <c r="D178" s="256">
        <v>393246.78305461101</v>
      </c>
      <c r="E178" s="256">
        <v>14.872498988703899</v>
      </c>
    </row>
    <row r="179" spans="1:5" x14ac:dyDescent="0.25">
      <c r="A179" s="256" t="s">
        <v>101</v>
      </c>
      <c r="B179" s="256" t="s">
        <v>123</v>
      </c>
      <c r="C179" s="256" t="s">
        <v>22</v>
      </c>
      <c r="D179" s="256">
        <v>626525.13333465497</v>
      </c>
      <c r="E179" s="256">
        <v>24.874326479735299</v>
      </c>
    </row>
    <row r="180" spans="1:5" x14ac:dyDescent="0.25">
      <c r="A180" s="256" t="s">
        <v>103</v>
      </c>
      <c r="B180" s="256" t="s">
        <v>124</v>
      </c>
      <c r="C180" s="256" t="s">
        <v>22</v>
      </c>
      <c r="D180" s="256">
        <v>1050537.6365012201</v>
      </c>
      <c r="E180" s="256">
        <v>21.898903277997999</v>
      </c>
    </row>
    <row r="181" spans="1:5" x14ac:dyDescent="0.25">
      <c r="A181" s="256" t="s">
        <v>111</v>
      </c>
      <c r="B181" s="256" t="s">
        <v>125</v>
      </c>
      <c r="C181" s="256" t="s">
        <v>22</v>
      </c>
      <c r="D181" s="256">
        <v>431055.84873676999</v>
      </c>
      <c r="E181" s="256">
        <v>8.73766305011657</v>
      </c>
    </row>
    <row r="182" spans="1:5" x14ac:dyDescent="0.25">
      <c r="A182" s="256" t="s">
        <v>115</v>
      </c>
      <c r="B182" s="256" t="s">
        <v>308</v>
      </c>
      <c r="C182" s="256" t="s">
        <v>22</v>
      </c>
      <c r="D182" s="256">
        <v>852754.84020508104</v>
      </c>
      <c r="E182" s="256">
        <v>17.407973226594201</v>
      </c>
    </row>
    <row r="183" spans="1:5" x14ac:dyDescent="0.25">
      <c r="A183" s="256" t="s">
        <v>129</v>
      </c>
      <c r="B183" s="256" t="s">
        <v>130</v>
      </c>
      <c r="C183" s="256" t="s">
        <v>22</v>
      </c>
      <c r="D183" s="256">
        <v>627626.85008212598</v>
      </c>
      <c r="E183" s="256">
        <v>10.273796166861301</v>
      </c>
    </row>
    <row r="184" spans="1:5" x14ac:dyDescent="0.25">
      <c r="A184" s="256" t="s">
        <v>131</v>
      </c>
      <c r="B184" s="256" t="s">
        <v>132</v>
      </c>
      <c r="C184" s="256" t="s">
        <v>22</v>
      </c>
      <c r="D184" s="256">
        <v>565248.83024562895</v>
      </c>
      <c r="E184" s="256">
        <v>11.1539710068988</v>
      </c>
    </row>
    <row r="185" spans="1:5" x14ac:dyDescent="0.25">
      <c r="A185" s="256" t="s">
        <v>133</v>
      </c>
      <c r="B185" s="256" t="s">
        <v>134</v>
      </c>
      <c r="C185" s="256" t="s">
        <v>21</v>
      </c>
      <c r="D185" s="256">
        <v>306788.69603865198</v>
      </c>
      <c r="E185" s="256">
        <v>44.052715612469598</v>
      </c>
    </row>
    <row r="186" spans="1:5" x14ac:dyDescent="0.25">
      <c r="A186" s="256" t="s">
        <v>133</v>
      </c>
      <c r="B186" s="256" t="s">
        <v>134</v>
      </c>
      <c r="C186" s="256" t="s">
        <v>22</v>
      </c>
      <c r="D186" s="256">
        <v>569377.47305093298</v>
      </c>
      <c r="E186" s="256">
        <v>10.380850742183901</v>
      </c>
    </row>
    <row r="187" spans="1:5" x14ac:dyDescent="0.25">
      <c r="A187" s="256" t="s">
        <v>135</v>
      </c>
      <c r="B187" s="256" t="s">
        <v>136</v>
      </c>
      <c r="C187" s="256" t="s">
        <v>22</v>
      </c>
      <c r="D187" s="256">
        <v>461253.83841830498</v>
      </c>
      <c r="E187" s="256">
        <v>16.1530843440799</v>
      </c>
    </row>
    <row r="188" spans="1:5" x14ac:dyDescent="0.25">
      <c r="A188" s="256" t="s">
        <v>139</v>
      </c>
      <c r="B188" s="256" t="s">
        <v>140</v>
      </c>
      <c r="C188" s="256" t="s">
        <v>22</v>
      </c>
      <c r="D188" s="256">
        <v>258748.684188849</v>
      </c>
      <c r="E188" s="256">
        <v>20.309179855094001</v>
      </c>
    </row>
    <row r="189" spans="1:5" x14ac:dyDescent="0.25">
      <c r="A189" s="256" t="s">
        <v>141</v>
      </c>
      <c r="B189" s="256" t="s">
        <v>142</v>
      </c>
      <c r="C189" s="256" t="s">
        <v>22</v>
      </c>
      <c r="D189" s="256">
        <v>453095.00013201497</v>
      </c>
      <c r="E189" s="256">
        <v>26.373130973847001</v>
      </c>
    </row>
    <row r="190" spans="1:5" x14ac:dyDescent="0.25">
      <c r="A190" s="256" t="s">
        <v>143</v>
      </c>
      <c r="B190" s="256" t="s">
        <v>144</v>
      </c>
      <c r="C190" s="256" t="s">
        <v>22</v>
      </c>
      <c r="D190" s="256">
        <v>432520.12818030501</v>
      </c>
      <c r="E190" s="256">
        <v>20.972226944147099</v>
      </c>
    </row>
    <row r="191" spans="1:5" x14ac:dyDescent="0.25">
      <c r="A191" s="256" t="s">
        <v>147</v>
      </c>
      <c r="B191" s="256" t="s">
        <v>148</v>
      </c>
      <c r="C191" s="256" t="s">
        <v>22</v>
      </c>
      <c r="D191" s="256">
        <v>461859.81531596702</v>
      </c>
      <c r="E191" s="256">
        <v>48.625445594839199</v>
      </c>
    </row>
    <row r="192" spans="1:5" x14ac:dyDescent="0.25">
      <c r="A192" s="256" t="s">
        <v>149</v>
      </c>
      <c r="B192" s="256" t="s">
        <v>150</v>
      </c>
      <c r="C192" s="256" t="s">
        <v>22</v>
      </c>
      <c r="D192" s="256">
        <v>366087.30658290302</v>
      </c>
      <c r="E192" s="256">
        <v>32.113343168903299</v>
      </c>
    </row>
    <row r="193" spans="1:5" x14ac:dyDescent="0.25">
      <c r="A193" s="256" t="s">
        <v>151</v>
      </c>
      <c r="B193" s="256" t="s">
        <v>152</v>
      </c>
      <c r="C193" s="256" t="s">
        <v>21</v>
      </c>
      <c r="D193" s="256">
        <v>87352.083128329396</v>
      </c>
      <c r="E193" s="256">
        <v>22.713666670356101</v>
      </c>
    </row>
    <row r="194" spans="1:5" x14ac:dyDescent="0.25">
      <c r="A194" s="256" t="s">
        <v>151</v>
      </c>
      <c r="B194" s="256" t="s">
        <v>152</v>
      </c>
      <c r="C194" s="256" t="s">
        <v>22</v>
      </c>
      <c r="D194" s="256">
        <v>392618.030985202</v>
      </c>
      <c r="E194" s="256">
        <v>18.792262550140599</v>
      </c>
    </row>
    <row r="195" spans="1:5" x14ac:dyDescent="0.25">
      <c r="A195" s="256" t="s">
        <v>155</v>
      </c>
      <c r="B195" s="256" t="s">
        <v>156</v>
      </c>
      <c r="C195" s="256" t="s">
        <v>22</v>
      </c>
      <c r="D195" s="256">
        <v>318219.279368927</v>
      </c>
      <c r="E195" s="256">
        <v>16.6832940650445</v>
      </c>
    </row>
    <row r="196" spans="1:5" x14ac:dyDescent="0.25">
      <c r="A196" s="256" t="s">
        <v>157</v>
      </c>
      <c r="B196" s="256" t="s">
        <v>158</v>
      </c>
      <c r="C196" s="256" t="s">
        <v>21</v>
      </c>
      <c r="D196" s="256">
        <v>178142.70954312</v>
      </c>
      <c r="E196" s="256">
        <v>65.312330167575297</v>
      </c>
    </row>
    <row r="197" spans="1:5" x14ac:dyDescent="0.25">
      <c r="A197" s="256" t="s">
        <v>157</v>
      </c>
      <c r="B197" s="256" t="s">
        <v>158</v>
      </c>
      <c r="C197" s="256" t="s">
        <v>22</v>
      </c>
      <c r="D197" s="256">
        <v>414582.156903692</v>
      </c>
      <c r="E197" s="256">
        <v>14.2336440128111</v>
      </c>
    </row>
    <row r="198" spans="1:5" x14ac:dyDescent="0.25">
      <c r="A198" s="256" t="s">
        <v>159</v>
      </c>
      <c r="B198" s="256" t="s">
        <v>160</v>
      </c>
      <c r="C198" s="256" t="s">
        <v>21</v>
      </c>
      <c r="D198" s="256">
        <v>52162.464874589103</v>
      </c>
      <c r="E198" s="256">
        <v>40.142267019952598</v>
      </c>
    </row>
    <row r="199" spans="1:5" x14ac:dyDescent="0.25">
      <c r="A199" s="256" t="s">
        <v>159</v>
      </c>
      <c r="B199" s="256" t="s">
        <v>160</v>
      </c>
      <c r="C199" s="256" t="s">
        <v>22</v>
      </c>
      <c r="D199" s="256">
        <v>305533.636820641</v>
      </c>
      <c r="E199" s="256">
        <v>16.468152614727</v>
      </c>
    </row>
    <row r="200" spans="1:5" x14ac:dyDescent="0.25">
      <c r="A200" s="256" t="s">
        <v>161</v>
      </c>
      <c r="B200" s="256" t="s">
        <v>162</v>
      </c>
      <c r="C200" s="256" t="s">
        <v>21</v>
      </c>
      <c r="D200" s="256">
        <v>279352.85289294901</v>
      </c>
      <c r="E200" s="256">
        <v>31.994614315678099</v>
      </c>
    </row>
    <row r="201" spans="1:5" x14ac:dyDescent="0.25">
      <c r="A201" s="256" t="s">
        <v>161</v>
      </c>
      <c r="B201" s="256" t="s">
        <v>162</v>
      </c>
      <c r="C201" s="256" t="s">
        <v>22</v>
      </c>
      <c r="D201" s="256">
        <v>266637.38401317102</v>
      </c>
      <c r="E201" s="256">
        <v>20.814400018436999</v>
      </c>
    </row>
    <row r="202" spans="1:5" x14ac:dyDescent="0.25">
      <c r="A202" s="256" t="s">
        <v>165</v>
      </c>
      <c r="B202" s="256" t="s">
        <v>166</v>
      </c>
      <c r="C202" s="256" t="s">
        <v>21</v>
      </c>
      <c r="D202" s="256">
        <v>91611.301449729799</v>
      </c>
      <c r="E202" s="256">
        <v>7.5861968280029304</v>
      </c>
    </row>
    <row r="203" spans="1:5" x14ac:dyDescent="0.25">
      <c r="A203" s="256" t="s">
        <v>165</v>
      </c>
      <c r="B203" s="256" t="s">
        <v>166</v>
      </c>
      <c r="C203" s="256" t="s">
        <v>22</v>
      </c>
      <c r="D203" s="256">
        <v>178258.874678116</v>
      </c>
      <c r="E203" s="256">
        <v>18.381979317390002</v>
      </c>
    </row>
    <row r="204" spans="1:5" x14ac:dyDescent="0.25">
      <c r="A204" s="256" t="s">
        <v>169</v>
      </c>
      <c r="B204" s="256" t="s">
        <v>170</v>
      </c>
      <c r="C204" s="256" t="s">
        <v>22</v>
      </c>
      <c r="D204" s="256">
        <v>503241.01331585599</v>
      </c>
      <c r="E204" s="256">
        <v>35.5099921303201</v>
      </c>
    </row>
    <row r="205" spans="1:5" x14ac:dyDescent="0.25">
      <c r="A205" s="256" t="s">
        <v>175</v>
      </c>
      <c r="B205" s="256" t="s">
        <v>176</v>
      </c>
      <c r="C205" s="256" t="s">
        <v>22</v>
      </c>
      <c r="D205" s="256">
        <v>260335.34853797001</v>
      </c>
      <c r="E205" s="256">
        <v>11.945643956484</v>
      </c>
    </row>
    <row r="206" spans="1:5" x14ac:dyDescent="0.25">
      <c r="A206" s="256" t="s">
        <v>179</v>
      </c>
      <c r="B206" s="256" t="s">
        <v>180</v>
      </c>
      <c r="C206" s="256" t="s">
        <v>21</v>
      </c>
      <c r="D206" s="256">
        <v>154295.34862385399</v>
      </c>
      <c r="E206" s="256">
        <v>22.777801069214501</v>
      </c>
    </row>
    <row r="207" spans="1:5" x14ac:dyDescent="0.25">
      <c r="A207" s="256" t="s">
        <v>179</v>
      </c>
      <c r="B207" s="256" t="s">
        <v>180</v>
      </c>
      <c r="C207" s="256" t="s">
        <v>22</v>
      </c>
      <c r="D207" s="256">
        <v>126152.75480587099</v>
      </c>
      <c r="E207" s="256">
        <v>11.7694862251389</v>
      </c>
    </row>
    <row r="208" spans="1:5" x14ac:dyDescent="0.25">
      <c r="A208" s="256" t="s">
        <v>183</v>
      </c>
      <c r="B208" s="256" t="s">
        <v>184</v>
      </c>
      <c r="C208" s="256" t="s">
        <v>21</v>
      </c>
      <c r="D208" s="256">
        <v>40704.269346247798</v>
      </c>
      <c r="E208" s="256">
        <v>40.131647846451003</v>
      </c>
    </row>
    <row r="209" spans="1:5" x14ac:dyDescent="0.25">
      <c r="A209" s="256" t="s">
        <v>183</v>
      </c>
      <c r="B209" s="256" t="s">
        <v>184</v>
      </c>
      <c r="C209" s="256" t="s">
        <v>22</v>
      </c>
      <c r="D209" s="256">
        <v>92894.335474624095</v>
      </c>
      <c r="E209" s="256">
        <v>14.2339840702889</v>
      </c>
    </row>
    <row r="210" spans="1:5" x14ac:dyDescent="0.25">
      <c r="A210" s="256" t="s">
        <v>187</v>
      </c>
      <c r="B210" s="256" t="s">
        <v>188</v>
      </c>
      <c r="C210" s="256" t="s">
        <v>21</v>
      </c>
      <c r="D210" s="256">
        <v>158348.24917639699</v>
      </c>
      <c r="E210" s="256">
        <v>37.944649880671399</v>
      </c>
    </row>
    <row r="211" spans="1:5" x14ac:dyDescent="0.25">
      <c r="A211" s="256" t="s">
        <v>187</v>
      </c>
      <c r="B211" s="256" t="s">
        <v>188</v>
      </c>
      <c r="C211" s="256" t="s">
        <v>22</v>
      </c>
      <c r="D211" s="256">
        <v>738677.00356567896</v>
      </c>
      <c r="E211" s="256">
        <v>56.026246972366899</v>
      </c>
    </row>
    <row r="212" spans="1:5" x14ac:dyDescent="0.25">
      <c r="A212" s="256" t="s">
        <v>189</v>
      </c>
      <c r="B212" s="256" t="s">
        <v>190</v>
      </c>
      <c r="C212" s="256" t="s">
        <v>21</v>
      </c>
      <c r="D212" s="256">
        <v>83902.5921048499</v>
      </c>
      <c r="E212" s="256">
        <v>50.940096724141398</v>
      </c>
    </row>
    <row r="213" spans="1:5" x14ac:dyDescent="0.25">
      <c r="A213" s="256" t="s">
        <v>189</v>
      </c>
      <c r="B213" s="256" t="s">
        <v>190</v>
      </c>
      <c r="C213" s="256" t="s">
        <v>22</v>
      </c>
      <c r="D213" s="256">
        <v>206296.22185925301</v>
      </c>
      <c r="E213" s="256">
        <v>24.138765090517701</v>
      </c>
    </row>
    <row r="214" spans="1:5" x14ac:dyDescent="0.25">
      <c r="A214" s="256" t="s">
        <v>191</v>
      </c>
      <c r="B214" s="256" t="s">
        <v>192</v>
      </c>
      <c r="C214" s="256" t="s">
        <v>21</v>
      </c>
      <c r="D214" s="256">
        <v>152270.63183401999</v>
      </c>
      <c r="E214" s="256">
        <v>48.2340007590496</v>
      </c>
    </row>
    <row r="215" spans="1:5" x14ac:dyDescent="0.25">
      <c r="A215" s="256" t="s">
        <v>191</v>
      </c>
      <c r="B215" s="256" t="s">
        <v>192</v>
      </c>
      <c r="C215" s="256" t="s">
        <v>22</v>
      </c>
      <c r="D215" s="256">
        <v>141068.643537422</v>
      </c>
      <c r="E215" s="256">
        <v>14.150973850872401</v>
      </c>
    </row>
    <row r="216" spans="1:5" x14ac:dyDescent="0.25">
      <c r="A216" s="256" t="s">
        <v>195</v>
      </c>
      <c r="B216" s="256" t="s">
        <v>196</v>
      </c>
      <c r="C216" s="256" t="s">
        <v>21</v>
      </c>
      <c r="D216" s="256">
        <v>35599.273945360503</v>
      </c>
      <c r="E216" s="256">
        <v>45.738348081806301</v>
      </c>
    </row>
    <row r="217" spans="1:5" x14ac:dyDescent="0.25">
      <c r="A217" s="256" t="s">
        <v>195</v>
      </c>
      <c r="B217" s="256" t="s">
        <v>196</v>
      </c>
      <c r="C217" s="256" t="s">
        <v>22</v>
      </c>
      <c r="D217" s="256">
        <v>142762.79124976401</v>
      </c>
      <c r="E217" s="256">
        <v>29.7049990416984</v>
      </c>
    </row>
    <row r="218" spans="1:5" x14ac:dyDescent="0.25">
      <c r="A218" s="256" t="s">
        <v>197</v>
      </c>
      <c r="B218" s="256" t="s">
        <v>198</v>
      </c>
      <c r="C218" s="256" t="s">
        <v>21</v>
      </c>
      <c r="D218" s="256">
        <v>140525.96562062699</v>
      </c>
      <c r="E218" s="256">
        <v>44.520162319594498</v>
      </c>
    </row>
    <row r="219" spans="1:5" x14ac:dyDescent="0.25">
      <c r="A219" s="256" t="s">
        <v>197</v>
      </c>
      <c r="B219" s="256" t="s">
        <v>198</v>
      </c>
      <c r="C219" s="256" t="s">
        <v>22</v>
      </c>
      <c r="D219" s="256">
        <v>444895.84866549599</v>
      </c>
      <c r="E219" s="256">
        <v>33.873489506612998</v>
      </c>
    </row>
    <row r="220" spans="1:5" x14ac:dyDescent="0.25">
      <c r="A220" s="256" t="s">
        <v>199</v>
      </c>
      <c r="B220" s="256" t="s">
        <v>200</v>
      </c>
      <c r="C220" s="256" t="s">
        <v>21</v>
      </c>
      <c r="D220" s="256">
        <v>51324.804708650401</v>
      </c>
      <c r="E220" s="256">
        <v>26.781709870213</v>
      </c>
    </row>
    <row r="221" spans="1:5" x14ac:dyDescent="0.25">
      <c r="A221" s="256" t="s">
        <v>199</v>
      </c>
      <c r="B221" s="256" t="s">
        <v>200</v>
      </c>
      <c r="C221" s="256" t="s">
        <v>22</v>
      </c>
      <c r="D221" s="256">
        <v>135063.15219751099</v>
      </c>
      <c r="E221" s="256">
        <v>15.4346419320631</v>
      </c>
    </row>
    <row r="222" spans="1:5" x14ac:dyDescent="0.25">
      <c r="A222" s="256" t="s">
        <v>205</v>
      </c>
      <c r="B222" s="256" t="s">
        <v>206</v>
      </c>
      <c r="C222" s="256" t="s">
        <v>21</v>
      </c>
      <c r="D222" s="256">
        <v>148644.65765627701</v>
      </c>
      <c r="E222" s="256">
        <v>24.104809349700002</v>
      </c>
    </row>
    <row r="223" spans="1:5" x14ac:dyDescent="0.25">
      <c r="A223" s="256" t="s">
        <v>205</v>
      </c>
      <c r="B223" s="256" t="s">
        <v>206</v>
      </c>
      <c r="C223" s="256" t="s">
        <v>22</v>
      </c>
      <c r="D223" s="256">
        <v>205297.17065015101</v>
      </c>
      <c r="E223" s="256">
        <v>22.990474247564801</v>
      </c>
    </row>
    <row r="224" spans="1:5" x14ac:dyDescent="0.25">
      <c r="A224" s="256" t="s">
        <v>207</v>
      </c>
      <c r="B224" s="256" t="s">
        <v>208</v>
      </c>
      <c r="C224" s="256" t="s">
        <v>22</v>
      </c>
      <c r="D224" s="256">
        <v>196071.10173014001</v>
      </c>
      <c r="E224" s="256">
        <v>24.257920379899701</v>
      </c>
    </row>
    <row r="225" spans="1:5" x14ac:dyDescent="0.25">
      <c r="A225" s="256" t="s">
        <v>209</v>
      </c>
      <c r="B225" s="256" t="s">
        <v>210</v>
      </c>
      <c r="C225" s="256" t="s">
        <v>22</v>
      </c>
      <c r="D225" s="256">
        <v>279114.16810259502</v>
      </c>
      <c r="E225" s="256">
        <v>8.8362559190164802</v>
      </c>
    </row>
    <row r="226" spans="1:5" x14ac:dyDescent="0.25">
      <c r="A226" s="256" t="s">
        <v>211</v>
      </c>
      <c r="B226" s="256" t="s">
        <v>212</v>
      </c>
      <c r="C226" s="256" t="s">
        <v>21</v>
      </c>
      <c r="D226" s="256">
        <v>68560.460593703596</v>
      </c>
      <c r="E226" s="256">
        <v>24.3280825628907</v>
      </c>
    </row>
    <row r="227" spans="1:5" x14ac:dyDescent="0.25">
      <c r="A227" s="256" t="s">
        <v>211</v>
      </c>
      <c r="B227" s="256" t="s">
        <v>212</v>
      </c>
      <c r="C227" s="256" t="s">
        <v>22</v>
      </c>
      <c r="D227" s="256">
        <v>391304.68416272802</v>
      </c>
      <c r="E227" s="256">
        <v>15.6634276270581</v>
      </c>
    </row>
    <row r="228" spans="1:5" x14ac:dyDescent="0.25">
      <c r="A228" s="256" t="s">
        <v>213</v>
      </c>
      <c r="B228" s="256" t="s">
        <v>214</v>
      </c>
      <c r="C228" s="256" t="s">
        <v>22</v>
      </c>
      <c r="D228" s="256">
        <v>374822.10590547498</v>
      </c>
      <c r="E228" s="256">
        <v>28.549131503607899</v>
      </c>
    </row>
    <row r="229" spans="1:5" x14ac:dyDescent="0.25">
      <c r="A229" s="256" t="s">
        <v>217</v>
      </c>
      <c r="B229" s="256" t="s">
        <v>218</v>
      </c>
      <c r="C229" s="256" t="s">
        <v>21</v>
      </c>
      <c r="D229" s="256">
        <v>438661.84653841198</v>
      </c>
      <c r="E229" s="256">
        <v>30.8861702658082</v>
      </c>
    </row>
    <row r="230" spans="1:5" x14ac:dyDescent="0.25">
      <c r="A230" s="256" t="s">
        <v>217</v>
      </c>
      <c r="B230" s="256" t="s">
        <v>218</v>
      </c>
      <c r="C230" s="256" t="s">
        <v>22</v>
      </c>
      <c r="D230" s="256">
        <v>172480.70664644701</v>
      </c>
      <c r="E230" s="256">
        <v>15.7466053113251</v>
      </c>
    </row>
    <row r="231" spans="1:5" x14ac:dyDescent="0.25">
      <c r="A231" s="256" t="s">
        <v>223</v>
      </c>
      <c r="B231" s="256" t="s">
        <v>224</v>
      </c>
      <c r="C231" s="256" t="s">
        <v>21</v>
      </c>
      <c r="D231" s="256">
        <v>171751.83129354299</v>
      </c>
      <c r="E231" s="256">
        <v>10.2623534862207</v>
      </c>
    </row>
    <row r="232" spans="1:5" x14ac:dyDescent="0.25">
      <c r="A232" s="256" t="s">
        <v>223</v>
      </c>
      <c r="B232" s="256" t="s">
        <v>224</v>
      </c>
      <c r="C232" s="256" t="s">
        <v>22</v>
      </c>
      <c r="D232" s="256">
        <v>264461.62613157002</v>
      </c>
      <c r="E232" s="256">
        <v>24.016838769612701</v>
      </c>
    </row>
    <row r="233" spans="1:5" x14ac:dyDescent="0.25">
      <c r="A233" s="256" t="s">
        <v>227</v>
      </c>
      <c r="B233" s="256" t="s">
        <v>228</v>
      </c>
      <c r="C233" s="256" t="s">
        <v>21</v>
      </c>
      <c r="D233" s="256">
        <v>89618.239072405806</v>
      </c>
      <c r="E233" s="256">
        <v>73.855774954455399</v>
      </c>
    </row>
    <row r="234" spans="1:5" x14ac:dyDescent="0.25">
      <c r="A234" s="256" t="s">
        <v>227</v>
      </c>
      <c r="B234" s="256" t="s">
        <v>228</v>
      </c>
      <c r="C234" s="256" t="s">
        <v>22</v>
      </c>
      <c r="D234" s="256">
        <v>288022.01035104401</v>
      </c>
      <c r="E234" s="256">
        <v>15.244601954069701</v>
      </c>
    </row>
    <row r="235" spans="1:5" x14ac:dyDescent="0.25">
      <c r="A235" s="256" t="s">
        <v>229</v>
      </c>
      <c r="B235" s="256" t="s">
        <v>230</v>
      </c>
      <c r="C235" s="256" t="s">
        <v>21</v>
      </c>
      <c r="D235" s="256">
        <v>183283.62625724301</v>
      </c>
      <c r="E235" s="256">
        <v>73.002248473450905</v>
      </c>
    </row>
    <row r="236" spans="1:5" x14ac:dyDescent="0.25">
      <c r="A236" s="256" t="s">
        <v>229</v>
      </c>
      <c r="B236" s="256" t="s">
        <v>230</v>
      </c>
      <c r="C236" s="256" t="s">
        <v>22</v>
      </c>
      <c r="D236" s="256">
        <v>213638.67924019499</v>
      </c>
      <c r="E236" s="256">
        <v>12.007559973448201</v>
      </c>
    </row>
    <row r="237" spans="1:5" x14ac:dyDescent="0.25">
      <c r="A237" s="256" t="s">
        <v>233</v>
      </c>
      <c r="B237" s="256" t="s">
        <v>234</v>
      </c>
      <c r="C237" s="256" t="s">
        <v>21</v>
      </c>
      <c r="D237" s="256">
        <v>33152.547360883596</v>
      </c>
      <c r="E237" s="256">
        <v>46.835574846401997</v>
      </c>
    </row>
    <row r="238" spans="1:5" x14ac:dyDescent="0.25">
      <c r="A238" s="256" t="s">
        <v>233</v>
      </c>
      <c r="B238" s="256" t="s">
        <v>234</v>
      </c>
      <c r="C238" s="256" t="s">
        <v>22</v>
      </c>
      <c r="D238" s="256">
        <v>158472.966025509</v>
      </c>
      <c r="E238" s="256">
        <v>16.556389830131099</v>
      </c>
    </row>
    <row r="239" spans="1:5" x14ac:dyDescent="0.25">
      <c r="A239" s="256" t="s">
        <v>239</v>
      </c>
      <c r="B239" s="256" t="s">
        <v>240</v>
      </c>
      <c r="C239" s="256" t="s">
        <v>21</v>
      </c>
      <c r="D239" s="256">
        <v>23206.326423942101</v>
      </c>
      <c r="E239" s="256">
        <v>22.855118355781201</v>
      </c>
    </row>
    <row r="240" spans="1:5" x14ac:dyDescent="0.25">
      <c r="A240" s="256" t="s">
        <v>239</v>
      </c>
      <c r="B240" s="256" t="s">
        <v>240</v>
      </c>
      <c r="C240" s="256" t="s">
        <v>22</v>
      </c>
      <c r="D240" s="256">
        <v>212805.911159115</v>
      </c>
      <c r="E240" s="256">
        <v>14.192360653815101</v>
      </c>
    </row>
    <row r="241" spans="1:5" x14ac:dyDescent="0.25">
      <c r="A241" s="256" t="s">
        <v>241</v>
      </c>
      <c r="B241" s="256" t="s">
        <v>242</v>
      </c>
      <c r="C241" s="256" t="s">
        <v>21</v>
      </c>
      <c r="D241" s="256">
        <v>85754.741966453497</v>
      </c>
      <c r="E241" s="256">
        <v>35.137956138040202</v>
      </c>
    </row>
    <row r="242" spans="1:5" x14ac:dyDescent="0.25">
      <c r="A242" s="256" t="s">
        <v>241</v>
      </c>
      <c r="B242" s="256" t="s">
        <v>242</v>
      </c>
      <c r="C242" s="256" t="s">
        <v>22</v>
      </c>
      <c r="D242" s="256">
        <v>331043.79108444898</v>
      </c>
      <c r="E242" s="256">
        <v>28.515424630424398</v>
      </c>
    </row>
    <row r="243" spans="1:5" x14ac:dyDescent="0.25">
      <c r="A243" s="256" t="s">
        <v>243</v>
      </c>
      <c r="B243" s="256" t="s">
        <v>244</v>
      </c>
      <c r="C243" s="256" t="s">
        <v>22</v>
      </c>
      <c r="D243" s="256">
        <v>644967.73817714595</v>
      </c>
      <c r="E243" s="256">
        <v>25.801020180009001</v>
      </c>
    </row>
    <row r="244" spans="1:5" x14ac:dyDescent="0.25">
      <c r="A244" s="256" t="s">
        <v>245</v>
      </c>
      <c r="B244" s="256" t="s">
        <v>246</v>
      </c>
      <c r="C244" s="256" t="s">
        <v>21</v>
      </c>
      <c r="D244" s="256">
        <v>158678.33881523399</v>
      </c>
      <c r="E244" s="256">
        <v>11.9521724563149</v>
      </c>
    </row>
    <row r="245" spans="1:5" x14ac:dyDescent="0.25">
      <c r="A245" s="256" t="s">
        <v>245</v>
      </c>
      <c r="B245" s="256" t="s">
        <v>246</v>
      </c>
      <c r="C245" s="256" t="s">
        <v>22</v>
      </c>
      <c r="D245" s="256">
        <v>431484.20100516098</v>
      </c>
      <c r="E245" s="256">
        <v>17.905934681108199</v>
      </c>
    </row>
    <row r="246" spans="1:5" x14ac:dyDescent="0.25">
      <c r="A246" s="256" t="s">
        <v>247</v>
      </c>
      <c r="B246" s="256" t="s">
        <v>248</v>
      </c>
      <c r="C246" s="256" t="s">
        <v>22</v>
      </c>
      <c r="D246" s="256">
        <v>293455.522644396</v>
      </c>
      <c r="E246" s="256">
        <v>29.504882329005898</v>
      </c>
    </row>
    <row r="247" spans="1:5" x14ac:dyDescent="0.25">
      <c r="A247" s="256" t="s">
        <v>249</v>
      </c>
      <c r="B247" s="256" t="s">
        <v>250</v>
      </c>
      <c r="C247" s="256" t="s">
        <v>21</v>
      </c>
      <c r="D247" s="256">
        <v>107503.075711855</v>
      </c>
      <c r="E247" s="256">
        <v>22.928559392063399</v>
      </c>
    </row>
    <row r="248" spans="1:5" x14ac:dyDescent="0.25">
      <c r="A248" s="256" t="s">
        <v>249</v>
      </c>
      <c r="B248" s="256" t="s">
        <v>250</v>
      </c>
      <c r="C248" s="256" t="s">
        <v>22</v>
      </c>
      <c r="D248" s="256">
        <v>209081.15023267799</v>
      </c>
      <c r="E248" s="256">
        <v>42.240451169522998</v>
      </c>
    </row>
    <row r="249" spans="1:5" x14ac:dyDescent="0.25">
      <c r="A249" s="256" t="s">
        <v>251</v>
      </c>
      <c r="B249" s="256" t="s">
        <v>252</v>
      </c>
      <c r="C249" s="256" t="s">
        <v>22</v>
      </c>
      <c r="D249" s="256">
        <v>483959.80228006799</v>
      </c>
      <c r="E249" s="256">
        <v>18.850117308296099</v>
      </c>
    </row>
    <row r="250" spans="1:5" x14ac:dyDescent="0.25">
      <c r="A250" s="256" t="s">
        <v>253</v>
      </c>
      <c r="B250" s="256" t="s">
        <v>254</v>
      </c>
      <c r="C250" s="256" t="s">
        <v>22</v>
      </c>
      <c r="D250" s="256">
        <v>413121.54713321902</v>
      </c>
      <c r="E250" s="256">
        <v>11.1489020076259</v>
      </c>
    </row>
    <row r="251" spans="1:5" x14ac:dyDescent="0.25">
      <c r="A251" s="256" t="s">
        <v>255</v>
      </c>
      <c r="B251" s="256" t="s">
        <v>256</v>
      </c>
      <c r="C251" s="256" t="s">
        <v>22</v>
      </c>
      <c r="D251" s="256">
        <v>612235.92387994996</v>
      </c>
      <c r="E251" s="256">
        <v>11.3809932780973</v>
      </c>
    </row>
    <row r="252" spans="1:5" x14ac:dyDescent="0.25">
      <c r="A252" s="256" t="s">
        <v>257</v>
      </c>
      <c r="B252" s="256" t="s">
        <v>258</v>
      </c>
      <c r="C252" s="256" t="s">
        <v>22</v>
      </c>
      <c r="D252" s="256">
        <v>410168.14223760198</v>
      </c>
      <c r="E252" s="256">
        <v>17.082697001856499</v>
      </c>
    </row>
    <row r="253" spans="1:5" x14ac:dyDescent="0.25">
      <c r="A253" s="256" t="s">
        <v>309</v>
      </c>
      <c r="B253" s="256" t="s">
        <v>310</v>
      </c>
      <c r="C253" s="256" t="s">
        <v>21</v>
      </c>
      <c r="D253" s="256">
        <v>305295.91808340797</v>
      </c>
      <c r="E253" s="256">
        <v>51.442594770812597</v>
      </c>
    </row>
    <row r="254" spans="1:5" x14ac:dyDescent="0.25">
      <c r="A254" s="256" t="s">
        <v>309</v>
      </c>
      <c r="B254" s="256" t="s">
        <v>310</v>
      </c>
      <c r="C254" s="256" t="s">
        <v>22</v>
      </c>
      <c r="D254" s="256">
        <v>586466.532745754</v>
      </c>
      <c r="E254" s="256">
        <v>8.5212451187175091</v>
      </c>
    </row>
    <row r="255" spans="1:5" x14ac:dyDescent="0.25">
      <c r="A255" s="256" t="s">
        <v>259</v>
      </c>
      <c r="B255" s="256" t="s">
        <v>260</v>
      </c>
      <c r="C255" s="256" t="s">
        <v>22</v>
      </c>
      <c r="D255" s="256">
        <v>518217.08450082201</v>
      </c>
      <c r="E255" s="256">
        <v>10.5704987311209</v>
      </c>
    </row>
    <row r="256" spans="1:5" x14ac:dyDescent="0.25">
      <c r="A256" s="256" t="s">
        <v>311</v>
      </c>
      <c r="B256" s="256" t="s">
        <v>312</v>
      </c>
      <c r="C256" s="256" t="s">
        <v>22</v>
      </c>
      <c r="D256" s="256">
        <v>468406.11273316399</v>
      </c>
      <c r="E256" s="256">
        <v>16.620251132887098</v>
      </c>
    </row>
    <row r="257" spans="1:5" x14ac:dyDescent="0.25">
      <c r="A257" s="256" t="s">
        <v>261</v>
      </c>
      <c r="B257" s="256" t="s">
        <v>262</v>
      </c>
      <c r="C257" s="256" t="s">
        <v>22</v>
      </c>
      <c r="D257" s="256">
        <v>470004.29616287898</v>
      </c>
      <c r="E257" s="256">
        <v>15.082164515442701</v>
      </c>
    </row>
    <row r="258" spans="1:5" x14ac:dyDescent="0.25">
      <c r="A258" s="256" t="s">
        <v>263</v>
      </c>
      <c r="B258" s="256" t="s">
        <v>264</v>
      </c>
      <c r="C258" s="256" t="s">
        <v>22</v>
      </c>
      <c r="D258" s="256">
        <v>581221.70307519403</v>
      </c>
      <c r="E258" s="256">
        <v>13.247955754063801</v>
      </c>
    </row>
    <row r="259" spans="1:5" x14ac:dyDescent="0.25">
      <c r="A259" s="256" t="s">
        <v>313</v>
      </c>
      <c r="B259" s="256" t="s">
        <v>314</v>
      </c>
      <c r="C259" s="256" t="s">
        <v>22</v>
      </c>
      <c r="D259" s="256">
        <v>464226.60245262098</v>
      </c>
      <c r="E259" s="256">
        <v>21.2048872992996</v>
      </c>
    </row>
    <row r="260" spans="1:5" x14ac:dyDescent="0.25">
      <c r="A260" s="256" t="s">
        <v>265</v>
      </c>
      <c r="B260" s="256" t="s">
        <v>266</v>
      </c>
      <c r="C260" s="256" t="s">
        <v>21</v>
      </c>
      <c r="D260" s="256">
        <v>37366.789866035899</v>
      </c>
      <c r="E260" s="256">
        <v>17.7624645209054</v>
      </c>
    </row>
    <row r="261" spans="1:5" x14ac:dyDescent="0.25">
      <c r="A261" s="256" t="s">
        <v>265</v>
      </c>
      <c r="B261" s="256" t="s">
        <v>266</v>
      </c>
      <c r="C261" s="256" t="s">
        <v>22</v>
      </c>
      <c r="D261" s="256">
        <v>370631.49641497299</v>
      </c>
      <c r="E261" s="256">
        <v>15.172237254844999</v>
      </c>
    </row>
    <row r="262" spans="1:5" x14ac:dyDescent="0.25">
      <c r="A262" s="256" t="s">
        <v>267</v>
      </c>
      <c r="B262" s="256" t="s">
        <v>268</v>
      </c>
      <c r="C262" s="256" t="s">
        <v>22</v>
      </c>
      <c r="D262" s="256">
        <v>565129.71028128196</v>
      </c>
      <c r="E262" s="256">
        <v>10.680085472203199</v>
      </c>
    </row>
    <row r="263" spans="1:5" x14ac:dyDescent="0.25">
      <c r="A263" s="256" t="s">
        <v>271</v>
      </c>
      <c r="B263" s="256" t="s">
        <v>272</v>
      </c>
      <c r="C263" s="256" t="s">
        <v>22</v>
      </c>
      <c r="D263" s="256">
        <v>870694.49886836903</v>
      </c>
      <c r="E263" s="256">
        <v>27.1724985259305</v>
      </c>
    </row>
    <row r="264" spans="1:5" x14ac:dyDescent="0.25">
      <c r="A264" s="256" t="s">
        <v>275</v>
      </c>
      <c r="B264" s="256" t="s">
        <v>276</v>
      </c>
      <c r="C264" s="256" t="s">
        <v>22</v>
      </c>
      <c r="D264" s="256">
        <v>499318.951119559</v>
      </c>
      <c r="E264" s="256">
        <v>12.363690404709301</v>
      </c>
    </row>
    <row r="265" spans="1:5" x14ac:dyDescent="0.25">
      <c r="A265" s="256" t="s">
        <v>277</v>
      </c>
      <c r="B265" s="256" t="s">
        <v>278</v>
      </c>
      <c r="C265" s="256" t="s">
        <v>22</v>
      </c>
      <c r="D265" s="256">
        <v>540005.06705836905</v>
      </c>
      <c r="E265" s="256">
        <v>28.925771669484401</v>
      </c>
    </row>
    <row r="266" spans="1:5" x14ac:dyDescent="0.25">
      <c r="A266" s="256" t="s">
        <v>279</v>
      </c>
      <c r="B266" s="256" t="s">
        <v>280</v>
      </c>
      <c r="C266" s="256" t="s">
        <v>21</v>
      </c>
      <c r="D266" s="256">
        <v>392611.88522421202</v>
      </c>
      <c r="E266" s="256">
        <v>47.492241641259902</v>
      </c>
    </row>
    <row r="267" spans="1:5" x14ac:dyDescent="0.25">
      <c r="A267" s="256" t="s">
        <v>279</v>
      </c>
      <c r="B267" s="256" t="s">
        <v>280</v>
      </c>
      <c r="C267" s="256" t="s">
        <v>22</v>
      </c>
      <c r="D267" s="256">
        <v>602425.805887233</v>
      </c>
      <c r="E267" s="256">
        <v>28.769381577118001</v>
      </c>
    </row>
    <row r="268" spans="1:5" x14ac:dyDescent="0.25">
      <c r="A268" s="256" t="s">
        <v>281</v>
      </c>
      <c r="B268" s="256" t="s">
        <v>282</v>
      </c>
      <c r="C268" s="256" t="s">
        <v>21</v>
      </c>
      <c r="D268" s="256">
        <v>109780.45941466599</v>
      </c>
      <c r="E268" s="256">
        <v>25.2923446289963</v>
      </c>
    </row>
    <row r="269" spans="1:5" x14ac:dyDescent="0.25">
      <c r="A269" s="256" t="s">
        <v>281</v>
      </c>
      <c r="B269" s="256" t="s">
        <v>282</v>
      </c>
      <c r="C269" s="256" t="s">
        <v>22</v>
      </c>
      <c r="D269" s="256">
        <v>105592.519620516</v>
      </c>
      <c r="E269" s="256">
        <v>11.7993633280563</v>
      </c>
    </row>
    <row r="270" spans="1:5" x14ac:dyDescent="0.25">
      <c r="A270" s="256" t="s">
        <v>283</v>
      </c>
      <c r="B270" s="256" t="s">
        <v>284</v>
      </c>
      <c r="C270" s="256" t="s">
        <v>21</v>
      </c>
      <c r="D270" s="256">
        <v>216952.50506263299</v>
      </c>
      <c r="E270" s="256">
        <v>40.602843747166503</v>
      </c>
    </row>
    <row r="271" spans="1:5" x14ac:dyDescent="0.25">
      <c r="A271" s="256" t="s">
        <v>283</v>
      </c>
      <c r="B271" s="256" t="s">
        <v>284</v>
      </c>
      <c r="C271" s="256" t="s">
        <v>22</v>
      </c>
      <c r="D271" s="256">
        <v>245666.980749398</v>
      </c>
      <c r="E271" s="256">
        <v>15.4936629688598</v>
      </c>
    </row>
    <row r="272" spans="1:5" x14ac:dyDescent="0.25">
      <c r="A272" s="256" t="s">
        <v>285</v>
      </c>
      <c r="B272" s="256" t="s">
        <v>286</v>
      </c>
      <c r="C272" s="256" t="s">
        <v>22</v>
      </c>
      <c r="D272" s="256">
        <v>504472.17122505902</v>
      </c>
      <c r="E272" s="256">
        <v>11.621160467774001</v>
      </c>
    </row>
    <row r="273" spans="1:5" x14ac:dyDescent="0.25">
      <c r="A273" s="256" t="s">
        <v>287</v>
      </c>
      <c r="B273" s="256" t="s">
        <v>288</v>
      </c>
      <c r="C273" s="256" t="s">
        <v>22</v>
      </c>
      <c r="D273" s="256">
        <v>1306879.5583206699</v>
      </c>
      <c r="E273" s="256">
        <v>24.998203810317499</v>
      </c>
    </row>
    <row r="274" spans="1:5" x14ac:dyDescent="0.25">
      <c r="A274" s="256" t="s">
        <v>291</v>
      </c>
      <c r="B274" s="256" t="s">
        <v>292</v>
      </c>
      <c r="C274" s="256" t="s">
        <v>22</v>
      </c>
      <c r="D274" s="256">
        <v>683267.04538287898</v>
      </c>
      <c r="E274" s="256">
        <v>13.0741726056586</v>
      </c>
    </row>
    <row r="275" spans="1:5" x14ac:dyDescent="0.25">
      <c r="A275" s="256" t="s">
        <v>293</v>
      </c>
      <c r="B275" s="256" t="s">
        <v>294</v>
      </c>
      <c r="C275" s="256" t="s">
        <v>22</v>
      </c>
      <c r="D275" s="256">
        <v>908957.26728700195</v>
      </c>
      <c r="E275" s="256">
        <v>11.1269014314232</v>
      </c>
    </row>
    <row r="276" spans="1:5" x14ac:dyDescent="0.25">
      <c r="A276" t="s">
        <v>25</v>
      </c>
    </row>
    <row r="277" spans="1:5" x14ac:dyDescent="0.25">
      <c r="A277" t="s">
        <v>26</v>
      </c>
    </row>
    <row r="278" spans="1:5" x14ac:dyDescent="0.25">
      <c r="A278" t="s">
        <v>27</v>
      </c>
    </row>
    <row r="279" spans="1:5" x14ac:dyDescent="0.25">
      <c r="A279" t="s">
        <v>28</v>
      </c>
    </row>
    <row r="280" spans="1:5" x14ac:dyDescent="0.25">
      <c r="A280" t="s">
        <v>29</v>
      </c>
    </row>
    <row r="283" spans="1:5" x14ac:dyDescent="0.25">
      <c r="E283" s="7" t="str">
        <f>HYPERLINK("#'Indice'!A1", "Ir al índice")</f>
        <v>Ir al índice</v>
      </c>
    </row>
    <row r="284" spans="1:5" ht="17.25" x14ac:dyDescent="0.3">
      <c r="A284" s="4" t="s">
        <v>656</v>
      </c>
    </row>
    <row r="285" spans="1:5" x14ac:dyDescent="0.25">
      <c r="A285" s="5" t="s">
        <v>9</v>
      </c>
      <c r="B285" s="5" t="s">
        <v>10</v>
      </c>
      <c r="C285" s="5" t="s">
        <v>678</v>
      </c>
      <c r="D285" s="5" t="s">
        <v>301</v>
      </c>
      <c r="E285" s="5" t="s">
        <v>302</v>
      </c>
    </row>
    <row r="286" spans="1:5" x14ac:dyDescent="0.25">
      <c r="A286" s="257" t="s">
        <v>32</v>
      </c>
      <c r="B286" s="257" t="s">
        <v>33</v>
      </c>
      <c r="C286" s="257" t="s">
        <v>21</v>
      </c>
      <c r="D286" s="257">
        <v>149001.12267356401</v>
      </c>
      <c r="E286" s="257">
        <v>57.634332424436799</v>
      </c>
    </row>
    <row r="287" spans="1:5" x14ac:dyDescent="0.25">
      <c r="A287" s="257" t="s">
        <v>32</v>
      </c>
      <c r="B287" s="257" t="s">
        <v>33</v>
      </c>
      <c r="C287" s="257" t="s">
        <v>22</v>
      </c>
      <c r="D287" s="257">
        <v>545969.56306357402</v>
      </c>
      <c r="E287" s="257">
        <v>21.303271135232201</v>
      </c>
    </row>
    <row r="288" spans="1:5" x14ac:dyDescent="0.25">
      <c r="A288" s="257" t="s">
        <v>34</v>
      </c>
      <c r="B288" s="257" t="s">
        <v>35</v>
      </c>
      <c r="C288" s="257" t="s">
        <v>21</v>
      </c>
      <c r="D288" s="257">
        <v>55111.274595274503</v>
      </c>
      <c r="E288" s="257">
        <v>6.4845421644912298</v>
      </c>
    </row>
    <row r="289" spans="1:5" x14ac:dyDescent="0.25">
      <c r="A289" s="257" t="s">
        <v>34</v>
      </c>
      <c r="B289" s="257" t="s">
        <v>35</v>
      </c>
      <c r="C289" s="257" t="s">
        <v>22</v>
      </c>
      <c r="D289" s="257">
        <v>387430.72847642202</v>
      </c>
      <c r="E289" s="257">
        <v>15.251902732334401</v>
      </c>
    </row>
    <row r="290" spans="1:5" x14ac:dyDescent="0.25">
      <c r="A290" s="257" t="s">
        <v>38</v>
      </c>
      <c r="B290" s="257" t="s">
        <v>39</v>
      </c>
      <c r="C290" s="257" t="s">
        <v>21</v>
      </c>
      <c r="D290" s="257">
        <v>126230.213371854</v>
      </c>
      <c r="E290" s="257">
        <v>45.098481949583999</v>
      </c>
    </row>
    <row r="291" spans="1:5" x14ac:dyDescent="0.25">
      <c r="A291" s="257" t="s">
        <v>38</v>
      </c>
      <c r="B291" s="257" t="s">
        <v>39</v>
      </c>
      <c r="C291" s="257" t="s">
        <v>22</v>
      </c>
      <c r="D291" s="257">
        <v>295518.83772352297</v>
      </c>
      <c r="E291" s="257">
        <v>17.039194853527501</v>
      </c>
    </row>
    <row r="292" spans="1:5" x14ac:dyDescent="0.25">
      <c r="A292" s="257" t="s">
        <v>40</v>
      </c>
      <c r="B292" s="257" t="s">
        <v>41</v>
      </c>
      <c r="C292" s="257" t="s">
        <v>21</v>
      </c>
      <c r="D292" s="257">
        <v>41205.211748274298</v>
      </c>
      <c r="E292" s="257">
        <v>38.3628769608003</v>
      </c>
    </row>
    <row r="293" spans="1:5" x14ac:dyDescent="0.25">
      <c r="A293" s="257" t="s">
        <v>40</v>
      </c>
      <c r="B293" s="257" t="s">
        <v>41</v>
      </c>
      <c r="C293" s="257" t="s">
        <v>22</v>
      </c>
      <c r="D293" s="257">
        <v>365399.06210083398</v>
      </c>
      <c r="E293" s="257">
        <v>38.903902006146303</v>
      </c>
    </row>
    <row r="294" spans="1:5" x14ac:dyDescent="0.25">
      <c r="A294" s="257" t="s">
        <v>42</v>
      </c>
      <c r="B294" s="257" t="s">
        <v>43</v>
      </c>
      <c r="C294" s="257" t="s">
        <v>21</v>
      </c>
      <c r="D294" s="257">
        <v>155325.76825642199</v>
      </c>
      <c r="E294" s="257">
        <v>19.0505040067065</v>
      </c>
    </row>
    <row r="295" spans="1:5" x14ac:dyDescent="0.25">
      <c r="A295" s="257" t="s">
        <v>42</v>
      </c>
      <c r="B295" s="257" t="s">
        <v>43</v>
      </c>
      <c r="C295" s="257" t="s">
        <v>22</v>
      </c>
      <c r="D295" s="257">
        <v>219760.801732022</v>
      </c>
      <c r="E295" s="257">
        <v>53.413585320995999</v>
      </c>
    </row>
    <row r="296" spans="1:5" x14ac:dyDescent="0.25">
      <c r="A296" s="257" t="s">
        <v>44</v>
      </c>
      <c r="B296" s="257" t="s">
        <v>45</v>
      </c>
      <c r="C296" s="257" t="s">
        <v>22</v>
      </c>
      <c r="D296" s="257">
        <v>815174.62704362697</v>
      </c>
      <c r="E296" s="257">
        <v>49.128197184242602</v>
      </c>
    </row>
    <row r="297" spans="1:5" x14ac:dyDescent="0.25">
      <c r="A297" t="s">
        <v>25</v>
      </c>
    </row>
    <row r="298" spans="1:5" x14ac:dyDescent="0.25">
      <c r="A298" t="s">
        <v>26</v>
      </c>
    </row>
    <row r="299" spans="1:5" x14ac:dyDescent="0.25">
      <c r="A299" t="s">
        <v>27</v>
      </c>
    </row>
    <row r="300" spans="1:5" x14ac:dyDescent="0.25">
      <c r="A300" t="s">
        <v>28</v>
      </c>
    </row>
    <row r="301" spans="1:5" x14ac:dyDescent="0.25">
      <c r="A301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9"/>
  <sheetViews>
    <sheetView workbookViewId="0">
      <selection activeCell="C16" sqref="C16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613</v>
      </c>
    </row>
    <row r="9" spans="1:11" x14ac:dyDescent="0.25">
      <c r="A9" t="s">
        <v>614</v>
      </c>
    </row>
    <row r="10" spans="1:11" x14ac:dyDescent="0.25">
      <c r="A10" t="s">
        <v>657</v>
      </c>
    </row>
    <row r="11" spans="1:11" x14ac:dyDescent="0.25">
      <c r="A11" t="s">
        <v>658</v>
      </c>
    </row>
    <row r="12" spans="1:11" x14ac:dyDescent="0.25">
      <c r="A12" s="3" t="s">
        <v>6</v>
      </c>
    </row>
    <row r="13" spans="1:11" x14ac:dyDescent="0.25">
      <c r="A13" s="3" t="s">
        <v>341</v>
      </c>
    </row>
    <row r="15" spans="1:11" ht="17.25" x14ac:dyDescent="0.3">
      <c r="A15" s="4" t="s">
        <v>659</v>
      </c>
    </row>
    <row r="16" spans="1:11" x14ac:dyDescent="0.25">
      <c r="A16" s="5" t="s">
        <v>9</v>
      </c>
      <c r="B16" s="5" t="s">
        <v>10</v>
      </c>
      <c r="C16" s="5" t="s">
        <v>678</v>
      </c>
      <c r="D16" s="5" t="s">
        <v>11</v>
      </c>
      <c r="E16" s="5" t="s">
        <v>12</v>
      </c>
      <c r="F16" s="5" t="s">
        <v>13</v>
      </c>
      <c r="G16" s="5" t="s">
        <v>14</v>
      </c>
      <c r="H16" s="5" t="s">
        <v>15</v>
      </c>
      <c r="I16" s="5" t="s">
        <v>16</v>
      </c>
      <c r="J16" s="5" t="s">
        <v>17</v>
      </c>
      <c r="K16" s="5" t="s">
        <v>18</v>
      </c>
    </row>
    <row r="17" spans="1:11" x14ac:dyDescent="0.25">
      <c r="A17" s="258" t="s">
        <v>19</v>
      </c>
      <c r="B17" s="258" t="s">
        <v>20</v>
      </c>
      <c r="C17" s="258" t="s">
        <v>21</v>
      </c>
      <c r="D17" s="258">
        <v>1345.6408862999999</v>
      </c>
      <c r="E17" s="258">
        <v>19.848565439153599</v>
      </c>
      <c r="F17" s="258">
        <v>1.1753232121397501</v>
      </c>
      <c r="G17" s="258">
        <v>19.6334816810317</v>
      </c>
      <c r="H17" s="258">
        <v>113145.49418199999</v>
      </c>
      <c r="I17" s="258">
        <v>2.4601082412792801</v>
      </c>
      <c r="J17" s="258">
        <v>98.824676787860199</v>
      </c>
      <c r="K17" s="258">
        <v>0.23350126208226299</v>
      </c>
    </row>
    <row r="18" spans="1:11" x14ac:dyDescent="0.25">
      <c r="A18" s="258" t="s">
        <v>19</v>
      </c>
      <c r="B18" s="258" t="s">
        <v>20</v>
      </c>
      <c r="C18" s="258" t="s">
        <v>22</v>
      </c>
      <c r="D18" s="258">
        <v>47935.082023299998</v>
      </c>
      <c r="E18" s="258">
        <v>3.2852860338834402</v>
      </c>
      <c r="F18" s="258">
        <v>1.8282024231832299</v>
      </c>
      <c r="G18" s="258">
        <v>3.28552641398081</v>
      </c>
      <c r="H18" s="258">
        <v>2574043.831003</v>
      </c>
      <c r="I18" s="258">
        <v>0.248007950649375</v>
      </c>
      <c r="J18" s="258">
        <v>98.1717975768168</v>
      </c>
      <c r="K18" s="258">
        <v>6.1184652820197201E-2</v>
      </c>
    </row>
    <row r="19" spans="1:11" x14ac:dyDescent="0.25">
      <c r="A19" s="258" t="s">
        <v>19</v>
      </c>
      <c r="B19" s="258" t="s">
        <v>23</v>
      </c>
      <c r="C19" s="258" t="s">
        <v>21</v>
      </c>
      <c r="D19" s="258">
        <v>13.6023049</v>
      </c>
      <c r="E19" s="258"/>
      <c r="F19" s="258">
        <v>1.07332302436279</v>
      </c>
      <c r="G19" s="258"/>
      <c r="H19" s="258">
        <v>1253.7053547</v>
      </c>
      <c r="I19" s="258"/>
      <c r="J19" s="258">
        <v>98.926676975637207</v>
      </c>
      <c r="K19" s="258"/>
    </row>
    <row r="20" spans="1:11" x14ac:dyDescent="0.25">
      <c r="A20" s="258" t="s">
        <v>19</v>
      </c>
      <c r="B20" s="258" t="s">
        <v>23</v>
      </c>
      <c r="C20" s="258" t="s">
        <v>22</v>
      </c>
      <c r="D20" s="258">
        <v>46.194035900000003</v>
      </c>
      <c r="E20" s="258"/>
      <c r="F20" s="258">
        <v>0.58178390823523296</v>
      </c>
      <c r="G20" s="258"/>
      <c r="H20" s="258">
        <v>7893.8736157000003</v>
      </c>
      <c r="I20" s="258"/>
      <c r="J20" s="258">
        <v>99.418216091764805</v>
      </c>
      <c r="K20" s="258"/>
    </row>
    <row r="21" spans="1:11" x14ac:dyDescent="0.25">
      <c r="A21" s="258" t="s">
        <v>19</v>
      </c>
      <c r="B21" s="258" t="s">
        <v>24</v>
      </c>
      <c r="C21" s="258" t="s">
        <v>21</v>
      </c>
      <c r="D21" s="258">
        <v>1332.0385814000001</v>
      </c>
      <c r="E21" s="258">
        <v>20.0415805008404</v>
      </c>
      <c r="F21" s="258">
        <v>1.17646489425922</v>
      </c>
      <c r="G21" s="258">
        <v>19.824317635806899</v>
      </c>
      <c r="H21" s="258">
        <v>111891.7888273</v>
      </c>
      <c r="I21" s="258">
        <v>2.4860024151645801</v>
      </c>
      <c r="J21" s="258">
        <v>98.823535105740802</v>
      </c>
      <c r="K21" s="258">
        <v>0.236002625550842</v>
      </c>
    </row>
    <row r="22" spans="1:11" x14ac:dyDescent="0.25">
      <c r="A22" s="258" t="s">
        <v>19</v>
      </c>
      <c r="B22" s="258" t="s">
        <v>24</v>
      </c>
      <c r="C22" s="258" t="s">
        <v>22</v>
      </c>
      <c r="D22" s="258">
        <v>47888.887987399998</v>
      </c>
      <c r="E22" s="258">
        <v>3.2883247142932799</v>
      </c>
      <c r="F22" s="258">
        <v>1.8319883834983901</v>
      </c>
      <c r="G22" s="258">
        <v>3.2885572823723899</v>
      </c>
      <c r="H22" s="258">
        <v>2566149.9573873002</v>
      </c>
      <c r="I22" s="258">
        <v>0.24843110448477901</v>
      </c>
      <c r="J22" s="258">
        <v>98.168011616501602</v>
      </c>
      <c r="K22" s="258">
        <v>6.1370283869155599E-2</v>
      </c>
    </row>
    <row r="23" spans="1:11" x14ac:dyDescent="0.25">
      <c r="A23" t="s">
        <v>25</v>
      </c>
    </row>
    <row r="24" spans="1:11" x14ac:dyDescent="0.25">
      <c r="A24" t="s">
        <v>26</v>
      </c>
    </row>
    <row r="25" spans="1:11" x14ac:dyDescent="0.25">
      <c r="A25" t="s">
        <v>27</v>
      </c>
    </row>
    <row r="26" spans="1:11" x14ac:dyDescent="0.25">
      <c r="A26" t="s">
        <v>28</v>
      </c>
    </row>
    <row r="27" spans="1:11" x14ac:dyDescent="0.25">
      <c r="A27" t="s">
        <v>29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660</v>
      </c>
    </row>
    <row r="32" spans="1:11" x14ac:dyDescent="0.25">
      <c r="A32" s="5" t="s">
        <v>31</v>
      </c>
      <c r="B32" s="5" t="s">
        <v>10</v>
      </c>
      <c r="C32" s="5" t="s">
        <v>678</v>
      </c>
      <c r="D32" s="5" t="s">
        <v>11</v>
      </c>
      <c r="E32" s="5" t="s">
        <v>12</v>
      </c>
      <c r="F32" s="5" t="s">
        <v>13</v>
      </c>
      <c r="G32" s="5" t="s">
        <v>14</v>
      </c>
      <c r="H32" s="5" t="s">
        <v>15</v>
      </c>
      <c r="I32" s="5" t="s">
        <v>16</v>
      </c>
      <c r="J32" s="5" t="s">
        <v>17</v>
      </c>
      <c r="K32" s="5" t="s">
        <v>18</v>
      </c>
    </row>
    <row r="33" spans="1:11" x14ac:dyDescent="0.25">
      <c r="A33" s="259" t="s">
        <v>19</v>
      </c>
      <c r="B33" s="259" t="s">
        <v>20</v>
      </c>
      <c r="C33" s="259" t="s">
        <v>21</v>
      </c>
      <c r="D33" s="259">
        <v>1345.6408862999999</v>
      </c>
      <c r="E33" s="259">
        <v>19.848565439153599</v>
      </c>
      <c r="F33" s="259">
        <v>1.1753232121397501</v>
      </c>
      <c r="G33" s="259">
        <v>19.6334816810317</v>
      </c>
      <c r="H33" s="259">
        <v>113145.49418199999</v>
      </c>
      <c r="I33" s="259">
        <v>2.4601082412792801</v>
      </c>
      <c r="J33" s="259">
        <v>98.824676787860199</v>
      </c>
      <c r="K33" s="259">
        <v>0.23350126208226299</v>
      </c>
    </row>
    <row r="34" spans="1:11" x14ac:dyDescent="0.25">
      <c r="A34" s="259" t="s">
        <v>19</v>
      </c>
      <c r="B34" s="259" t="s">
        <v>20</v>
      </c>
      <c r="C34" s="259" t="s">
        <v>22</v>
      </c>
      <c r="D34" s="259">
        <v>47935.082023299998</v>
      </c>
      <c r="E34" s="259">
        <v>3.2852860338834402</v>
      </c>
      <c r="F34" s="259">
        <v>1.8282024231832299</v>
      </c>
      <c r="G34" s="259">
        <v>3.28552641398081</v>
      </c>
      <c r="H34" s="259">
        <v>2574043.831003</v>
      </c>
      <c r="I34" s="259">
        <v>0.248007950649375</v>
      </c>
      <c r="J34" s="259">
        <v>98.1717975768168</v>
      </c>
      <c r="K34" s="259">
        <v>6.1184652820197201E-2</v>
      </c>
    </row>
    <row r="35" spans="1:11" x14ac:dyDescent="0.25">
      <c r="A35" s="259" t="s">
        <v>32</v>
      </c>
      <c r="B35" s="259" t="s">
        <v>33</v>
      </c>
      <c r="C35" s="259" t="s">
        <v>21</v>
      </c>
      <c r="D35" s="259">
        <v>56.957394200000003</v>
      </c>
      <c r="E35" s="259">
        <v>100</v>
      </c>
      <c r="F35" s="259">
        <v>3.2856045985756199</v>
      </c>
      <c r="G35" s="259">
        <v>99.415980694251601</v>
      </c>
      <c r="H35" s="259">
        <v>1676.5863872</v>
      </c>
      <c r="I35" s="259">
        <v>19.550843942084501</v>
      </c>
      <c r="J35" s="259">
        <v>96.714395401424397</v>
      </c>
      <c r="K35" s="259">
        <v>3.37738350103078</v>
      </c>
    </row>
    <row r="36" spans="1:11" x14ac:dyDescent="0.25">
      <c r="A36" s="259" t="s">
        <v>32</v>
      </c>
      <c r="B36" s="259" t="s">
        <v>33</v>
      </c>
      <c r="C36" s="259" t="s">
        <v>22</v>
      </c>
      <c r="D36" s="259">
        <v>493.3462662</v>
      </c>
      <c r="E36" s="259">
        <v>33.751937445468599</v>
      </c>
      <c r="F36" s="259">
        <v>0.95901159207133901</v>
      </c>
      <c r="G36" s="259">
        <v>33.643552249030897</v>
      </c>
      <c r="H36" s="259">
        <v>50949.855284099998</v>
      </c>
      <c r="I36" s="259">
        <v>1.5641555740367801</v>
      </c>
      <c r="J36" s="259">
        <v>99.040988407928694</v>
      </c>
      <c r="K36" s="259">
        <v>0.32576973558046102</v>
      </c>
    </row>
    <row r="37" spans="1:11" x14ac:dyDescent="0.25">
      <c r="A37" s="259" t="s">
        <v>34</v>
      </c>
      <c r="B37" s="259" t="s">
        <v>35</v>
      </c>
      <c r="C37" s="259" t="s">
        <v>21</v>
      </c>
      <c r="D37" s="259"/>
      <c r="E37" s="259"/>
      <c r="F37" s="259"/>
      <c r="G37" s="259"/>
      <c r="H37" s="259">
        <v>369.6318751</v>
      </c>
      <c r="I37" s="259">
        <v>18.998288672548</v>
      </c>
      <c r="J37" s="259">
        <v>100</v>
      </c>
      <c r="K37" s="259">
        <v>0</v>
      </c>
    </row>
    <row r="38" spans="1:11" x14ac:dyDescent="0.25">
      <c r="A38" s="259" t="s">
        <v>34</v>
      </c>
      <c r="B38" s="259" t="s">
        <v>35</v>
      </c>
      <c r="C38" s="259" t="s">
        <v>22</v>
      </c>
      <c r="D38" s="259">
        <v>392.37295360000002</v>
      </c>
      <c r="E38" s="259">
        <v>19.754300705283999</v>
      </c>
      <c r="F38" s="259">
        <v>3.3524912008627799</v>
      </c>
      <c r="G38" s="259">
        <v>19.739453165142699</v>
      </c>
      <c r="H38" s="259">
        <v>11311.5489985</v>
      </c>
      <c r="I38" s="259">
        <v>1.5141650967131499</v>
      </c>
      <c r="J38" s="259">
        <v>96.647508799137199</v>
      </c>
      <c r="K38" s="259">
        <v>0.68471855993224195</v>
      </c>
    </row>
    <row r="39" spans="1:11" x14ac:dyDescent="0.25">
      <c r="A39" s="259" t="s">
        <v>36</v>
      </c>
      <c r="B39" s="259" t="s">
        <v>37</v>
      </c>
      <c r="C39" s="259" t="s">
        <v>21</v>
      </c>
      <c r="D39" s="259"/>
      <c r="E39" s="259"/>
      <c r="F39" s="259"/>
      <c r="G39" s="259"/>
      <c r="H39" s="259">
        <v>883.00333590000002</v>
      </c>
      <c r="I39" s="259">
        <v>24.348740020572102</v>
      </c>
      <c r="J39" s="259">
        <v>100</v>
      </c>
      <c r="K39" s="259">
        <v>0</v>
      </c>
    </row>
    <row r="40" spans="1:11" x14ac:dyDescent="0.25">
      <c r="A40" s="259" t="s">
        <v>36</v>
      </c>
      <c r="B40" s="259" t="s">
        <v>37</v>
      </c>
      <c r="C40" s="259" t="s">
        <v>22</v>
      </c>
      <c r="D40" s="259">
        <v>423.20818860000003</v>
      </c>
      <c r="E40" s="259">
        <v>30.6831200063687</v>
      </c>
      <c r="F40" s="259">
        <v>1.07278495637389</v>
      </c>
      <c r="G40" s="259">
        <v>30.6948898063002</v>
      </c>
      <c r="H40" s="259">
        <v>39026.281300000002</v>
      </c>
      <c r="I40" s="259">
        <v>1.3977282491463801</v>
      </c>
      <c r="J40" s="259">
        <v>98.927215043626106</v>
      </c>
      <c r="K40" s="259">
        <v>0.33286104341693801</v>
      </c>
    </row>
    <row r="41" spans="1:11" x14ac:dyDescent="0.25">
      <c r="A41" s="259" t="s">
        <v>38</v>
      </c>
      <c r="B41" s="259" t="s">
        <v>39</v>
      </c>
      <c r="C41" s="259" t="s">
        <v>21</v>
      </c>
      <c r="D41" s="259"/>
      <c r="E41" s="259"/>
      <c r="F41" s="259"/>
      <c r="G41" s="259"/>
      <c r="H41" s="259">
        <v>802.37718930000005</v>
      </c>
      <c r="I41" s="259">
        <v>15.0641956657477</v>
      </c>
      <c r="J41" s="259">
        <v>100</v>
      </c>
      <c r="K41" s="259">
        <v>1.6724616875571501E-15</v>
      </c>
    </row>
    <row r="42" spans="1:11" x14ac:dyDescent="0.25">
      <c r="A42" s="259" t="s">
        <v>38</v>
      </c>
      <c r="B42" s="259" t="s">
        <v>39</v>
      </c>
      <c r="C42" s="259" t="s">
        <v>22</v>
      </c>
      <c r="D42" s="259">
        <v>123.3258348</v>
      </c>
      <c r="E42" s="259">
        <v>27.5733214665022</v>
      </c>
      <c r="F42" s="259">
        <v>0.99122969195838795</v>
      </c>
      <c r="G42" s="259">
        <v>27.513440885809398</v>
      </c>
      <c r="H42" s="259">
        <v>12318.375195799999</v>
      </c>
      <c r="I42" s="259">
        <v>1.6082156721211001</v>
      </c>
      <c r="J42" s="259">
        <v>99.008770308041605</v>
      </c>
      <c r="K42" s="259">
        <v>0.27545175492136298</v>
      </c>
    </row>
    <row r="43" spans="1:11" x14ac:dyDescent="0.25">
      <c r="A43" s="259" t="s">
        <v>40</v>
      </c>
      <c r="B43" s="259" t="s">
        <v>41</v>
      </c>
      <c r="C43" s="259" t="s">
        <v>21</v>
      </c>
      <c r="D43" s="259"/>
      <c r="E43" s="259"/>
      <c r="F43" s="259"/>
      <c r="G43" s="259"/>
      <c r="H43" s="259">
        <v>1502.2758096</v>
      </c>
      <c r="I43" s="259">
        <v>33.4482207615712</v>
      </c>
      <c r="J43" s="259">
        <v>100</v>
      </c>
      <c r="K43" s="259">
        <v>0</v>
      </c>
    </row>
    <row r="44" spans="1:11" x14ac:dyDescent="0.25">
      <c r="A44" s="259" t="s">
        <v>40</v>
      </c>
      <c r="B44" s="259" t="s">
        <v>41</v>
      </c>
      <c r="C44" s="259" t="s">
        <v>22</v>
      </c>
      <c r="D44" s="259">
        <v>326.86068599999999</v>
      </c>
      <c r="E44" s="259">
        <v>44.456328253595402</v>
      </c>
      <c r="F44" s="259">
        <v>0.66574168542650902</v>
      </c>
      <c r="G44" s="259">
        <v>44.578123481425301</v>
      </c>
      <c r="H44" s="259">
        <v>48770.3632306</v>
      </c>
      <c r="I44" s="259">
        <v>1.95261969292933</v>
      </c>
      <c r="J44" s="259">
        <v>99.334258314573503</v>
      </c>
      <c r="K44" s="259">
        <v>0.29876414807157298</v>
      </c>
    </row>
    <row r="45" spans="1:11" x14ac:dyDescent="0.25">
      <c r="A45" s="259" t="s">
        <v>42</v>
      </c>
      <c r="B45" s="259" t="s">
        <v>43</v>
      </c>
      <c r="C45" s="259" t="s">
        <v>21</v>
      </c>
      <c r="D45" s="259"/>
      <c r="E45" s="259"/>
      <c r="F45" s="259"/>
      <c r="G45" s="259"/>
      <c r="H45" s="259">
        <v>17905.7501686</v>
      </c>
      <c r="I45" s="259">
        <v>22.586531408832101</v>
      </c>
      <c r="J45" s="259">
        <v>100</v>
      </c>
      <c r="K45" s="259">
        <v>0</v>
      </c>
    </row>
    <row r="46" spans="1:11" x14ac:dyDescent="0.25">
      <c r="A46" s="259" t="s">
        <v>42</v>
      </c>
      <c r="B46" s="259" t="s">
        <v>43</v>
      </c>
      <c r="C46" s="259" t="s">
        <v>22</v>
      </c>
      <c r="D46" s="259">
        <v>1285.0305307000001</v>
      </c>
      <c r="E46" s="259">
        <v>49.971178456498201</v>
      </c>
      <c r="F46" s="259">
        <v>0.533102780282521</v>
      </c>
      <c r="G46" s="259">
        <v>50.158871533733702</v>
      </c>
      <c r="H46" s="259">
        <v>239762.39563710001</v>
      </c>
      <c r="I46" s="259">
        <v>2.0783979853075398</v>
      </c>
      <c r="J46" s="259">
        <v>99.466897219717495</v>
      </c>
      <c r="K46" s="259">
        <v>0.26883148683526598</v>
      </c>
    </row>
    <row r="47" spans="1:11" x14ac:dyDescent="0.25">
      <c r="A47" s="259" t="s">
        <v>44</v>
      </c>
      <c r="B47" s="259" t="s">
        <v>45</v>
      </c>
      <c r="C47" s="259" t="s">
        <v>21</v>
      </c>
      <c r="D47" s="259"/>
      <c r="E47" s="259"/>
      <c r="F47" s="259"/>
      <c r="G47" s="259"/>
      <c r="H47" s="259">
        <v>242.77881310000001</v>
      </c>
      <c r="I47" s="259">
        <v>18.7545332408069</v>
      </c>
      <c r="J47" s="259">
        <v>100</v>
      </c>
      <c r="K47" s="259">
        <v>0</v>
      </c>
    </row>
    <row r="48" spans="1:11" x14ac:dyDescent="0.25">
      <c r="A48" s="259" t="s">
        <v>44</v>
      </c>
      <c r="B48" s="259" t="s">
        <v>45</v>
      </c>
      <c r="C48" s="259" t="s">
        <v>22</v>
      </c>
      <c r="D48" s="259">
        <v>23.3666801</v>
      </c>
      <c r="E48" s="259">
        <v>57.612900877769299</v>
      </c>
      <c r="F48" s="259">
        <v>0.24541249362904</v>
      </c>
      <c r="G48" s="259">
        <v>57.550305360415003</v>
      </c>
      <c r="H48" s="259">
        <v>9498.0231050999992</v>
      </c>
      <c r="I48" s="259">
        <v>1.21463804198089</v>
      </c>
      <c r="J48" s="259">
        <v>99.754587506370996</v>
      </c>
      <c r="K48" s="259">
        <v>0.141583102097536</v>
      </c>
    </row>
    <row r="49" spans="1:11" x14ac:dyDescent="0.25">
      <c r="A49" t="s">
        <v>25</v>
      </c>
    </row>
    <row r="50" spans="1:11" x14ac:dyDescent="0.25">
      <c r="A50" t="s">
        <v>26</v>
      </c>
    </row>
    <row r="51" spans="1:11" x14ac:dyDescent="0.25">
      <c r="A51" t="s">
        <v>27</v>
      </c>
    </row>
    <row r="52" spans="1:11" x14ac:dyDescent="0.25">
      <c r="A52" t="s">
        <v>28</v>
      </c>
    </row>
    <row r="53" spans="1:11" x14ac:dyDescent="0.25">
      <c r="A53" t="s">
        <v>29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661</v>
      </c>
    </row>
    <row r="58" spans="1:11" x14ac:dyDescent="0.25">
      <c r="A58" s="5" t="s">
        <v>31</v>
      </c>
      <c r="B58" s="5" t="s">
        <v>10</v>
      </c>
      <c r="C58" s="5" t="s">
        <v>678</v>
      </c>
      <c r="D58" s="5" t="s">
        <v>11</v>
      </c>
      <c r="E58" s="5" t="s">
        <v>12</v>
      </c>
      <c r="F58" s="5" t="s">
        <v>13</v>
      </c>
      <c r="G58" s="5" t="s">
        <v>14</v>
      </c>
      <c r="H58" s="5" t="s">
        <v>15</v>
      </c>
      <c r="I58" s="5" t="s">
        <v>16</v>
      </c>
      <c r="J58" s="5" t="s">
        <v>17</v>
      </c>
      <c r="K58" s="5" t="s">
        <v>18</v>
      </c>
    </row>
    <row r="59" spans="1:11" x14ac:dyDescent="0.25">
      <c r="A59" s="260" t="s">
        <v>19</v>
      </c>
      <c r="B59" s="260" t="s">
        <v>20</v>
      </c>
      <c r="C59" s="260" t="s">
        <v>21</v>
      </c>
      <c r="D59" s="260">
        <v>1332.0385814000001</v>
      </c>
      <c r="E59" s="260">
        <v>20.0415805008404</v>
      </c>
      <c r="F59" s="260">
        <v>1.17646489425922</v>
      </c>
      <c r="G59" s="260">
        <v>19.824317635806899</v>
      </c>
      <c r="H59" s="260">
        <v>111891.7888273</v>
      </c>
      <c r="I59" s="260">
        <v>2.4860024151645801</v>
      </c>
      <c r="J59" s="260">
        <v>98.823535105740802</v>
      </c>
      <c r="K59" s="260">
        <v>0.236002625550842</v>
      </c>
    </row>
    <row r="60" spans="1:11" x14ac:dyDescent="0.25">
      <c r="A60" s="260" t="s">
        <v>19</v>
      </c>
      <c r="B60" s="260" t="s">
        <v>20</v>
      </c>
      <c r="C60" s="260" t="s">
        <v>22</v>
      </c>
      <c r="D60" s="260">
        <v>47888.887987399998</v>
      </c>
      <c r="E60" s="260">
        <v>3.2883247142932799</v>
      </c>
      <c r="F60" s="260">
        <v>1.8319883834983901</v>
      </c>
      <c r="G60" s="260">
        <v>3.2885572823723899</v>
      </c>
      <c r="H60" s="260">
        <v>2566149.9573873002</v>
      </c>
      <c r="I60" s="260">
        <v>0.24843110448477901</v>
      </c>
      <c r="J60" s="260">
        <v>98.168011616501602</v>
      </c>
      <c r="K60" s="260">
        <v>6.1370283869155599E-2</v>
      </c>
    </row>
    <row r="61" spans="1:11" x14ac:dyDescent="0.25">
      <c r="A61" s="260" t="s">
        <v>47</v>
      </c>
      <c r="B61" s="260" t="s">
        <v>48</v>
      </c>
      <c r="C61" s="260" t="s">
        <v>21</v>
      </c>
      <c r="D61" s="260"/>
      <c r="E61" s="260"/>
      <c r="F61" s="260"/>
      <c r="G61" s="260"/>
      <c r="H61" s="260">
        <v>219.39092819999999</v>
      </c>
      <c r="I61" s="260">
        <v>19.110501530396501</v>
      </c>
      <c r="J61" s="260">
        <v>100</v>
      </c>
      <c r="K61" s="260">
        <v>0</v>
      </c>
    </row>
    <row r="62" spans="1:11" x14ac:dyDescent="0.25">
      <c r="A62" s="260" t="s">
        <v>47</v>
      </c>
      <c r="B62" s="260" t="s">
        <v>48</v>
      </c>
      <c r="C62" s="260" t="s">
        <v>22</v>
      </c>
      <c r="D62" s="260">
        <v>3.1275219999999999</v>
      </c>
      <c r="E62" s="260">
        <v>100</v>
      </c>
      <c r="F62" s="260">
        <v>9.2093924632026106E-2</v>
      </c>
      <c r="G62" s="260">
        <v>100.16352858818399</v>
      </c>
      <c r="H62" s="260">
        <v>3392.8858550999998</v>
      </c>
      <c r="I62" s="260">
        <v>2.6414638074558701</v>
      </c>
      <c r="J62" s="260">
        <v>99.907906075368004</v>
      </c>
      <c r="K62" s="260">
        <v>9.2329554437056302E-2</v>
      </c>
    </row>
    <row r="63" spans="1:11" x14ac:dyDescent="0.25">
      <c r="A63" s="260" t="s">
        <v>49</v>
      </c>
      <c r="B63" s="260" t="s">
        <v>50</v>
      </c>
      <c r="C63" s="260" t="s">
        <v>21</v>
      </c>
      <c r="D63" s="260">
        <v>42.146634800000001</v>
      </c>
      <c r="E63" s="260">
        <v>99.999999999999801</v>
      </c>
      <c r="F63" s="260">
        <v>4.4391847265356903</v>
      </c>
      <c r="G63" s="260">
        <v>96.760328973857497</v>
      </c>
      <c r="H63" s="260">
        <v>907.27622989999998</v>
      </c>
      <c r="I63" s="260">
        <v>23.510252377447699</v>
      </c>
      <c r="J63" s="260">
        <v>95.5608152734643</v>
      </c>
      <c r="K63" s="260">
        <v>4.4949069687833898</v>
      </c>
    </row>
    <row r="64" spans="1:11" x14ac:dyDescent="0.25">
      <c r="A64" s="260" t="s">
        <v>49</v>
      </c>
      <c r="B64" s="260" t="s">
        <v>50</v>
      </c>
      <c r="C64" s="260" t="s">
        <v>22</v>
      </c>
      <c r="D64" s="260">
        <v>321.03714170000001</v>
      </c>
      <c r="E64" s="260">
        <v>33.887466307676299</v>
      </c>
      <c r="F64" s="260">
        <v>1.4021290533739501</v>
      </c>
      <c r="G64" s="260">
        <v>33.276467058232903</v>
      </c>
      <c r="H64" s="260">
        <v>22575.367502900001</v>
      </c>
      <c r="I64" s="260">
        <v>1.9325046110320001</v>
      </c>
      <c r="J64" s="260">
        <v>98.597870946626102</v>
      </c>
      <c r="K64" s="260">
        <v>0.473214084726504</v>
      </c>
    </row>
    <row r="65" spans="1:11" x14ac:dyDescent="0.25">
      <c r="A65" s="260" t="s">
        <v>32</v>
      </c>
      <c r="B65" s="260" t="s">
        <v>33</v>
      </c>
      <c r="C65" s="260" t="s">
        <v>21</v>
      </c>
      <c r="D65" s="260">
        <v>56.957394200000003</v>
      </c>
      <c r="E65" s="260">
        <v>100</v>
      </c>
      <c r="F65" s="260">
        <v>4.5704792080115499</v>
      </c>
      <c r="G65" s="260">
        <v>99.931269523278701</v>
      </c>
      <c r="H65" s="260">
        <v>1189.2444066999999</v>
      </c>
      <c r="I65" s="260">
        <v>26.5703605565568</v>
      </c>
      <c r="J65" s="260">
        <v>95.429520791988395</v>
      </c>
      <c r="K65" s="260">
        <v>4.78608491162713</v>
      </c>
    </row>
    <row r="66" spans="1:11" x14ac:dyDescent="0.25">
      <c r="A66" s="260" t="s">
        <v>32</v>
      </c>
      <c r="B66" s="260" t="s">
        <v>33</v>
      </c>
      <c r="C66" s="260" t="s">
        <v>22</v>
      </c>
      <c r="D66" s="260">
        <v>379.77535979999999</v>
      </c>
      <c r="E66" s="260">
        <v>42.761211644827704</v>
      </c>
      <c r="F66" s="260">
        <v>0.86569795846302999</v>
      </c>
      <c r="G66" s="260">
        <v>42.637378089929399</v>
      </c>
      <c r="H66" s="260">
        <v>43489.492909499997</v>
      </c>
      <c r="I66" s="260">
        <v>1.81787183940333</v>
      </c>
      <c r="J66" s="260">
        <v>99.134302041536998</v>
      </c>
      <c r="K66" s="260">
        <v>0.37233420124552502</v>
      </c>
    </row>
    <row r="67" spans="1:11" x14ac:dyDescent="0.25">
      <c r="A67" s="260" t="s">
        <v>34</v>
      </c>
      <c r="B67" s="260" t="s">
        <v>35</v>
      </c>
      <c r="C67" s="260" t="s">
        <v>21</v>
      </c>
      <c r="D67" s="260"/>
      <c r="E67" s="260"/>
      <c r="F67" s="260"/>
      <c r="G67" s="260"/>
      <c r="H67" s="260">
        <v>209.53557359999999</v>
      </c>
      <c r="I67" s="260">
        <v>29.627923027284101</v>
      </c>
      <c r="J67" s="260">
        <v>100</v>
      </c>
      <c r="K67" s="260">
        <v>0</v>
      </c>
    </row>
    <row r="68" spans="1:11" x14ac:dyDescent="0.25">
      <c r="A68" s="260" t="s">
        <v>34</v>
      </c>
      <c r="B68" s="260" t="s">
        <v>35</v>
      </c>
      <c r="C68" s="260" t="s">
        <v>22</v>
      </c>
      <c r="D68" s="260">
        <v>305.0860313</v>
      </c>
      <c r="E68" s="260">
        <v>24.380429476906901</v>
      </c>
      <c r="F68" s="260">
        <v>3.7715947569891601</v>
      </c>
      <c r="G68" s="260">
        <v>24.2741798963165</v>
      </c>
      <c r="H68" s="260">
        <v>7783.9598752000002</v>
      </c>
      <c r="I68" s="260">
        <v>1.8368008108410101</v>
      </c>
      <c r="J68" s="260">
        <v>96.228405243010897</v>
      </c>
      <c r="K68" s="260">
        <v>0.95140690938353101</v>
      </c>
    </row>
    <row r="69" spans="1:11" x14ac:dyDescent="0.25">
      <c r="A69" s="260" t="s">
        <v>51</v>
      </c>
      <c r="B69" s="260" t="s">
        <v>52</v>
      </c>
      <c r="C69" s="260" t="s">
        <v>21</v>
      </c>
      <c r="D69" s="260">
        <v>15.131721600000001</v>
      </c>
      <c r="E69" s="260">
        <v>99.999999999999901</v>
      </c>
      <c r="F69" s="260">
        <v>2.0872399016325298</v>
      </c>
      <c r="G69" s="260">
        <v>100.31515301794801</v>
      </c>
      <c r="H69" s="260">
        <v>709.83149839999999</v>
      </c>
      <c r="I69" s="260">
        <v>13.3895845155247</v>
      </c>
      <c r="J69" s="260">
        <v>97.912760098367499</v>
      </c>
      <c r="K69" s="260">
        <v>2.13845253577859</v>
      </c>
    </row>
    <row r="70" spans="1:11" x14ac:dyDescent="0.25">
      <c r="A70" s="260" t="s">
        <v>51</v>
      </c>
      <c r="B70" s="260" t="s">
        <v>52</v>
      </c>
      <c r="C70" s="260" t="s">
        <v>22</v>
      </c>
      <c r="D70" s="260">
        <v>130.53525550000001</v>
      </c>
      <c r="E70" s="260">
        <v>29.7861210545794</v>
      </c>
      <c r="F70" s="260">
        <v>1.9284985833605499</v>
      </c>
      <c r="G70" s="260">
        <v>30.803637982065499</v>
      </c>
      <c r="H70" s="260">
        <v>6638.2151406000003</v>
      </c>
      <c r="I70" s="260">
        <v>3.3476190735946498</v>
      </c>
      <c r="J70" s="260">
        <v>98.071501416639407</v>
      </c>
      <c r="K70" s="260">
        <v>0.60572920117123397</v>
      </c>
    </row>
    <row r="71" spans="1:11" x14ac:dyDescent="0.25">
      <c r="A71" s="260" t="s">
        <v>53</v>
      </c>
      <c r="B71" s="260" t="s">
        <v>54</v>
      </c>
      <c r="C71" s="260" t="s">
        <v>21</v>
      </c>
      <c r="D71" s="260"/>
      <c r="E71" s="260"/>
      <c r="F71" s="260"/>
      <c r="G71" s="260"/>
      <c r="H71" s="260">
        <v>2262.1445779000001</v>
      </c>
      <c r="I71" s="260">
        <v>24.986060500223001</v>
      </c>
      <c r="J71" s="260">
        <v>100</v>
      </c>
      <c r="K71" s="260">
        <v>0</v>
      </c>
    </row>
    <row r="72" spans="1:11" x14ac:dyDescent="0.25">
      <c r="A72" s="260" t="s">
        <v>53</v>
      </c>
      <c r="B72" s="260" t="s">
        <v>54</v>
      </c>
      <c r="C72" s="260" t="s">
        <v>22</v>
      </c>
      <c r="D72" s="260">
        <v>518.30160390000003</v>
      </c>
      <c r="E72" s="260">
        <v>33.641596710231497</v>
      </c>
      <c r="F72" s="260">
        <v>1.10638006753158</v>
      </c>
      <c r="G72" s="260">
        <v>33.773765351798197</v>
      </c>
      <c r="H72" s="260">
        <v>46328.312783900001</v>
      </c>
      <c r="I72" s="260">
        <v>1.92741103316504</v>
      </c>
      <c r="J72" s="260">
        <v>98.893619932468397</v>
      </c>
      <c r="K72" s="260">
        <v>0.37784662768169203</v>
      </c>
    </row>
    <row r="73" spans="1:11" x14ac:dyDescent="0.25">
      <c r="A73" s="260" t="s">
        <v>36</v>
      </c>
      <c r="B73" s="260" t="s">
        <v>37</v>
      </c>
      <c r="C73" s="260" t="s">
        <v>21</v>
      </c>
      <c r="D73" s="260"/>
      <c r="E73" s="260"/>
      <c r="F73" s="260"/>
      <c r="G73" s="260"/>
      <c r="H73" s="260">
        <v>828.68283989999998</v>
      </c>
      <c r="I73" s="260">
        <v>25.9283724538546</v>
      </c>
      <c r="J73" s="260">
        <v>100</v>
      </c>
      <c r="K73" s="260">
        <v>0</v>
      </c>
    </row>
    <row r="74" spans="1:11" x14ac:dyDescent="0.25">
      <c r="A74" s="260" t="s">
        <v>36</v>
      </c>
      <c r="B74" s="260" t="s">
        <v>37</v>
      </c>
      <c r="C74" s="260" t="s">
        <v>22</v>
      </c>
      <c r="D74" s="260">
        <v>415.28644960000003</v>
      </c>
      <c r="E74" s="260">
        <v>31.253826370285498</v>
      </c>
      <c r="F74" s="260">
        <v>1.0681476429427199</v>
      </c>
      <c r="G74" s="260">
        <v>31.2656065324339</v>
      </c>
      <c r="H74" s="260">
        <v>38463.837830999997</v>
      </c>
      <c r="I74" s="260">
        <v>1.4162176319917901</v>
      </c>
      <c r="J74" s="260">
        <v>98.931852357057295</v>
      </c>
      <c r="K74" s="260">
        <v>0.337568569951187</v>
      </c>
    </row>
    <row r="75" spans="1:11" x14ac:dyDescent="0.25">
      <c r="A75" s="260" t="s">
        <v>55</v>
      </c>
      <c r="B75" s="260" t="s">
        <v>56</v>
      </c>
      <c r="C75" s="260" t="s">
        <v>21</v>
      </c>
      <c r="D75" s="260">
        <v>86.577153100000004</v>
      </c>
      <c r="E75" s="260">
        <v>99.999999999999801</v>
      </c>
      <c r="F75" s="260">
        <v>2.04478235792436</v>
      </c>
      <c r="G75" s="260">
        <v>97.632831860792095</v>
      </c>
      <c r="H75" s="260">
        <v>4147.4750806000002</v>
      </c>
      <c r="I75" s="260">
        <v>14.276084162450701</v>
      </c>
      <c r="J75" s="260">
        <v>97.955217642075596</v>
      </c>
      <c r="K75" s="260">
        <v>2.0380526627240201</v>
      </c>
    </row>
    <row r="76" spans="1:11" x14ac:dyDescent="0.25">
      <c r="A76" s="260" t="s">
        <v>55</v>
      </c>
      <c r="B76" s="260" t="s">
        <v>56</v>
      </c>
      <c r="C76" s="260" t="s">
        <v>22</v>
      </c>
      <c r="D76" s="260">
        <v>798.99424190000002</v>
      </c>
      <c r="E76" s="260">
        <v>30.796608435117399</v>
      </c>
      <c r="F76" s="260">
        <v>1.5310597360868099</v>
      </c>
      <c r="G76" s="260">
        <v>30.727405316127999</v>
      </c>
      <c r="H76" s="260">
        <v>51386.7058368</v>
      </c>
      <c r="I76" s="260">
        <v>2.2248658701716999</v>
      </c>
      <c r="J76" s="260">
        <v>98.468940263913197</v>
      </c>
      <c r="K76" s="260">
        <v>0.47776987289447598</v>
      </c>
    </row>
    <row r="77" spans="1:11" x14ac:dyDescent="0.25">
      <c r="A77" s="260" t="s">
        <v>57</v>
      </c>
      <c r="B77" s="260" t="s">
        <v>58</v>
      </c>
      <c r="C77" s="260" t="s">
        <v>21</v>
      </c>
      <c r="D77" s="260"/>
      <c r="E77" s="260"/>
      <c r="F77" s="260"/>
      <c r="G77" s="260"/>
      <c r="H77" s="260">
        <v>200.62535879999999</v>
      </c>
      <c r="I77" s="260">
        <v>22.506019603320802</v>
      </c>
      <c r="J77" s="260">
        <v>100</v>
      </c>
      <c r="K77" s="260">
        <v>0</v>
      </c>
    </row>
    <row r="78" spans="1:11" x14ac:dyDescent="0.25">
      <c r="A78" s="260" t="s">
        <v>57</v>
      </c>
      <c r="B78" s="260" t="s">
        <v>58</v>
      </c>
      <c r="C78" s="260" t="s">
        <v>22</v>
      </c>
      <c r="D78" s="260">
        <v>20.404242100000001</v>
      </c>
      <c r="E78" s="260">
        <v>50.836862141248602</v>
      </c>
      <c r="F78" s="260">
        <v>0.44861082946480102</v>
      </c>
      <c r="G78" s="260">
        <v>51.115532423992903</v>
      </c>
      <c r="H78" s="260">
        <v>4527.9126419000004</v>
      </c>
      <c r="I78" s="260">
        <v>2.4539911001731101</v>
      </c>
      <c r="J78" s="260">
        <v>99.551389170535202</v>
      </c>
      <c r="K78" s="260">
        <v>0.230343158345895</v>
      </c>
    </row>
    <row r="79" spans="1:11" x14ac:dyDescent="0.25">
      <c r="A79" s="260" t="s">
        <v>38</v>
      </c>
      <c r="B79" s="260" t="s">
        <v>39</v>
      </c>
      <c r="C79" s="260" t="s">
        <v>21</v>
      </c>
      <c r="D79" s="260"/>
      <c r="E79" s="260"/>
      <c r="F79" s="260"/>
      <c r="G79" s="260"/>
      <c r="H79" s="260">
        <v>329.18580309999999</v>
      </c>
      <c r="I79" s="260">
        <v>29.4146050988201</v>
      </c>
      <c r="J79" s="260">
        <v>100</v>
      </c>
      <c r="K79" s="260">
        <v>0</v>
      </c>
    </row>
    <row r="80" spans="1:11" x14ac:dyDescent="0.25">
      <c r="A80" s="260" t="s">
        <v>38</v>
      </c>
      <c r="B80" s="260" t="s">
        <v>39</v>
      </c>
      <c r="C80" s="260" t="s">
        <v>22</v>
      </c>
      <c r="D80" s="260">
        <v>110.9562454</v>
      </c>
      <c r="E80" s="260">
        <v>29.630475593240099</v>
      </c>
      <c r="F80" s="260">
        <v>1.8476203607261099</v>
      </c>
      <c r="G80" s="260">
        <v>29.4226158583154</v>
      </c>
      <c r="H80" s="260">
        <v>5894.403284</v>
      </c>
      <c r="I80" s="260">
        <v>2.7961837789898398</v>
      </c>
      <c r="J80" s="260">
        <v>98.152379639273903</v>
      </c>
      <c r="K80" s="260">
        <v>0.55385131084376205</v>
      </c>
    </row>
    <row r="81" spans="1:11" x14ac:dyDescent="0.25">
      <c r="A81" s="260" t="s">
        <v>59</v>
      </c>
      <c r="B81" s="260" t="s">
        <v>60</v>
      </c>
      <c r="C81" s="260" t="s">
        <v>21</v>
      </c>
      <c r="D81" s="260"/>
      <c r="E81" s="260"/>
      <c r="F81" s="260"/>
      <c r="G81" s="260"/>
      <c r="H81" s="260">
        <v>2377.190353</v>
      </c>
      <c r="I81" s="260">
        <v>15.5289433848492</v>
      </c>
      <c r="J81" s="260">
        <v>100</v>
      </c>
      <c r="K81" s="260">
        <v>0</v>
      </c>
    </row>
    <row r="82" spans="1:11" x14ac:dyDescent="0.25">
      <c r="A82" s="260" t="s">
        <v>59</v>
      </c>
      <c r="B82" s="260" t="s">
        <v>60</v>
      </c>
      <c r="C82" s="260" t="s">
        <v>22</v>
      </c>
      <c r="D82" s="260">
        <v>358.00352459999999</v>
      </c>
      <c r="E82" s="260">
        <v>34.417776961816401</v>
      </c>
      <c r="F82" s="260">
        <v>0.85977563833401105</v>
      </c>
      <c r="G82" s="260">
        <v>34.638703033365402</v>
      </c>
      <c r="H82" s="260">
        <v>41281.176354199997</v>
      </c>
      <c r="I82" s="260">
        <v>1.48614072053798</v>
      </c>
      <c r="J82" s="260">
        <v>99.140224361666</v>
      </c>
      <c r="K82" s="260">
        <v>0.30039787788789302</v>
      </c>
    </row>
    <row r="83" spans="1:11" x14ac:dyDescent="0.25">
      <c r="A83" s="260" t="s">
        <v>40</v>
      </c>
      <c r="B83" s="260" t="s">
        <v>41</v>
      </c>
      <c r="C83" s="260" t="s">
        <v>21</v>
      </c>
      <c r="D83" s="260"/>
      <c r="E83" s="260"/>
      <c r="F83" s="260"/>
      <c r="G83" s="260"/>
      <c r="H83" s="260">
        <v>1388.5600767000001</v>
      </c>
      <c r="I83" s="260">
        <v>36.1720578974194</v>
      </c>
      <c r="J83" s="260">
        <v>100</v>
      </c>
      <c r="K83" s="260">
        <v>4.0159051525789302E-15</v>
      </c>
    </row>
    <row r="84" spans="1:11" x14ac:dyDescent="0.25">
      <c r="A84" s="260" t="s">
        <v>40</v>
      </c>
      <c r="B84" s="260" t="s">
        <v>41</v>
      </c>
      <c r="C84" s="260" t="s">
        <v>22</v>
      </c>
      <c r="D84" s="260">
        <v>326.86068599999999</v>
      </c>
      <c r="E84" s="260">
        <v>44.456328253595402</v>
      </c>
      <c r="F84" s="260">
        <v>0.67375251604865005</v>
      </c>
      <c r="G84" s="260">
        <v>44.580071287625799</v>
      </c>
      <c r="H84" s="260">
        <v>48186.603562999997</v>
      </c>
      <c r="I84" s="260">
        <v>1.9760223885453301</v>
      </c>
      <c r="J84" s="260">
        <v>99.326247483951406</v>
      </c>
      <c r="K84" s="260">
        <v>0.30239675772024999</v>
      </c>
    </row>
    <row r="85" spans="1:11" x14ac:dyDescent="0.25">
      <c r="A85" s="260" t="s">
        <v>61</v>
      </c>
      <c r="B85" s="260" t="s">
        <v>62</v>
      </c>
      <c r="C85" s="260" t="s">
        <v>21</v>
      </c>
      <c r="D85" s="260"/>
      <c r="E85" s="260"/>
      <c r="F85" s="260"/>
      <c r="G85" s="260"/>
      <c r="H85" s="260">
        <v>428.83084939999998</v>
      </c>
      <c r="I85" s="260">
        <v>19.6409620548535</v>
      </c>
      <c r="J85" s="260">
        <v>100</v>
      </c>
      <c r="K85" s="260">
        <v>0</v>
      </c>
    </row>
    <row r="86" spans="1:11" x14ac:dyDescent="0.25">
      <c r="A86" s="260" t="s">
        <v>61</v>
      </c>
      <c r="B86" s="260" t="s">
        <v>62</v>
      </c>
      <c r="C86" s="260" t="s">
        <v>22</v>
      </c>
      <c r="D86" s="260">
        <v>148.01455780000001</v>
      </c>
      <c r="E86" s="260">
        <v>35.891763588479101</v>
      </c>
      <c r="F86" s="260">
        <v>1.66345525431261</v>
      </c>
      <c r="G86" s="260">
        <v>36.086171355710903</v>
      </c>
      <c r="H86" s="260">
        <v>8750.0040343000001</v>
      </c>
      <c r="I86" s="260">
        <v>2.45927525508151</v>
      </c>
      <c r="J86" s="260">
        <v>98.336544745687405</v>
      </c>
      <c r="K86" s="260">
        <v>0.610431569513884</v>
      </c>
    </row>
    <row r="87" spans="1:11" x14ac:dyDescent="0.25">
      <c r="A87" s="260" t="s">
        <v>42</v>
      </c>
      <c r="B87" s="260" t="s">
        <v>43</v>
      </c>
      <c r="C87" s="260" t="s">
        <v>21</v>
      </c>
      <c r="D87" s="260"/>
      <c r="E87" s="260"/>
      <c r="F87" s="260"/>
      <c r="G87" s="260"/>
      <c r="H87" s="260">
        <v>17635.180933600001</v>
      </c>
      <c r="I87" s="260">
        <v>22.932190450414499</v>
      </c>
      <c r="J87" s="260">
        <v>100</v>
      </c>
      <c r="K87" s="260">
        <v>0</v>
      </c>
    </row>
    <row r="88" spans="1:11" x14ac:dyDescent="0.25">
      <c r="A88" s="260" t="s">
        <v>42</v>
      </c>
      <c r="B88" s="260" t="s">
        <v>43</v>
      </c>
      <c r="C88" s="260" t="s">
        <v>22</v>
      </c>
      <c r="D88" s="260">
        <v>1285.0305307000001</v>
      </c>
      <c r="E88" s="260">
        <v>49.971178456498201</v>
      </c>
      <c r="F88" s="260">
        <v>0.53621835509504701</v>
      </c>
      <c r="G88" s="260">
        <v>50.160206056855799</v>
      </c>
      <c r="H88" s="260">
        <v>238361.84438319999</v>
      </c>
      <c r="I88" s="260">
        <v>2.0905610638172099</v>
      </c>
      <c r="J88" s="260">
        <v>99.463781644904898</v>
      </c>
      <c r="K88" s="260">
        <v>0.27041826419852</v>
      </c>
    </row>
    <row r="89" spans="1:11" x14ac:dyDescent="0.25">
      <c r="A89" s="260" t="s">
        <v>44</v>
      </c>
      <c r="B89" s="260" t="s">
        <v>45</v>
      </c>
      <c r="C89" s="260" t="s">
        <v>21</v>
      </c>
      <c r="D89" s="260"/>
      <c r="E89" s="260"/>
      <c r="F89" s="260"/>
      <c r="G89" s="260"/>
      <c r="H89" s="260">
        <v>129.86046809999999</v>
      </c>
      <c r="I89" s="260">
        <v>29.855733122796501</v>
      </c>
      <c r="J89" s="260">
        <v>100</v>
      </c>
      <c r="K89" s="260">
        <v>0</v>
      </c>
    </row>
    <row r="90" spans="1:11" x14ac:dyDescent="0.25">
      <c r="A90" s="260" t="s">
        <v>44</v>
      </c>
      <c r="B90" s="260" t="s">
        <v>45</v>
      </c>
      <c r="C90" s="260" t="s">
        <v>22</v>
      </c>
      <c r="D90" s="260">
        <v>18.499269399999999</v>
      </c>
      <c r="E90" s="260">
        <v>70.390695552453593</v>
      </c>
      <c r="F90" s="260">
        <v>0.277761955110434</v>
      </c>
      <c r="G90" s="260">
        <v>70.298608187049993</v>
      </c>
      <c r="H90" s="260">
        <v>6641.6170855</v>
      </c>
      <c r="I90" s="260">
        <v>1.5492736481825899</v>
      </c>
      <c r="J90" s="260">
        <v>99.722238044889593</v>
      </c>
      <c r="K90" s="260">
        <v>0.19580666493653801</v>
      </c>
    </row>
    <row r="91" spans="1:11" x14ac:dyDescent="0.25">
      <c r="A91" s="260" t="s">
        <v>63</v>
      </c>
      <c r="B91" s="260" t="s">
        <v>64</v>
      </c>
      <c r="C91" s="260" t="s">
        <v>21</v>
      </c>
      <c r="D91" s="260">
        <v>3.2968188</v>
      </c>
      <c r="E91" s="260">
        <v>99.999999999999901</v>
      </c>
      <c r="F91" s="260">
        <v>2.08451103298817</v>
      </c>
      <c r="G91" s="260">
        <v>97.498952624873198</v>
      </c>
      <c r="H91" s="260">
        <v>154.86107759999999</v>
      </c>
      <c r="I91" s="260">
        <v>17.304316184766598</v>
      </c>
      <c r="J91" s="260">
        <v>97.915488967011797</v>
      </c>
      <c r="K91" s="260">
        <v>2.0756434410475202</v>
      </c>
    </row>
    <row r="92" spans="1:11" x14ac:dyDescent="0.25">
      <c r="A92" s="260" t="s">
        <v>63</v>
      </c>
      <c r="B92" s="260" t="s">
        <v>64</v>
      </c>
      <c r="C92" s="260" t="s">
        <v>22</v>
      </c>
      <c r="D92" s="260">
        <v>19.722388800000001</v>
      </c>
      <c r="E92" s="260">
        <v>50.778537456840297</v>
      </c>
      <c r="F92" s="260">
        <v>0.66871584690444297</v>
      </c>
      <c r="G92" s="260">
        <v>51.013481580756299</v>
      </c>
      <c r="H92" s="260">
        <v>2929.5704821999998</v>
      </c>
      <c r="I92" s="260">
        <v>2.2438512422105799</v>
      </c>
      <c r="J92" s="260">
        <v>99.331284153095595</v>
      </c>
      <c r="K92" s="260">
        <v>0.34343181838102199</v>
      </c>
    </row>
    <row r="93" spans="1:11" x14ac:dyDescent="0.25">
      <c r="A93" s="260" t="s">
        <v>65</v>
      </c>
      <c r="B93" s="260" t="s">
        <v>66</v>
      </c>
      <c r="C93" s="260" t="s">
        <v>21</v>
      </c>
      <c r="D93" s="260">
        <v>3.1867405</v>
      </c>
      <c r="E93" s="260">
        <v>99.999999999999801</v>
      </c>
      <c r="F93" s="260">
        <v>2.9208565788335998</v>
      </c>
      <c r="G93" s="260">
        <v>93.955081065831607</v>
      </c>
      <c r="H93" s="260">
        <v>105.9162029</v>
      </c>
      <c r="I93" s="260">
        <v>19.7541164278724</v>
      </c>
      <c r="J93" s="260">
        <v>97.079143421166407</v>
      </c>
      <c r="K93" s="260">
        <v>2.8268617436744301</v>
      </c>
    </row>
    <row r="94" spans="1:11" x14ac:dyDescent="0.25">
      <c r="A94" s="260" t="s">
        <v>65</v>
      </c>
      <c r="B94" s="260" t="s">
        <v>66</v>
      </c>
      <c r="C94" s="260" t="s">
        <v>22</v>
      </c>
      <c r="D94" s="260">
        <v>130.73832179999999</v>
      </c>
      <c r="E94" s="260">
        <v>20.003753156430299</v>
      </c>
      <c r="F94" s="260">
        <v>4.7135571500466904</v>
      </c>
      <c r="G94" s="260">
        <v>20.176105356009799</v>
      </c>
      <c r="H94" s="260">
        <v>2642.9274605000001</v>
      </c>
      <c r="I94" s="260">
        <v>2.7785879148425501</v>
      </c>
      <c r="J94" s="260">
        <v>95.286442849953303</v>
      </c>
      <c r="K94" s="260">
        <v>0.998056206281834</v>
      </c>
    </row>
    <row r="95" spans="1:11" x14ac:dyDescent="0.25">
      <c r="A95" s="260" t="s">
        <v>67</v>
      </c>
      <c r="B95" s="260" t="s">
        <v>68</v>
      </c>
      <c r="C95" s="260" t="s">
        <v>21</v>
      </c>
      <c r="D95" s="260"/>
      <c r="E95" s="260"/>
      <c r="F95" s="260"/>
      <c r="G95" s="260"/>
      <c r="H95" s="260">
        <v>187.34947109999999</v>
      </c>
      <c r="I95" s="260">
        <v>29.761478394510998</v>
      </c>
      <c r="J95" s="260">
        <v>100</v>
      </c>
      <c r="K95" s="260">
        <v>0</v>
      </c>
    </row>
    <row r="96" spans="1:11" x14ac:dyDescent="0.25">
      <c r="A96" s="260" t="s">
        <v>67</v>
      </c>
      <c r="B96" s="260" t="s">
        <v>68</v>
      </c>
      <c r="C96" s="260" t="s">
        <v>22</v>
      </c>
      <c r="D96" s="260">
        <v>67.4209709</v>
      </c>
      <c r="E96" s="260">
        <v>32.693012185603799</v>
      </c>
      <c r="F96" s="260">
        <v>1.8468311514820901</v>
      </c>
      <c r="G96" s="260">
        <v>31.992116917072799</v>
      </c>
      <c r="H96" s="260">
        <v>3583.2089660000001</v>
      </c>
      <c r="I96" s="260">
        <v>2.3727591928449199</v>
      </c>
      <c r="J96" s="260">
        <v>98.153168848517893</v>
      </c>
      <c r="K96" s="260">
        <v>0.60195752024565696</v>
      </c>
    </row>
    <row r="97" spans="1:11" x14ac:dyDescent="0.25">
      <c r="A97" s="260" t="s">
        <v>69</v>
      </c>
      <c r="B97" s="260" t="s">
        <v>70</v>
      </c>
      <c r="C97" s="260" t="s">
        <v>21</v>
      </c>
      <c r="D97" s="260"/>
      <c r="E97" s="260"/>
      <c r="F97" s="260"/>
      <c r="G97" s="260"/>
      <c r="H97" s="260">
        <v>376.37813740000001</v>
      </c>
      <c r="I97" s="260">
        <v>21.938252425915302</v>
      </c>
      <c r="J97" s="260">
        <v>100</v>
      </c>
      <c r="K97" s="260">
        <v>0</v>
      </c>
    </row>
    <row r="98" spans="1:11" x14ac:dyDescent="0.25">
      <c r="A98" s="260" t="s">
        <v>69</v>
      </c>
      <c r="B98" s="260" t="s">
        <v>70</v>
      </c>
      <c r="C98" s="260" t="s">
        <v>22</v>
      </c>
      <c r="D98" s="260">
        <v>83.381891800000005</v>
      </c>
      <c r="E98" s="260">
        <v>32.236785186111497</v>
      </c>
      <c r="F98" s="260">
        <v>1.2599667672899899</v>
      </c>
      <c r="G98" s="260">
        <v>33.131278066611401</v>
      </c>
      <c r="H98" s="260">
        <v>6534.4031137000002</v>
      </c>
      <c r="I98" s="260">
        <v>3.5718530261899399</v>
      </c>
      <c r="J98" s="260">
        <v>98.740033232710005</v>
      </c>
      <c r="K98" s="260">
        <v>0.42276985286597302</v>
      </c>
    </row>
    <row r="99" spans="1:11" x14ac:dyDescent="0.25">
      <c r="A99" s="260" t="s">
        <v>71</v>
      </c>
      <c r="B99" s="260" t="s">
        <v>72</v>
      </c>
      <c r="C99" s="260" t="s">
        <v>21</v>
      </c>
      <c r="D99" s="260"/>
      <c r="E99" s="260"/>
      <c r="F99" s="260"/>
      <c r="G99" s="260"/>
      <c r="H99" s="260">
        <v>34.470725899999998</v>
      </c>
      <c r="I99" s="260">
        <v>19.029428108123401</v>
      </c>
      <c r="J99" s="260">
        <v>100</v>
      </c>
      <c r="K99" s="260">
        <v>0</v>
      </c>
    </row>
    <row r="100" spans="1:11" x14ac:dyDescent="0.25">
      <c r="A100" s="260" t="s">
        <v>71</v>
      </c>
      <c r="B100" s="260" t="s">
        <v>72</v>
      </c>
      <c r="C100" s="260" t="s">
        <v>22</v>
      </c>
      <c r="D100" s="260">
        <v>5.8992434999999999</v>
      </c>
      <c r="E100" s="260">
        <v>58.380151544100897</v>
      </c>
      <c r="F100" s="260">
        <v>1.09165652127557</v>
      </c>
      <c r="G100" s="260">
        <v>58.358377487050397</v>
      </c>
      <c r="H100" s="260">
        <v>534.49449619999996</v>
      </c>
      <c r="I100" s="260">
        <v>3.52685124324378</v>
      </c>
      <c r="J100" s="260">
        <v>98.908343478724404</v>
      </c>
      <c r="K100" s="260">
        <v>0.64410444168953196</v>
      </c>
    </row>
    <row r="101" spans="1:11" x14ac:dyDescent="0.25">
      <c r="A101" s="260" t="s">
        <v>73</v>
      </c>
      <c r="B101" s="260" t="s">
        <v>74</v>
      </c>
      <c r="C101" s="260" t="s">
        <v>21</v>
      </c>
      <c r="D101" s="260">
        <v>54.384203499999998</v>
      </c>
      <c r="E101" s="260">
        <v>99.999999999999702</v>
      </c>
      <c r="F101" s="260">
        <v>4.9644825202835703</v>
      </c>
      <c r="G101" s="260">
        <v>99.647603933952695</v>
      </c>
      <c r="H101" s="260">
        <v>1041.0815027000001</v>
      </c>
      <c r="I101" s="260">
        <v>26.836203694244201</v>
      </c>
      <c r="J101" s="260">
        <v>95.035517479716404</v>
      </c>
      <c r="K101" s="260">
        <v>5.2054095251686601</v>
      </c>
    </row>
    <row r="102" spans="1:11" x14ac:dyDescent="0.25">
      <c r="A102" s="260" t="s">
        <v>73</v>
      </c>
      <c r="B102" s="260" t="s">
        <v>74</v>
      </c>
      <c r="C102" s="260" t="s">
        <v>22</v>
      </c>
      <c r="D102" s="260">
        <v>447.90532430000002</v>
      </c>
      <c r="E102" s="260">
        <v>32.844402099742098</v>
      </c>
      <c r="F102" s="260">
        <v>1.07705595046152</v>
      </c>
      <c r="G102" s="260">
        <v>32.841071843872498</v>
      </c>
      <c r="H102" s="260">
        <v>41138.172363500002</v>
      </c>
      <c r="I102" s="260">
        <v>1.71957278107512</v>
      </c>
      <c r="J102" s="260">
        <v>98.922944049538501</v>
      </c>
      <c r="K102" s="260">
        <v>0.357567925104046</v>
      </c>
    </row>
    <row r="103" spans="1:11" x14ac:dyDescent="0.25">
      <c r="A103" t="s">
        <v>25</v>
      </c>
    </row>
    <row r="104" spans="1:11" x14ac:dyDescent="0.25">
      <c r="A104" t="s">
        <v>26</v>
      </c>
    </row>
    <row r="105" spans="1:11" x14ac:dyDescent="0.25">
      <c r="A105" t="s">
        <v>27</v>
      </c>
    </row>
    <row r="106" spans="1:11" x14ac:dyDescent="0.25">
      <c r="A106" t="s">
        <v>28</v>
      </c>
    </row>
    <row r="107" spans="1:11" x14ac:dyDescent="0.25">
      <c r="A107" t="s">
        <v>29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662</v>
      </c>
    </row>
    <row r="112" spans="1:11" x14ac:dyDescent="0.25">
      <c r="A112" s="5" t="s">
        <v>31</v>
      </c>
      <c r="B112" s="5" t="s">
        <v>76</v>
      </c>
      <c r="C112" s="5" t="s">
        <v>678</v>
      </c>
      <c r="D112" s="5" t="s">
        <v>11</v>
      </c>
      <c r="E112" s="5" t="s">
        <v>12</v>
      </c>
      <c r="F112" s="5" t="s">
        <v>13</v>
      </c>
      <c r="G112" s="5" t="s">
        <v>14</v>
      </c>
      <c r="H112" s="5" t="s">
        <v>15</v>
      </c>
      <c r="I112" s="5" t="s">
        <v>16</v>
      </c>
      <c r="J112" s="5" t="s">
        <v>17</v>
      </c>
      <c r="K112" s="5" t="s">
        <v>18</v>
      </c>
    </row>
    <row r="113" spans="1:11" x14ac:dyDescent="0.25">
      <c r="A113" s="261" t="s">
        <v>77</v>
      </c>
      <c r="B113" s="261" t="s">
        <v>78</v>
      </c>
      <c r="C113" s="261" t="s">
        <v>21</v>
      </c>
      <c r="D113" s="261"/>
      <c r="E113" s="261"/>
      <c r="F113" s="261"/>
      <c r="G113" s="261"/>
      <c r="H113" s="261">
        <v>3463.3956962000002</v>
      </c>
      <c r="I113" s="261">
        <v>13.735420360745</v>
      </c>
      <c r="J113" s="261">
        <v>100</v>
      </c>
      <c r="K113" s="261">
        <v>0</v>
      </c>
    </row>
    <row r="114" spans="1:11" x14ac:dyDescent="0.25">
      <c r="A114" s="261" t="s">
        <v>77</v>
      </c>
      <c r="B114" s="261" t="s">
        <v>78</v>
      </c>
      <c r="C114" s="261" t="s">
        <v>22</v>
      </c>
      <c r="D114" s="261">
        <v>2796.2182066</v>
      </c>
      <c r="E114" s="261">
        <v>11.337409162278499</v>
      </c>
      <c r="F114" s="261">
        <v>1.5230943820173</v>
      </c>
      <c r="G114" s="261">
        <v>11.301132738637101</v>
      </c>
      <c r="H114" s="261">
        <v>180791.76160699999</v>
      </c>
      <c r="I114" s="261">
        <v>0.743897190643247</v>
      </c>
      <c r="J114" s="261">
        <v>98.476905617982695</v>
      </c>
      <c r="K114" s="261">
        <v>0.17478912113082001</v>
      </c>
    </row>
    <row r="115" spans="1:11" x14ac:dyDescent="0.25">
      <c r="A115" s="261" t="s">
        <v>79</v>
      </c>
      <c r="B115" s="261" t="s">
        <v>80</v>
      </c>
      <c r="C115" s="261" t="s">
        <v>21</v>
      </c>
      <c r="D115" s="261">
        <v>12.0764826</v>
      </c>
      <c r="E115" s="261">
        <v>70.3036590262993</v>
      </c>
      <c r="F115" s="261">
        <v>1.2230123997462801</v>
      </c>
      <c r="G115" s="261">
        <v>71.429926806397006</v>
      </c>
      <c r="H115" s="261">
        <v>975.36097940000002</v>
      </c>
      <c r="I115" s="261">
        <v>14.729170108263601</v>
      </c>
      <c r="J115" s="261">
        <v>98.776987600253705</v>
      </c>
      <c r="K115" s="261">
        <v>0.88441334686914996</v>
      </c>
    </row>
    <row r="116" spans="1:11" x14ac:dyDescent="0.25">
      <c r="A116" s="261" t="s">
        <v>79</v>
      </c>
      <c r="B116" s="261" t="s">
        <v>80</v>
      </c>
      <c r="C116" s="261" t="s">
        <v>22</v>
      </c>
      <c r="D116" s="261">
        <v>2191.4731707999999</v>
      </c>
      <c r="E116" s="261">
        <v>10.4961423613102</v>
      </c>
      <c r="F116" s="261">
        <v>2.8447863915535301</v>
      </c>
      <c r="G116" s="261">
        <v>10.7738639480463</v>
      </c>
      <c r="H116" s="261">
        <v>74843.244701400006</v>
      </c>
      <c r="I116" s="261">
        <v>1.8015162342520199</v>
      </c>
      <c r="J116" s="261">
        <v>97.155213608446502</v>
      </c>
      <c r="K116" s="261">
        <v>0.31546780049677797</v>
      </c>
    </row>
    <row r="117" spans="1:11" x14ac:dyDescent="0.25">
      <c r="A117" s="261" t="s">
        <v>81</v>
      </c>
      <c r="B117" s="261" t="s">
        <v>82</v>
      </c>
      <c r="C117" s="261" t="s">
        <v>21</v>
      </c>
      <c r="D117" s="261"/>
      <c r="E117" s="261"/>
      <c r="F117" s="261"/>
      <c r="G117" s="261"/>
      <c r="H117" s="261">
        <v>3121.8855997000001</v>
      </c>
      <c r="I117" s="261">
        <v>10.2212968227369</v>
      </c>
      <c r="J117" s="261">
        <v>100</v>
      </c>
      <c r="K117" s="261">
        <v>0</v>
      </c>
    </row>
    <row r="118" spans="1:11" x14ac:dyDescent="0.25">
      <c r="A118" s="261" t="s">
        <v>81</v>
      </c>
      <c r="B118" s="261" t="s">
        <v>82</v>
      </c>
      <c r="C118" s="261" t="s">
        <v>22</v>
      </c>
      <c r="D118" s="261">
        <v>405.08327159999999</v>
      </c>
      <c r="E118" s="261">
        <v>17.459289347142398</v>
      </c>
      <c r="F118" s="261">
        <v>1.1270324105022</v>
      </c>
      <c r="G118" s="261">
        <v>17.406626551899699</v>
      </c>
      <c r="H118" s="261">
        <v>35537.385447599998</v>
      </c>
      <c r="I118" s="261">
        <v>1.5082317510216701</v>
      </c>
      <c r="J118" s="261">
        <v>98.872967589497804</v>
      </c>
      <c r="K118" s="261">
        <v>0.198414518748429</v>
      </c>
    </row>
    <row r="119" spans="1:11" x14ac:dyDescent="0.25">
      <c r="A119" s="261" t="s">
        <v>83</v>
      </c>
      <c r="B119" s="261" t="s">
        <v>84</v>
      </c>
      <c r="C119" s="261" t="s">
        <v>21</v>
      </c>
      <c r="D119" s="261">
        <v>19.3705438</v>
      </c>
      <c r="E119" s="261">
        <v>100</v>
      </c>
      <c r="F119" s="261">
        <v>0.283795618879153</v>
      </c>
      <c r="G119" s="261">
        <v>100.279685042484</v>
      </c>
      <c r="H119" s="261">
        <v>6806.1554726000004</v>
      </c>
      <c r="I119" s="261">
        <v>8.7161951029562204</v>
      </c>
      <c r="J119" s="261">
        <v>99.716204381120804</v>
      </c>
      <c r="K119" s="261">
        <v>0.285399303496017</v>
      </c>
    </row>
    <row r="120" spans="1:11" x14ac:dyDescent="0.25">
      <c r="A120" s="261" t="s">
        <v>83</v>
      </c>
      <c r="B120" s="261" t="s">
        <v>84</v>
      </c>
      <c r="C120" s="261" t="s">
        <v>22</v>
      </c>
      <c r="D120" s="261">
        <v>1844.6168164000001</v>
      </c>
      <c r="E120" s="261">
        <v>12.8019480993533</v>
      </c>
      <c r="F120" s="261">
        <v>1.43184319881609</v>
      </c>
      <c r="G120" s="261">
        <v>12.8552361342709</v>
      </c>
      <c r="H120" s="261">
        <v>126983.5131021</v>
      </c>
      <c r="I120" s="261">
        <v>1.1288669254233601</v>
      </c>
      <c r="J120" s="261">
        <v>98.568156801183903</v>
      </c>
      <c r="K120" s="261">
        <v>0.18674065768681999</v>
      </c>
    </row>
    <row r="121" spans="1:11" x14ac:dyDescent="0.25">
      <c r="A121" s="261" t="s">
        <v>85</v>
      </c>
      <c r="B121" s="261" t="s">
        <v>86</v>
      </c>
      <c r="C121" s="261" t="s">
        <v>21</v>
      </c>
      <c r="D121" s="261">
        <v>131.04620850000001</v>
      </c>
      <c r="E121" s="261">
        <v>49.163875872265997</v>
      </c>
      <c r="F121" s="261">
        <v>0.99574360353212699</v>
      </c>
      <c r="G121" s="261">
        <v>48.2712011124135</v>
      </c>
      <c r="H121" s="261">
        <v>13029.591533500001</v>
      </c>
      <c r="I121" s="261">
        <v>5.8727766899184299</v>
      </c>
      <c r="J121" s="261">
        <v>99.004256396467895</v>
      </c>
      <c r="K121" s="261">
        <v>0.48549164947026902</v>
      </c>
    </row>
    <row r="122" spans="1:11" x14ac:dyDescent="0.25">
      <c r="A122" s="261" t="s">
        <v>85</v>
      </c>
      <c r="B122" s="261" t="s">
        <v>86</v>
      </c>
      <c r="C122" s="261" t="s">
        <v>22</v>
      </c>
      <c r="D122" s="261">
        <v>1865.8214209</v>
      </c>
      <c r="E122" s="261">
        <v>17.999763834019902</v>
      </c>
      <c r="F122" s="261">
        <v>1.61503431535025</v>
      </c>
      <c r="G122" s="261">
        <v>18.05027213867</v>
      </c>
      <c r="H122" s="261">
        <v>113662.4619825</v>
      </c>
      <c r="I122" s="261">
        <v>1.1967292154167299</v>
      </c>
      <c r="J122" s="261">
        <v>98.384965684649799</v>
      </c>
      <c r="K122" s="261">
        <v>0.29630349212909202</v>
      </c>
    </row>
    <row r="123" spans="1:11" x14ac:dyDescent="0.25">
      <c r="A123" s="261" t="s">
        <v>87</v>
      </c>
      <c r="B123" s="261" t="s">
        <v>88</v>
      </c>
      <c r="C123" s="261" t="s">
        <v>21</v>
      </c>
      <c r="D123" s="261"/>
      <c r="E123" s="261"/>
      <c r="F123" s="261"/>
      <c r="G123" s="261"/>
      <c r="H123" s="261">
        <v>2708.4007483999999</v>
      </c>
      <c r="I123" s="261">
        <v>14.6020592005439</v>
      </c>
      <c r="J123" s="261">
        <v>100</v>
      </c>
      <c r="K123" s="261">
        <v>0</v>
      </c>
    </row>
    <row r="124" spans="1:11" x14ac:dyDescent="0.25">
      <c r="A124" s="261" t="s">
        <v>87</v>
      </c>
      <c r="B124" s="261" t="s">
        <v>88</v>
      </c>
      <c r="C124" s="261" t="s">
        <v>22</v>
      </c>
      <c r="D124" s="261">
        <v>1101.9254457</v>
      </c>
      <c r="E124" s="261">
        <v>24.500972479101801</v>
      </c>
      <c r="F124" s="261">
        <v>1.62709571850431</v>
      </c>
      <c r="G124" s="261">
        <v>24.194668397364499</v>
      </c>
      <c r="H124" s="261">
        <v>66621.530105700003</v>
      </c>
      <c r="I124" s="261">
        <v>1.22248089154982</v>
      </c>
      <c r="J124" s="261">
        <v>98.372904281495707</v>
      </c>
      <c r="K124" s="261">
        <v>0.400181753781853</v>
      </c>
    </row>
    <row r="125" spans="1:11" x14ac:dyDescent="0.25">
      <c r="A125" s="261" t="s">
        <v>89</v>
      </c>
      <c r="B125" s="261" t="s">
        <v>90</v>
      </c>
      <c r="C125" s="261" t="s">
        <v>21</v>
      </c>
      <c r="D125" s="261">
        <v>285.35369459999998</v>
      </c>
      <c r="E125" s="261">
        <v>50.050960519574303</v>
      </c>
      <c r="F125" s="261">
        <v>1.8817142664865401</v>
      </c>
      <c r="G125" s="261">
        <v>49.031423521344998</v>
      </c>
      <c r="H125" s="261">
        <v>14879.2066046</v>
      </c>
      <c r="I125" s="261">
        <v>7.7664967750723699</v>
      </c>
      <c r="J125" s="261">
        <v>98.118285733513503</v>
      </c>
      <c r="K125" s="261">
        <v>0.94032553113333495</v>
      </c>
    </row>
    <row r="126" spans="1:11" x14ac:dyDescent="0.25">
      <c r="A126" s="261" t="s">
        <v>89</v>
      </c>
      <c r="B126" s="261" t="s">
        <v>90</v>
      </c>
      <c r="C126" s="261" t="s">
        <v>22</v>
      </c>
      <c r="D126" s="261">
        <v>3010.5884197</v>
      </c>
      <c r="E126" s="261">
        <v>17.200112737944899</v>
      </c>
      <c r="F126" s="261">
        <v>1.3776674718923401</v>
      </c>
      <c r="G126" s="261">
        <v>17.1339663567394</v>
      </c>
      <c r="H126" s="261">
        <v>215517.3569026</v>
      </c>
      <c r="I126" s="261">
        <v>1.0396692404175301</v>
      </c>
      <c r="J126" s="261">
        <v>98.622332528107705</v>
      </c>
      <c r="K126" s="261">
        <v>0.23934647973824899</v>
      </c>
    </row>
    <row r="127" spans="1:11" x14ac:dyDescent="0.25">
      <c r="A127" s="261" t="s">
        <v>91</v>
      </c>
      <c r="B127" s="261" t="s">
        <v>92</v>
      </c>
      <c r="C127" s="261" t="s">
        <v>21</v>
      </c>
      <c r="D127" s="261">
        <v>228.86667979999999</v>
      </c>
      <c r="E127" s="261">
        <v>45.371813995751097</v>
      </c>
      <c r="F127" s="261">
        <v>1.6392762793441999</v>
      </c>
      <c r="G127" s="261">
        <v>45.241084142709802</v>
      </c>
      <c r="H127" s="261">
        <v>13732.579763600001</v>
      </c>
      <c r="I127" s="261">
        <v>5.9758845878008904</v>
      </c>
      <c r="J127" s="261">
        <v>98.360723720655798</v>
      </c>
      <c r="K127" s="261">
        <v>0.75398627909225902</v>
      </c>
    </row>
    <row r="128" spans="1:11" x14ac:dyDescent="0.25">
      <c r="A128" s="261" t="s">
        <v>91</v>
      </c>
      <c r="B128" s="261" t="s">
        <v>92</v>
      </c>
      <c r="C128" s="261" t="s">
        <v>22</v>
      </c>
      <c r="D128" s="261">
        <v>5661.1615863999996</v>
      </c>
      <c r="E128" s="261">
        <v>10.7978762886683</v>
      </c>
      <c r="F128" s="261">
        <v>1.6123043099190599</v>
      </c>
      <c r="G128" s="261">
        <v>10.8044855796002</v>
      </c>
      <c r="H128" s="261">
        <v>345461.2382963</v>
      </c>
      <c r="I128" s="261">
        <v>0.66541475719199505</v>
      </c>
      <c r="J128" s="261">
        <v>98.387695690080903</v>
      </c>
      <c r="K128" s="261">
        <v>0.17705586602333501</v>
      </c>
    </row>
    <row r="129" spans="1:11" x14ac:dyDescent="0.25">
      <c r="A129" s="261" t="s">
        <v>93</v>
      </c>
      <c r="B129" s="261" t="s">
        <v>94</v>
      </c>
      <c r="C129" s="261" t="s">
        <v>21</v>
      </c>
      <c r="D129" s="261">
        <v>29.3315795</v>
      </c>
      <c r="E129" s="261">
        <v>99.999999999999801</v>
      </c>
      <c r="F129" s="261">
        <v>1.0972770261814799</v>
      </c>
      <c r="G129" s="261">
        <v>96.938176976294898</v>
      </c>
      <c r="H129" s="261">
        <v>2643.792782</v>
      </c>
      <c r="I129" s="261">
        <v>14.489013487220999</v>
      </c>
      <c r="J129" s="261">
        <v>98.902722973818499</v>
      </c>
      <c r="K129" s="261">
        <v>1.07548135539363</v>
      </c>
    </row>
    <row r="130" spans="1:11" x14ac:dyDescent="0.25">
      <c r="A130" s="261" t="s">
        <v>93</v>
      </c>
      <c r="B130" s="261" t="s">
        <v>94</v>
      </c>
      <c r="C130" s="261" t="s">
        <v>22</v>
      </c>
      <c r="D130" s="261">
        <v>2160.1919579999999</v>
      </c>
      <c r="E130" s="261">
        <v>12.8448514023074</v>
      </c>
      <c r="F130" s="261">
        <v>1.74007222697529</v>
      </c>
      <c r="G130" s="261">
        <v>12.8777409410202</v>
      </c>
      <c r="H130" s="261">
        <v>121983.61796620001</v>
      </c>
      <c r="I130" s="261">
        <v>0.77911124419968603</v>
      </c>
      <c r="J130" s="261">
        <v>98.2599277730247</v>
      </c>
      <c r="K130" s="261">
        <v>0.22805023233289601</v>
      </c>
    </row>
    <row r="131" spans="1:11" x14ac:dyDescent="0.25">
      <c r="A131" s="261" t="s">
        <v>95</v>
      </c>
      <c r="B131" s="261" t="s">
        <v>96</v>
      </c>
      <c r="C131" s="261" t="s">
        <v>21</v>
      </c>
      <c r="D131" s="261">
        <v>52.479805399999996</v>
      </c>
      <c r="E131" s="261">
        <v>99.999999999999702</v>
      </c>
      <c r="F131" s="261">
        <v>0.71379822333439802</v>
      </c>
      <c r="G131" s="261">
        <v>99.842644083144705</v>
      </c>
      <c r="H131" s="261">
        <v>7299.7107274999998</v>
      </c>
      <c r="I131" s="261">
        <v>9.5815518736832193</v>
      </c>
      <c r="J131" s="261">
        <v>99.286201776665607</v>
      </c>
      <c r="K131" s="261">
        <v>0.71779865363231898</v>
      </c>
    </row>
    <row r="132" spans="1:11" x14ac:dyDescent="0.25">
      <c r="A132" s="261" t="s">
        <v>95</v>
      </c>
      <c r="B132" s="261" t="s">
        <v>96</v>
      </c>
      <c r="C132" s="261" t="s">
        <v>22</v>
      </c>
      <c r="D132" s="261">
        <v>3603.0556934000001</v>
      </c>
      <c r="E132" s="261">
        <v>12.253800771943601</v>
      </c>
      <c r="F132" s="261">
        <v>1.24277063662778</v>
      </c>
      <c r="G132" s="261">
        <v>12.344367039101799</v>
      </c>
      <c r="H132" s="261">
        <v>286318.15641190001</v>
      </c>
      <c r="I132" s="261">
        <v>0.793647015958447</v>
      </c>
      <c r="J132" s="261">
        <v>98.757229363372204</v>
      </c>
      <c r="K132" s="261">
        <v>0.15534272258190099</v>
      </c>
    </row>
    <row r="133" spans="1:11" x14ac:dyDescent="0.25">
      <c r="A133" s="261" t="s">
        <v>97</v>
      </c>
      <c r="B133" s="261" t="s">
        <v>98</v>
      </c>
      <c r="C133" s="261" t="s">
        <v>21</v>
      </c>
      <c r="D133" s="261">
        <v>92.8029236</v>
      </c>
      <c r="E133" s="261">
        <v>96.5535623837375</v>
      </c>
      <c r="F133" s="261">
        <v>0.80083952708328099</v>
      </c>
      <c r="G133" s="261">
        <v>94.878454754836497</v>
      </c>
      <c r="H133" s="261">
        <v>11495.4017618</v>
      </c>
      <c r="I133" s="261">
        <v>10.3862696245241</v>
      </c>
      <c r="J133" s="261">
        <v>99.199160472916702</v>
      </c>
      <c r="K133" s="261">
        <v>0.76595826490890995</v>
      </c>
    </row>
    <row r="134" spans="1:11" x14ac:dyDescent="0.25">
      <c r="A134" s="261" t="s">
        <v>97</v>
      </c>
      <c r="B134" s="261" t="s">
        <v>98</v>
      </c>
      <c r="C134" s="261" t="s">
        <v>22</v>
      </c>
      <c r="D134" s="261">
        <v>12146.891783999999</v>
      </c>
      <c r="E134" s="261">
        <v>7.4198862472727303</v>
      </c>
      <c r="F134" s="261">
        <v>2.7939074209896102</v>
      </c>
      <c r="G134" s="261">
        <v>7.4150191397782299</v>
      </c>
      <c r="H134" s="261">
        <v>422616.68315569998</v>
      </c>
      <c r="I134" s="261">
        <v>0.65351322035792303</v>
      </c>
      <c r="J134" s="261">
        <v>97.206092579010402</v>
      </c>
      <c r="K134" s="261">
        <v>0.21312323591823701</v>
      </c>
    </row>
    <row r="135" spans="1:11" x14ac:dyDescent="0.25">
      <c r="A135" s="261" t="s">
        <v>99</v>
      </c>
      <c r="B135" s="261" t="s">
        <v>100</v>
      </c>
      <c r="C135" s="261" t="s">
        <v>21</v>
      </c>
      <c r="D135" s="261">
        <v>5.9748386</v>
      </c>
      <c r="E135" s="261">
        <v>99.999999999999901</v>
      </c>
      <c r="F135" s="261">
        <v>0.88615203313832103</v>
      </c>
      <c r="G135" s="261">
        <v>101.873223170047</v>
      </c>
      <c r="H135" s="261">
        <v>668.27048009999999</v>
      </c>
      <c r="I135" s="261">
        <v>22.868733373601501</v>
      </c>
      <c r="J135" s="261">
        <v>99.113847966861698</v>
      </c>
      <c r="K135" s="261">
        <v>0.91082291411664396</v>
      </c>
    </row>
    <row r="136" spans="1:11" x14ac:dyDescent="0.25">
      <c r="A136" s="261" t="s">
        <v>99</v>
      </c>
      <c r="B136" s="261" t="s">
        <v>100</v>
      </c>
      <c r="C136" s="261" t="s">
        <v>22</v>
      </c>
      <c r="D136" s="261">
        <v>1237.4649737</v>
      </c>
      <c r="E136" s="261">
        <v>14.498208603181</v>
      </c>
      <c r="F136" s="261">
        <v>2.21913840931717</v>
      </c>
      <c r="G136" s="261">
        <v>14.471370115129901</v>
      </c>
      <c r="H136" s="261">
        <v>54525.842466000002</v>
      </c>
      <c r="I136" s="261">
        <v>1.1814580111141</v>
      </c>
      <c r="J136" s="261">
        <v>97.780861590682804</v>
      </c>
      <c r="K136" s="261">
        <v>0.32842800457578902</v>
      </c>
    </row>
    <row r="137" spans="1:11" x14ac:dyDescent="0.25">
      <c r="A137" s="261" t="s">
        <v>101</v>
      </c>
      <c r="B137" s="261" t="s">
        <v>102</v>
      </c>
      <c r="C137" s="261" t="s">
        <v>21</v>
      </c>
      <c r="D137" s="261"/>
      <c r="E137" s="261"/>
      <c r="F137" s="261"/>
      <c r="G137" s="261"/>
      <c r="H137" s="261">
        <v>341.80176770000003</v>
      </c>
      <c r="I137" s="261">
        <v>22.6285855649033</v>
      </c>
      <c r="J137" s="261">
        <v>100</v>
      </c>
      <c r="K137" s="261">
        <v>2.5122776708856099E-15</v>
      </c>
    </row>
    <row r="138" spans="1:11" x14ac:dyDescent="0.25">
      <c r="A138" s="261" t="s">
        <v>101</v>
      </c>
      <c r="B138" s="261" t="s">
        <v>102</v>
      </c>
      <c r="C138" s="261" t="s">
        <v>22</v>
      </c>
      <c r="D138" s="261">
        <v>1097.1743305</v>
      </c>
      <c r="E138" s="261">
        <v>12.2707876684221</v>
      </c>
      <c r="F138" s="261">
        <v>1.65887469866395</v>
      </c>
      <c r="G138" s="261">
        <v>12.259227946318299</v>
      </c>
      <c r="H138" s="261">
        <v>65042.500437199997</v>
      </c>
      <c r="I138" s="261">
        <v>1.04945195456258</v>
      </c>
      <c r="J138" s="261">
        <v>98.341125301336106</v>
      </c>
      <c r="K138" s="261">
        <v>0.20679571240400699</v>
      </c>
    </row>
    <row r="139" spans="1:11" x14ac:dyDescent="0.25">
      <c r="A139" s="261" t="s">
        <v>103</v>
      </c>
      <c r="B139" s="261" t="s">
        <v>104</v>
      </c>
      <c r="C139" s="261" t="s">
        <v>21</v>
      </c>
      <c r="D139" s="261">
        <v>21.0874746</v>
      </c>
      <c r="E139" s="261">
        <v>99.999999999999801</v>
      </c>
      <c r="F139" s="261">
        <v>1.2719983544240501</v>
      </c>
      <c r="G139" s="261">
        <v>97.701358515213897</v>
      </c>
      <c r="H139" s="261">
        <v>1636.7350002999999</v>
      </c>
      <c r="I139" s="261">
        <v>11.9494995926384</v>
      </c>
      <c r="J139" s="261">
        <v>98.728001645575901</v>
      </c>
      <c r="K139" s="261">
        <v>1.2587712217906</v>
      </c>
    </row>
    <row r="140" spans="1:11" x14ac:dyDescent="0.25">
      <c r="A140" s="261" t="s">
        <v>103</v>
      </c>
      <c r="B140" s="261" t="s">
        <v>104</v>
      </c>
      <c r="C140" s="261" t="s">
        <v>22</v>
      </c>
      <c r="D140" s="261">
        <v>347.57820190000001</v>
      </c>
      <c r="E140" s="261">
        <v>23.360780998453802</v>
      </c>
      <c r="F140" s="261">
        <v>1.1041669608548701</v>
      </c>
      <c r="G140" s="261">
        <v>23.517430172719202</v>
      </c>
      <c r="H140" s="261">
        <v>31131.193960500001</v>
      </c>
      <c r="I140" s="261">
        <v>1.7382170091587601</v>
      </c>
      <c r="J140" s="261">
        <v>98.895833039145103</v>
      </c>
      <c r="K140" s="261">
        <v>0.26257091530489002</v>
      </c>
    </row>
    <row r="141" spans="1:11" x14ac:dyDescent="0.25">
      <c r="A141" s="261" t="s">
        <v>105</v>
      </c>
      <c r="B141" s="261" t="s">
        <v>106</v>
      </c>
      <c r="C141" s="261" t="s">
        <v>21</v>
      </c>
      <c r="D141" s="261">
        <v>18.1344897</v>
      </c>
      <c r="E141" s="261">
        <v>100</v>
      </c>
      <c r="F141" s="261">
        <v>1.9458277113554701</v>
      </c>
      <c r="G141" s="261">
        <v>100.880109767213</v>
      </c>
      <c r="H141" s="261">
        <v>913.83341240000004</v>
      </c>
      <c r="I141" s="261">
        <v>20.2381070797109</v>
      </c>
      <c r="J141" s="261">
        <v>98.054172288644494</v>
      </c>
      <c r="K141" s="261">
        <v>2.0019067881353001</v>
      </c>
    </row>
    <row r="142" spans="1:11" x14ac:dyDescent="0.25">
      <c r="A142" s="261" t="s">
        <v>105</v>
      </c>
      <c r="B142" s="261" t="s">
        <v>106</v>
      </c>
      <c r="C142" s="261" t="s">
        <v>22</v>
      </c>
      <c r="D142" s="261">
        <v>1600.8965550999999</v>
      </c>
      <c r="E142" s="261">
        <v>11.987392007742001</v>
      </c>
      <c r="F142" s="261">
        <v>5.8671668549449798</v>
      </c>
      <c r="G142" s="261">
        <v>12.0098899176961</v>
      </c>
      <c r="H142" s="261">
        <v>25684.786546800002</v>
      </c>
      <c r="I142" s="261">
        <v>1.8025498276073899</v>
      </c>
      <c r="J142" s="261">
        <v>94.132833145055002</v>
      </c>
      <c r="K142" s="261">
        <v>0.74855951640233798</v>
      </c>
    </row>
    <row r="143" spans="1:11" x14ac:dyDescent="0.25">
      <c r="A143" s="261" t="s">
        <v>107</v>
      </c>
      <c r="B143" s="261" t="s">
        <v>108</v>
      </c>
      <c r="C143" s="261" t="s">
        <v>21</v>
      </c>
      <c r="D143" s="261">
        <v>26.026652200000001</v>
      </c>
      <c r="E143" s="261">
        <v>99.999999999999901</v>
      </c>
      <c r="F143" s="261">
        <v>1.10111930561682</v>
      </c>
      <c r="G143" s="261">
        <v>98.848294978657805</v>
      </c>
      <c r="H143" s="261">
        <v>2337.6275010999998</v>
      </c>
      <c r="I143" s="261">
        <v>12.419464095447699</v>
      </c>
      <c r="J143" s="261">
        <v>98.898880694383195</v>
      </c>
      <c r="K143" s="261">
        <v>1.10055609491329</v>
      </c>
    </row>
    <row r="144" spans="1:11" x14ac:dyDescent="0.25">
      <c r="A144" s="261" t="s">
        <v>107</v>
      </c>
      <c r="B144" s="261" t="s">
        <v>108</v>
      </c>
      <c r="C144" s="261" t="s">
        <v>22</v>
      </c>
      <c r="D144" s="261">
        <v>2190.0534029999999</v>
      </c>
      <c r="E144" s="261">
        <v>12.2160794825349</v>
      </c>
      <c r="F144" s="261">
        <v>2.50078656782097</v>
      </c>
      <c r="G144" s="261">
        <v>12.2569685552543</v>
      </c>
      <c r="H144" s="261">
        <v>85384.529377500003</v>
      </c>
      <c r="I144" s="261">
        <v>1.0518676636224999</v>
      </c>
      <c r="J144" s="261">
        <v>97.499213432179005</v>
      </c>
      <c r="K144" s="261">
        <v>0.31438266265097398</v>
      </c>
    </row>
    <row r="145" spans="1:11" x14ac:dyDescent="0.25">
      <c r="A145" s="261" t="s">
        <v>109</v>
      </c>
      <c r="B145" s="261" t="s">
        <v>110</v>
      </c>
      <c r="C145" s="261" t="s">
        <v>21</v>
      </c>
      <c r="D145" s="261">
        <v>23.343406999999999</v>
      </c>
      <c r="E145" s="261">
        <v>75.278521544050605</v>
      </c>
      <c r="F145" s="261">
        <v>7.2030456084847296</v>
      </c>
      <c r="G145" s="261">
        <v>73.554783811465796</v>
      </c>
      <c r="H145" s="261">
        <v>300.7334942</v>
      </c>
      <c r="I145" s="261">
        <v>19.904292049418299</v>
      </c>
      <c r="J145" s="261">
        <v>92.7969543915153</v>
      </c>
      <c r="K145" s="261">
        <v>5.7094380520387604</v>
      </c>
    </row>
    <row r="146" spans="1:11" x14ac:dyDescent="0.25">
      <c r="A146" s="261" t="s">
        <v>109</v>
      </c>
      <c r="B146" s="261" t="s">
        <v>110</v>
      </c>
      <c r="C146" s="261" t="s">
        <v>22</v>
      </c>
      <c r="D146" s="261">
        <v>204.77775629999999</v>
      </c>
      <c r="E146" s="261">
        <v>25.397087301346499</v>
      </c>
      <c r="F146" s="261">
        <v>2.8132219796442599</v>
      </c>
      <c r="G146" s="261">
        <v>25.328041793320899</v>
      </c>
      <c r="H146" s="261">
        <v>7074.3405565000003</v>
      </c>
      <c r="I146" s="261">
        <v>1.72748075619116</v>
      </c>
      <c r="J146" s="261">
        <v>97.186778020355703</v>
      </c>
      <c r="K146" s="261">
        <v>0.73315944129143695</v>
      </c>
    </row>
    <row r="147" spans="1:11" x14ac:dyDescent="0.25">
      <c r="A147" s="261" t="s">
        <v>111</v>
      </c>
      <c r="B147" s="261" t="s">
        <v>112</v>
      </c>
      <c r="C147" s="261" t="s">
        <v>21</v>
      </c>
      <c r="D147" s="261">
        <v>137.78526840000001</v>
      </c>
      <c r="E147" s="261">
        <v>53.643022885079397</v>
      </c>
      <c r="F147" s="261">
        <v>1.5117820296145601</v>
      </c>
      <c r="G147" s="261">
        <v>53.531296453189498</v>
      </c>
      <c r="H147" s="261">
        <v>8976.3109241000002</v>
      </c>
      <c r="I147" s="261">
        <v>6.9126671363064602</v>
      </c>
      <c r="J147" s="261">
        <v>98.488217970385406</v>
      </c>
      <c r="K147" s="261">
        <v>0.82169881502207598</v>
      </c>
    </row>
    <row r="148" spans="1:11" x14ac:dyDescent="0.25">
      <c r="A148" s="261" t="s">
        <v>111</v>
      </c>
      <c r="B148" s="261" t="s">
        <v>112</v>
      </c>
      <c r="C148" s="261" t="s">
        <v>22</v>
      </c>
      <c r="D148" s="261">
        <v>1716.1029047</v>
      </c>
      <c r="E148" s="261">
        <v>14.772206768073501</v>
      </c>
      <c r="F148" s="261">
        <v>1.3451901505142101</v>
      </c>
      <c r="G148" s="261">
        <v>14.753369315392099</v>
      </c>
      <c r="H148" s="261">
        <v>125857.1553476</v>
      </c>
      <c r="I148" s="261">
        <v>1.1123136774050599</v>
      </c>
      <c r="J148" s="261">
        <v>98.654809849485801</v>
      </c>
      <c r="K148" s="261">
        <v>0.20116694888209199</v>
      </c>
    </row>
    <row r="149" spans="1:11" x14ac:dyDescent="0.25">
      <c r="A149" s="261" t="s">
        <v>113</v>
      </c>
      <c r="B149" s="261" t="s">
        <v>114</v>
      </c>
      <c r="C149" s="261" t="s">
        <v>21</v>
      </c>
      <c r="D149" s="261">
        <v>261.96083800000002</v>
      </c>
      <c r="E149" s="261">
        <v>49.2663035539315</v>
      </c>
      <c r="F149" s="261">
        <v>1.4634841648927399</v>
      </c>
      <c r="G149" s="261">
        <v>48.767264162378602</v>
      </c>
      <c r="H149" s="261">
        <v>17637.845957599999</v>
      </c>
      <c r="I149" s="261">
        <v>7.3046141782148997</v>
      </c>
      <c r="J149" s="261">
        <v>98.536515835107295</v>
      </c>
      <c r="K149" s="261">
        <v>0.72430122236323202</v>
      </c>
    </row>
    <row r="150" spans="1:11" x14ac:dyDescent="0.25">
      <c r="A150" s="261" t="s">
        <v>113</v>
      </c>
      <c r="B150" s="261" t="s">
        <v>114</v>
      </c>
      <c r="C150" s="261" t="s">
        <v>22</v>
      </c>
      <c r="D150" s="261">
        <v>2754.0061246</v>
      </c>
      <c r="E150" s="261">
        <v>12.673310066446801</v>
      </c>
      <c r="F150" s="261">
        <v>1.4433821963370701</v>
      </c>
      <c r="G150" s="261">
        <v>12.588862820238999</v>
      </c>
      <c r="H150" s="261">
        <v>188048.27282750001</v>
      </c>
      <c r="I150" s="261">
        <v>1.07628619224949</v>
      </c>
      <c r="J150" s="261">
        <v>98.556617803662903</v>
      </c>
      <c r="K150" s="261">
        <v>0.18436651816786701</v>
      </c>
    </row>
    <row r="151" spans="1:11" x14ac:dyDescent="0.25">
      <c r="A151" s="261" t="s">
        <v>115</v>
      </c>
      <c r="B151" s="261" t="s">
        <v>116</v>
      </c>
      <c r="C151" s="261" t="s">
        <v>21</v>
      </c>
      <c r="D151" s="261"/>
      <c r="E151" s="261"/>
      <c r="F151" s="261"/>
      <c r="G151" s="261"/>
      <c r="H151" s="261">
        <v>176.85397520000001</v>
      </c>
      <c r="I151" s="261">
        <v>10.851449956133401</v>
      </c>
      <c r="J151" s="261">
        <v>100</v>
      </c>
      <c r="K151" s="261">
        <v>1.2047529591866999E-15</v>
      </c>
    </row>
    <row r="152" spans="1:11" x14ac:dyDescent="0.25">
      <c r="A152" s="261" t="s">
        <v>115</v>
      </c>
      <c r="B152" s="261" t="s">
        <v>116</v>
      </c>
      <c r="C152" s="261" t="s">
        <v>22</v>
      </c>
      <c r="D152" s="261"/>
      <c r="E152" s="261"/>
      <c r="F152" s="261"/>
      <c r="G152" s="261"/>
      <c r="H152" s="261">
        <v>958.25980440000001</v>
      </c>
      <c r="I152" s="261">
        <v>7.8290959795640598</v>
      </c>
      <c r="J152" s="261">
        <v>100</v>
      </c>
      <c r="K152" s="261">
        <v>0</v>
      </c>
    </row>
    <row r="153" spans="1:11" x14ac:dyDescent="0.25">
      <c r="A153" t="s">
        <v>25</v>
      </c>
    </row>
    <row r="154" spans="1:11" x14ac:dyDescent="0.25">
      <c r="A154" t="s">
        <v>26</v>
      </c>
    </row>
    <row r="155" spans="1:11" x14ac:dyDescent="0.25">
      <c r="A155" t="s">
        <v>27</v>
      </c>
    </row>
    <row r="156" spans="1:11" x14ac:dyDescent="0.25">
      <c r="A156" t="s">
        <v>28</v>
      </c>
    </row>
    <row r="157" spans="1:11" x14ac:dyDescent="0.25">
      <c r="A157" t="s">
        <v>29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663</v>
      </c>
    </row>
    <row r="162" spans="1:11" x14ac:dyDescent="0.25">
      <c r="A162" s="5" t="s">
        <v>31</v>
      </c>
      <c r="B162" s="5" t="s">
        <v>76</v>
      </c>
      <c r="C162" s="5" t="s">
        <v>678</v>
      </c>
      <c r="D162" s="5" t="s">
        <v>11</v>
      </c>
      <c r="E162" s="5" t="s">
        <v>12</v>
      </c>
      <c r="F162" s="5" t="s">
        <v>13</v>
      </c>
      <c r="G162" s="5" t="s">
        <v>14</v>
      </c>
      <c r="H162" s="5" t="s">
        <v>15</v>
      </c>
      <c r="I162" s="5" t="s">
        <v>16</v>
      </c>
      <c r="J162" s="5" t="s">
        <v>17</v>
      </c>
      <c r="K162" s="5" t="s">
        <v>18</v>
      </c>
    </row>
    <row r="163" spans="1:11" x14ac:dyDescent="0.25">
      <c r="A163" s="262" t="s">
        <v>77</v>
      </c>
      <c r="B163" s="262" t="s">
        <v>78</v>
      </c>
      <c r="C163" s="262" t="s">
        <v>21</v>
      </c>
      <c r="D163" s="262"/>
      <c r="E163" s="262"/>
      <c r="F163" s="262"/>
      <c r="G163" s="262"/>
      <c r="H163" s="262">
        <v>3449.8133914</v>
      </c>
      <c r="I163" s="262">
        <v>13.7887226277075</v>
      </c>
      <c r="J163" s="262">
        <v>100</v>
      </c>
      <c r="K163" s="262">
        <v>0</v>
      </c>
    </row>
    <row r="164" spans="1:11" x14ac:dyDescent="0.25">
      <c r="A164" s="262" t="s">
        <v>77</v>
      </c>
      <c r="B164" s="262" t="s">
        <v>78</v>
      </c>
      <c r="C164" s="262" t="s">
        <v>22</v>
      </c>
      <c r="D164" s="262">
        <v>2793.8560665999998</v>
      </c>
      <c r="E164" s="262">
        <v>11.346679685542499</v>
      </c>
      <c r="F164" s="262">
        <v>1.52300814428617</v>
      </c>
      <c r="G164" s="262">
        <v>11.310245623699901</v>
      </c>
      <c r="H164" s="262">
        <v>180649.42209850001</v>
      </c>
      <c r="I164" s="262">
        <v>0.74419848137589895</v>
      </c>
      <c r="J164" s="262">
        <v>98.476991855713806</v>
      </c>
      <c r="K164" s="262">
        <v>0.17492000795485799</v>
      </c>
    </row>
    <row r="165" spans="1:11" x14ac:dyDescent="0.25">
      <c r="A165" s="262" t="s">
        <v>79</v>
      </c>
      <c r="B165" s="262" t="s">
        <v>80</v>
      </c>
      <c r="C165" s="262" t="s">
        <v>21</v>
      </c>
      <c r="D165" s="262">
        <v>12.0764826</v>
      </c>
      <c r="E165" s="262">
        <v>70.3036590262993</v>
      </c>
      <c r="F165" s="262">
        <v>1.2989813019318399</v>
      </c>
      <c r="G165" s="262">
        <v>71.561640142339101</v>
      </c>
      <c r="H165" s="262">
        <v>917.61223440000003</v>
      </c>
      <c r="I165" s="262">
        <v>15.490026996796599</v>
      </c>
      <c r="J165" s="262">
        <v>98.701018698068196</v>
      </c>
      <c r="K165" s="262">
        <v>0.94180621139113596</v>
      </c>
    </row>
    <row r="166" spans="1:11" x14ac:dyDescent="0.25">
      <c r="A166" s="262" t="s">
        <v>79</v>
      </c>
      <c r="B166" s="262" t="s">
        <v>80</v>
      </c>
      <c r="C166" s="262" t="s">
        <v>22</v>
      </c>
      <c r="D166" s="262">
        <v>2189.7746782999998</v>
      </c>
      <c r="E166" s="262">
        <v>10.5039972874354</v>
      </c>
      <c r="F166" s="262">
        <v>2.8541606129775201</v>
      </c>
      <c r="G166" s="262">
        <v>10.7828819800754</v>
      </c>
      <c r="H166" s="262">
        <v>74532.420573900003</v>
      </c>
      <c r="I166" s="262">
        <v>1.8076520997805801</v>
      </c>
      <c r="J166" s="262">
        <v>97.145839387022505</v>
      </c>
      <c r="K166" s="262">
        <v>0.31680283207298798</v>
      </c>
    </row>
    <row r="167" spans="1:11" x14ac:dyDescent="0.25">
      <c r="A167" s="262" t="s">
        <v>81</v>
      </c>
      <c r="B167" s="262" t="s">
        <v>82</v>
      </c>
      <c r="C167" s="262" t="s">
        <v>21</v>
      </c>
      <c r="D167" s="262"/>
      <c r="E167" s="262"/>
      <c r="F167" s="262"/>
      <c r="G167" s="262"/>
      <c r="H167" s="262">
        <v>3032.7273147999999</v>
      </c>
      <c r="I167" s="262">
        <v>10.435846984314701</v>
      </c>
      <c r="J167" s="262">
        <v>100</v>
      </c>
      <c r="K167" s="262">
        <v>0</v>
      </c>
    </row>
    <row r="168" spans="1:11" x14ac:dyDescent="0.25">
      <c r="A168" s="262" t="s">
        <v>81</v>
      </c>
      <c r="B168" s="262" t="s">
        <v>82</v>
      </c>
      <c r="C168" s="262" t="s">
        <v>22</v>
      </c>
      <c r="D168" s="262">
        <v>405.08327159999999</v>
      </c>
      <c r="E168" s="262">
        <v>17.459289347142398</v>
      </c>
      <c r="F168" s="262">
        <v>1.1348183683769899</v>
      </c>
      <c r="G168" s="262">
        <v>17.404572978268501</v>
      </c>
      <c r="H168" s="262">
        <v>35290.785150000003</v>
      </c>
      <c r="I168" s="262">
        <v>1.4935286153463601</v>
      </c>
      <c r="J168" s="262">
        <v>98.865181631623003</v>
      </c>
      <c r="K168" s="262">
        <v>0.19977740174584799</v>
      </c>
    </row>
    <row r="169" spans="1:11" x14ac:dyDescent="0.25">
      <c r="A169" s="262" t="s">
        <v>83</v>
      </c>
      <c r="B169" s="262" t="s">
        <v>84</v>
      </c>
      <c r="C169" s="262" t="s">
        <v>21</v>
      </c>
      <c r="D169" s="262">
        <v>19.3705438</v>
      </c>
      <c r="E169" s="262">
        <v>100</v>
      </c>
      <c r="F169" s="262">
        <v>0.283795618879153</v>
      </c>
      <c r="G169" s="262">
        <v>100.279685042484</v>
      </c>
      <c r="H169" s="262">
        <v>6806.1554726000004</v>
      </c>
      <c r="I169" s="262">
        <v>8.7161951029562204</v>
      </c>
      <c r="J169" s="262">
        <v>99.716204381120804</v>
      </c>
      <c r="K169" s="262">
        <v>0.285399303496017</v>
      </c>
    </row>
    <row r="170" spans="1:11" x14ac:dyDescent="0.25">
      <c r="A170" s="262" t="s">
        <v>83</v>
      </c>
      <c r="B170" s="262" t="s">
        <v>84</v>
      </c>
      <c r="C170" s="262" t="s">
        <v>22</v>
      </c>
      <c r="D170" s="262">
        <v>1844.6168164000001</v>
      </c>
      <c r="E170" s="262">
        <v>12.8019480993533</v>
      </c>
      <c r="F170" s="262">
        <v>1.43184319881609</v>
      </c>
      <c r="G170" s="262">
        <v>12.8552361342709</v>
      </c>
      <c r="H170" s="262">
        <v>126983.5131021</v>
      </c>
      <c r="I170" s="262">
        <v>1.1288669254233601</v>
      </c>
      <c r="J170" s="262">
        <v>98.568156801183903</v>
      </c>
      <c r="K170" s="262">
        <v>0.18674065768681999</v>
      </c>
    </row>
    <row r="171" spans="1:11" x14ac:dyDescent="0.25">
      <c r="A171" s="262" t="s">
        <v>85</v>
      </c>
      <c r="B171" s="262" t="s">
        <v>86</v>
      </c>
      <c r="C171" s="262" t="s">
        <v>21</v>
      </c>
      <c r="D171" s="262">
        <v>124.3438098</v>
      </c>
      <c r="E171" s="262">
        <v>51.532779052051303</v>
      </c>
      <c r="F171" s="262">
        <v>0.97766744883509105</v>
      </c>
      <c r="G171" s="262">
        <v>50.5949340628461</v>
      </c>
      <c r="H171" s="262">
        <v>12594.071838399999</v>
      </c>
      <c r="I171" s="262">
        <v>6.0587081762960597</v>
      </c>
      <c r="J171" s="262">
        <v>99.022332551164894</v>
      </c>
      <c r="K171" s="262">
        <v>0.49953398223217699</v>
      </c>
    </row>
    <row r="172" spans="1:11" x14ac:dyDescent="0.25">
      <c r="A172" s="262" t="s">
        <v>85</v>
      </c>
      <c r="B172" s="262" t="s">
        <v>86</v>
      </c>
      <c r="C172" s="262" t="s">
        <v>22</v>
      </c>
      <c r="D172" s="262">
        <v>1862.1247166000001</v>
      </c>
      <c r="E172" s="262">
        <v>18.034404489085698</v>
      </c>
      <c r="F172" s="262">
        <v>1.64729015621663</v>
      </c>
      <c r="G172" s="262">
        <v>18.086825994923299</v>
      </c>
      <c r="H172" s="262">
        <v>111179.57043180001</v>
      </c>
      <c r="I172" s="262">
        <v>1.2222094540991699</v>
      </c>
      <c r="J172" s="262">
        <v>98.352709843783401</v>
      </c>
      <c r="K172" s="262">
        <v>0.302932684477766</v>
      </c>
    </row>
    <row r="173" spans="1:11" x14ac:dyDescent="0.25">
      <c r="A173" s="262" t="s">
        <v>87</v>
      </c>
      <c r="B173" s="262" t="s">
        <v>88</v>
      </c>
      <c r="C173" s="262" t="s">
        <v>21</v>
      </c>
      <c r="D173" s="262"/>
      <c r="E173" s="262"/>
      <c r="F173" s="262"/>
      <c r="G173" s="262"/>
      <c r="H173" s="262">
        <v>2708.4007483999999</v>
      </c>
      <c r="I173" s="262">
        <v>14.6020592005439</v>
      </c>
      <c r="J173" s="262">
        <v>100</v>
      </c>
      <c r="K173" s="262">
        <v>0</v>
      </c>
    </row>
    <row r="174" spans="1:11" x14ac:dyDescent="0.25">
      <c r="A174" s="262" t="s">
        <v>87</v>
      </c>
      <c r="B174" s="262" t="s">
        <v>88</v>
      </c>
      <c r="C174" s="262" t="s">
        <v>22</v>
      </c>
      <c r="D174" s="262">
        <v>1101.9254457</v>
      </c>
      <c r="E174" s="262">
        <v>24.500972479101801</v>
      </c>
      <c r="F174" s="262">
        <v>1.62709571850431</v>
      </c>
      <c r="G174" s="262">
        <v>24.194668397364499</v>
      </c>
      <c r="H174" s="262">
        <v>66621.530105700003</v>
      </c>
      <c r="I174" s="262">
        <v>1.22248089154982</v>
      </c>
      <c r="J174" s="262">
        <v>98.372904281495707</v>
      </c>
      <c r="K174" s="262">
        <v>0.400181753781853</v>
      </c>
    </row>
    <row r="175" spans="1:11" x14ac:dyDescent="0.25">
      <c r="A175" s="262" t="s">
        <v>89</v>
      </c>
      <c r="B175" s="262" t="s">
        <v>90</v>
      </c>
      <c r="C175" s="262" t="s">
        <v>21</v>
      </c>
      <c r="D175" s="262">
        <v>285.35369459999998</v>
      </c>
      <c r="E175" s="262">
        <v>50.050960519574303</v>
      </c>
      <c r="F175" s="262">
        <v>1.8817142664865401</v>
      </c>
      <c r="G175" s="262">
        <v>49.031423521344998</v>
      </c>
      <c r="H175" s="262">
        <v>14879.2066046</v>
      </c>
      <c r="I175" s="262">
        <v>7.7664967750723699</v>
      </c>
      <c r="J175" s="262">
        <v>98.118285733513503</v>
      </c>
      <c r="K175" s="262">
        <v>0.94032553113333495</v>
      </c>
    </row>
    <row r="176" spans="1:11" x14ac:dyDescent="0.25">
      <c r="A176" s="262" t="s">
        <v>89</v>
      </c>
      <c r="B176" s="262" t="s">
        <v>90</v>
      </c>
      <c r="C176" s="262" t="s">
        <v>22</v>
      </c>
      <c r="D176" s="262">
        <v>3010.5884197</v>
      </c>
      <c r="E176" s="262">
        <v>17.200112737944899</v>
      </c>
      <c r="F176" s="262">
        <v>1.3776674718923401</v>
      </c>
      <c r="G176" s="262">
        <v>17.1339663567394</v>
      </c>
      <c r="H176" s="262">
        <v>215517.3569026</v>
      </c>
      <c r="I176" s="262">
        <v>1.0396692404175301</v>
      </c>
      <c r="J176" s="262">
        <v>98.622332528107705</v>
      </c>
      <c r="K176" s="262">
        <v>0.23934647973824899</v>
      </c>
    </row>
    <row r="177" spans="1:11" x14ac:dyDescent="0.25">
      <c r="A177" s="262" t="s">
        <v>91</v>
      </c>
      <c r="B177" s="262" t="s">
        <v>92</v>
      </c>
      <c r="C177" s="262" t="s">
        <v>21</v>
      </c>
      <c r="D177" s="262">
        <v>228.86667979999999</v>
      </c>
      <c r="E177" s="262">
        <v>45.371813995751097</v>
      </c>
      <c r="F177" s="262">
        <v>1.6392762793441999</v>
      </c>
      <c r="G177" s="262">
        <v>45.241084142709802</v>
      </c>
      <c r="H177" s="262">
        <v>13732.579763600001</v>
      </c>
      <c r="I177" s="262">
        <v>5.9758845878008904</v>
      </c>
      <c r="J177" s="262">
        <v>98.360723720655798</v>
      </c>
      <c r="K177" s="262">
        <v>0.75398627909225902</v>
      </c>
    </row>
    <row r="178" spans="1:11" x14ac:dyDescent="0.25">
      <c r="A178" s="262" t="s">
        <v>91</v>
      </c>
      <c r="B178" s="262" t="s">
        <v>92</v>
      </c>
      <c r="C178" s="262" t="s">
        <v>22</v>
      </c>
      <c r="D178" s="262">
        <v>5661.1615863999996</v>
      </c>
      <c r="E178" s="262">
        <v>10.7978762886683</v>
      </c>
      <c r="F178" s="262">
        <v>1.6123043099190599</v>
      </c>
      <c r="G178" s="262">
        <v>10.8044855796002</v>
      </c>
      <c r="H178" s="262">
        <v>345461.2382963</v>
      </c>
      <c r="I178" s="262">
        <v>0.66541475719199505</v>
      </c>
      <c r="J178" s="262">
        <v>98.387695690080903</v>
      </c>
      <c r="K178" s="262">
        <v>0.17705586602333501</v>
      </c>
    </row>
    <row r="179" spans="1:11" x14ac:dyDescent="0.25">
      <c r="A179" s="262" t="s">
        <v>93</v>
      </c>
      <c r="B179" s="262" t="s">
        <v>94</v>
      </c>
      <c r="C179" s="262" t="s">
        <v>21</v>
      </c>
      <c r="D179" s="262">
        <v>29.3315795</v>
      </c>
      <c r="E179" s="262">
        <v>99.999999999999801</v>
      </c>
      <c r="F179" s="262">
        <v>1.0972770261814799</v>
      </c>
      <c r="G179" s="262">
        <v>96.938176976294898</v>
      </c>
      <c r="H179" s="262">
        <v>2643.792782</v>
      </c>
      <c r="I179" s="262">
        <v>14.489013487220999</v>
      </c>
      <c r="J179" s="262">
        <v>98.902722973818499</v>
      </c>
      <c r="K179" s="262">
        <v>1.07548135539363</v>
      </c>
    </row>
    <row r="180" spans="1:11" x14ac:dyDescent="0.25">
      <c r="A180" s="262" t="s">
        <v>93</v>
      </c>
      <c r="B180" s="262" t="s">
        <v>94</v>
      </c>
      <c r="C180" s="262" t="s">
        <v>22</v>
      </c>
      <c r="D180" s="262">
        <v>2160.1919579999999</v>
      </c>
      <c r="E180" s="262">
        <v>12.8448514023074</v>
      </c>
      <c r="F180" s="262">
        <v>1.74007222697529</v>
      </c>
      <c r="G180" s="262">
        <v>12.8777409410202</v>
      </c>
      <c r="H180" s="262">
        <v>121983.61796620001</v>
      </c>
      <c r="I180" s="262">
        <v>0.77911124419968603</v>
      </c>
      <c r="J180" s="262">
        <v>98.2599277730247</v>
      </c>
      <c r="K180" s="262">
        <v>0.22805023233289601</v>
      </c>
    </row>
    <row r="181" spans="1:11" x14ac:dyDescent="0.25">
      <c r="A181" s="262" t="s">
        <v>95</v>
      </c>
      <c r="B181" s="262" t="s">
        <v>96</v>
      </c>
      <c r="C181" s="262" t="s">
        <v>21</v>
      </c>
      <c r="D181" s="262">
        <v>52.479805399999996</v>
      </c>
      <c r="E181" s="262">
        <v>99.999999999999702</v>
      </c>
      <c r="F181" s="262">
        <v>0.71379822333439802</v>
      </c>
      <c r="G181" s="262">
        <v>99.842644083144705</v>
      </c>
      <c r="H181" s="262">
        <v>7299.7107274999998</v>
      </c>
      <c r="I181" s="262">
        <v>9.5815518736832193</v>
      </c>
      <c r="J181" s="262">
        <v>99.286201776665607</v>
      </c>
      <c r="K181" s="262">
        <v>0.71779865363231898</v>
      </c>
    </row>
    <row r="182" spans="1:11" x14ac:dyDescent="0.25">
      <c r="A182" s="262" t="s">
        <v>95</v>
      </c>
      <c r="B182" s="262" t="s">
        <v>96</v>
      </c>
      <c r="C182" s="262" t="s">
        <v>22</v>
      </c>
      <c r="D182" s="262">
        <v>3603.0556934000001</v>
      </c>
      <c r="E182" s="262">
        <v>12.253800771943601</v>
      </c>
      <c r="F182" s="262">
        <v>1.24277063662778</v>
      </c>
      <c r="G182" s="262">
        <v>12.344367039101799</v>
      </c>
      <c r="H182" s="262">
        <v>286318.15641190001</v>
      </c>
      <c r="I182" s="262">
        <v>0.793647015958447</v>
      </c>
      <c r="J182" s="262">
        <v>98.757229363372204</v>
      </c>
      <c r="K182" s="262">
        <v>0.15534272258190099</v>
      </c>
    </row>
    <row r="183" spans="1:11" x14ac:dyDescent="0.25">
      <c r="A183" s="262" t="s">
        <v>97</v>
      </c>
      <c r="B183" s="262" t="s">
        <v>98</v>
      </c>
      <c r="C183" s="262" t="s">
        <v>21</v>
      </c>
      <c r="D183" s="262">
        <v>89.545292500000002</v>
      </c>
      <c r="E183" s="262">
        <v>100</v>
      </c>
      <c r="F183" s="262">
        <v>0.77771464414359803</v>
      </c>
      <c r="G183" s="262">
        <v>98.305688626772195</v>
      </c>
      <c r="H183" s="262">
        <v>11424.3554903</v>
      </c>
      <c r="I183" s="262">
        <v>10.447293408622899</v>
      </c>
      <c r="J183" s="262">
        <v>99.2222853558564</v>
      </c>
      <c r="K183" s="262">
        <v>0.77053026317085405</v>
      </c>
    </row>
    <row r="184" spans="1:11" x14ac:dyDescent="0.25">
      <c r="A184" s="262" t="s">
        <v>97</v>
      </c>
      <c r="B184" s="262" t="s">
        <v>98</v>
      </c>
      <c r="C184" s="262" t="s">
        <v>22</v>
      </c>
      <c r="D184" s="262">
        <v>12123.470044</v>
      </c>
      <c r="E184" s="262">
        <v>7.4337969803802402</v>
      </c>
      <c r="F184" s="262">
        <v>2.7960669589318701</v>
      </c>
      <c r="G184" s="262">
        <v>7.4286032500374297</v>
      </c>
      <c r="H184" s="262">
        <v>421466.64857860003</v>
      </c>
      <c r="I184" s="262">
        <v>0.65173266036003896</v>
      </c>
      <c r="J184" s="262">
        <v>97.203933041068098</v>
      </c>
      <c r="K184" s="262">
        <v>0.21368345342228001</v>
      </c>
    </row>
    <row r="185" spans="1:11" x14ac:dyDescent="0.25">
      <c r="A185" s="262" t="s">
        <v>99</v>
      </c>
      <c r="B185" s="262" t="s">
        <v>100</v>
      </c>
      <c r="C185" s="262" t="s">
        <v>21</v>
      </c>
      <c r="D185" s="262">
        <v>5.9748386</v>
      </c>
      <c r="E185" s="262">
        <v>99.999999999999901</v>
      </c>
      <c r="F185" s="262">
        <v>0.88615203313832103</v>
      </c>
      <c r="G185" s="262">
        <v>101.873223170047</v>
      </c>
      <c r="H185" s="262">
        <v>668.27048009999999</v>
      </c>
      <c r="I185" s="262">
        <v>22.868733373601501</v>
      </c>
      <c r="J185" s="262">
        <v>99.113847966861698</v>
      </c>
      <c r="K185" s="262">
        <v>0.91082291411664396</v>
      </c>
    </row>
    <row r="186" spans="1:11" x14ac:dyDescent="0.25">
      <c r="A186" s="262" t="s">
        <v>99</v>
      </c>
      <c r="B186" s="262" t="s">
        <v>100</v>
      </c>
      <c r="C186" s="262" t="s">
        <v>22</v>
      </c>
      <c r="D186" s="262">
        <v>1237.4649737</v>
      </c>
      <c r="E186" s="262">
        <v>14.498208603181</v>
      </c>
      <c r="F186" s="262">
        <v>2.21913840931717</v>
      </c>
      <c r="G186" s="262">
        <v>14.471370115129901</v>
      </c>
      <c r="H186" s="262">
        <v>54525.842466000002</v>
      </c>
      <c r="I186" s="262">
        <v>1.1814580111141</v>
      </c>
      <c r="J186" s="262">
        <v>97.780861590682804</v>
      </c>
      <c r="K186" s="262">
        <v>0.32842800457578902</v>
      </c>
    </row>
    <row r="187" spans="1:11" x14ac:dyDescent="0.25">
      <c r="A187" s="262" t="s">
        <v>101</v>
      </c>
      <c r="B187" s="262" t="s">
        <v>102</v>
      </c>
      <c r="C187" s="262" t="s">
        <v>21</v>
      </c>
      <c r="D187" s="262"/>
      <c r="E187" s="262"/>
      <c r="F187" s="262"/>
      <c r="G187" s="262"/>
      <c r="H187" s="262">
        <v>341.80176770000003</v>
      </c>
      <c r="I187" s="262">
        <v>22.6285855649033</v>
      </c>
      <c r="J187" s="262">
        <v>100</v>
      </c>
      <c r="K187" s="262">
        <v>2.5122776708856099E-15</v>
      </c>
    </row>
    <row r="188" spans="1:11" x14ac:dyDescent="0.25">
      <c r="A188" s="262" t="s">
        <v>101</v>
      </c>
      <c r="B188" s="262" t="s">
        <v>102</v>
      </c>
      <c r="C188" s="262" t="s">
        <v>22</v>
      </c>
      <c r="D188" s="262">
        <v>1097.1743305</v>
      </c>
      <c r="E188" s="262">
        <v>12.2707876684221</v>
      </c>
      <c r="F188" s="262">
        <v>1.65887469866395</v>
      </c>
      <c r="G188" s="262">
        <v>12.259227946318299</v>
      </c>
      <c r="H188" s="262">
        <v>65042.500437199997</v>
      </c>
      <c r="I188" s="262">
        <v>1.04945195456258</v>
      </c>
      <c r="J188" s="262">
        <v>98.341125301336106</v>
      </c>
      <c r="K188" s="262">
        <v>0.20679571240400699</v>
      </c>
    </row>
    <row r="189" spans="1:11" x14ac:dyDescent="0.25">
      <c r="A189" s="262" t="s">
        <v>103</v>
      </c>
      <c r="B189" s="262" t="s">
        <v>104</v>
      </c>
      <c r="C189" s="262" t="s">
        <v>21</v>
      </c>
      <c r="D189" s="262">
        <v>21.0874746</v>
      </c>
      <c r="E189" s="262">
        <v>99.999999999999801</v>
      </c>
      <c r="F189" s="262">
        <v>1.2719983544240501</v>
      </c>
      <c r="G189" s="262">
        <v>97.701358515213897</v>
      </c>
      <c r="H189" s="262">
        <v>1636.7350002999999</v>
      </c>
      <c r="I189" s="262">
        <v>11.9494995926384</v>
      </c>
      <c r="J189" s="262">
        <v>98.728001645575901</v>
      </c>
      <c r="K189" s="262">
        <v>1.2587712217906</v>
      </c>
    </row>
    <row r="190" spans="1:11" x14ac:dyDescent="0.25">
      <c r="A190" s="262" t="s">
        <v>103</v>
      </c>
      <c r="B190" s="262" t="s">
        <v>104</v>
      </c>
      <c r="C190" s="262" t="s">
        <v>22</v>
      </c>
      <c r="D190" s="262">
        <v>347.57820190000001</v>
      </c>
      <c r="E190" s="262">
        <v>23.360780998453802</v>
      </c>
      <c r="F190" s="262">
        <v>1.1041669608548701</v>
      </c>
      <c r="G190" s="262">
        <v>23.517430172719202</v>
      </c>
      <c r="H190" s="262">
        <v>31131.193960500001</v>
      </c>
      <c r="I190" s="262">
        <v>1.7382170091587601</v>
      </c>
      <c r="J190" s="262">
        <v>98.895833039145103</v>
      </c>
      <c r="K190" s="262">
        <v>0.26257091530489002</v>
      </c>
    </row>
    <row r="191" spans="1:11" x14ac:dyDescent="0.25">
      <c r="A191" s="262" t="s">
        <v>105</v>
      </c>
      <c r="B191" s="262" t="s">
        <v>106</v>
      </c>
      <c r="C191" s="262" t="s">
        <v>21</v>
      </c>
      <c r="D191" s="262">
        <v>18.1344897</v>
      </c>
      <c r="E191" s="262">
        <v>100</v>
      </c>
      <c r="F191" s="262">
        <v>1.9458277113554701</v>
      </c>
      <c r="G191" s="262">
        <v>100.880109767213</v>
      </c>
      <c r="H191" s="262">
        <v>913.83341240000004</v>
      </c>
      <c r="I191" s="262">
        <v>20.2381070797109</v>
      </c>
      <c r="J191" s="262">
        <v>98.054172288644494</v>
      </c>
      <c r="K191" s="262">
        <v>2.0019067881353001</v>
      </c>
    </row>
    <row r="192" spans="1:11" x14ac:dyDescent="0.25">
      <c r="A192" s="262" t="s">
        <v>105</v>
      </c>
      <c r="B192" s="262" t="s">
        <v>106</v>
      </c>
      <c r="C192" s="262" t="s">
        <v>22</v>
      </c>
      <c r="D192" s="262">
        <v>1600.8965550999999</v>
      </c>
      <c r="E192" s="262">
        <v>11.987392007742001</v>
      </c>
      <c r="F192" s="262">
        <v>5.8671668549449798</v>
      </c>
      <c r="G192" s="262">
        <v>12.0098899176961</v>
      </c>
      <c r="H192" s="262">
        <v>25684.786546800002</v>
      </c>
      <c r="I192" s="262">
        <v>1.8025498276073899</v>
      </c>
      <c r="J192" s="262">
        <v>94.132833145055002</v>
      </c>
      <c r="K192" s="262">
        <v>0.74855951640233798</v>
      </c>
    </row>
    <row r="193" spans="1:11" x14ac:dyDescent="0.25">
      <c r="A193" s="262" t="s">
        <v>107</v>
      </c>
      <c r="B193" s="262" t="s">
        <v>108</v>
      </c>
      <c r="C193" s="262" t="s">
        <v>21</v>
      </c>
      <c r="D193" s="262">
        <v>26.026652200000001</v>
      </c>
      <c r="E193" s="262">
        <v>99.999999999999901</v>
      </c>
      <c r="F193" s="262">
        <v>1.10111930561682</v>
      </c>
      <c r="G193" s="262">
        <v>98.848294978657805</v>
      </c>
      <c r="H193" s="262">
        <v>2337.6275010999998</v>
      </c>
      <c r="I193" s="262">
        <v>12.419464095447699</v>
      </c>
      <c r="J193" s="262">
        <v>98.898880694383195</v>
      </c>
      <c r="K193" s="262">
        <v>1.10055609491329</v>
      </c>
    </row>
    <row r="194" spans="1:11" x14ac:dyDescent="0.25">
      <c r="A194" s="262" t="s">
        <v>107</v>
      </c>
      <c r="B194" s="262" t="s">
        <v>108</v>
      </c>
      <c r="C194" s="262" t="s">
        <v>22</v>
      </c>
      <c r="D194" s="262">
        <v>2190.0534029999999</v>
      </c>
      <c r="E194" s="262">
        <v>12.2160794825349</v>
      </c>
      <c r="F194" s="262">
        <v>2.50078656782097</v>
      </c>
      <c r="G194" s="262">
        <v>12.2569685552543</v>
      </c>
      <c r="H194" s="262">
        <v>85384.529377500003</v>
      </c>
      <c r="I194" s="262">
        <v>1.0518676636224999</v>
      </c>
      <c r="J194" s="262">
        <v>97.499213432179005</v>
      </c>
      <c r="K194" s="262">
        <v>0.31438266265097398</v>
      </c>
    </row>
    <row r="195" spans="1:11" x14ac:dyDescent="0.25">
      <c r="A195" s="262" t="s">
        <v>109</v>
      </c>
      <c r="B195" s="262" t="s">
        <v>110</v>
      </c>
      <c r="C195" s="262" t="s">
        <v>21</v>
      </c>
      <c r="D195" s="262">
        <v>23.343406999999999</v>
      </c>
      <c r="E195" s="262">
        <v>75.278521544050605</v>
      </c>
      <c r="F195" s="262">
        <v>7.2030456084847296</v>
      </c>
      <c r="G195" s="262">
        <v>73.554783811465796</v>
      </c>
      <c r="H195" s="262">
        <v>300.7334942</v>
      </c>
      <c r="I195" s="262">
        <v>19.904292049418299</v>
      </c>
      <c r="J195" s="262">
        <v>92.7969543915153</v>
      </c>
      <c r="K195" s="262">
        <v>5.7094380520387604</v>
      </c>
    </row>
    <row r="196" spans="1:11" x14ac:dyDescent="0.25">
      <c r="A196" s="262" t="s">
        <v>109</v>
      </c>
      <c r="B196" s="262" t="s">
        <v>110</v>
      </c>
      <c r="C196" s="262" t="s">
        <v>22</v>
      </c>
      <c r="D196" s="262">
        <v>204.77775629999999</v>
      </c>
      <c r="E196" s="262">
        <v>25.397087301346499</v>
      </c>
      <c r="F196" s="262">
        <v>2.8132219796442599</v>
      </c>
      <c r="G196" s="262">
        <v>25.328041793320899</v>
      </c>
      <c r="H196" s="262">
        <v>7074.3405565000003</v>
      </c>
      <c r="I196" s="262">
        <v>1.72748075619116</v>
      </c>
      <c r="J196" s="262">
        <v>97.186778020355703</v>
      </c>
      <c r="K196" s="262">
        <v>0.73315944129143695</v>
      </c>
    </row>
    <row r="197" spans="1:11" x14ac:dyDescent="0.25">
      <c r="A197" s="262" t="s">
        <v>111</v>
      </c>
      <c r="B197" s="262" t="s">
        <v>112</v>
      </c>
      <c r="C197" s="262" t="s">
        <v>21</v>
      </c>
      <c r="D197" s="262">
        <v>137.78526840000001</v>
      </c>
      <c r="E197" s="262">
        <v>53.643022885079397</v>
      </c>
      <c r="F197" s="262">
        <v>1.5117820296145601</v>
      </c>
      <c r="G197" s="262">
        <v>53.531296453189498</v>
      </c>
      <c r="H197" s="262">
        <v>8976.3109241000002</v>
      </c>
      <c r="I197" s="262">
        <v>6.9126671363064602</v>
      </c>
      <c r="J197" s="262">
        <v>98.488217970385406</v>
      </c>
      <c r="K197" s="262">
        <v>0.82169881502207598</v>
      </c>
    </row>
    <row r="198" spans="1:11" x14ac:dyDescent="0.25">
      <c r="A198" s="262" t="s">
        <v>111</v>
      </c>
      <c r="B198" s="262" t="s">
        <v>112</v>
      </c>
      <c r="C198" s="262" t="s">
        <v>22</v>
      </c>
      <c r="D198" s="262">
        <v>1716.1029047</v>
      </c>
      <c r="E198" s="262">
        <v>14.772206768073501</v>
      </c>
      <c r="F198" s="262">
        <v>1.3451901505142101</v>
      </c>
      <c r="G198" s="262">
        <v>14.753369315392099</v>
      </c>
      <c r="H198" s="262">
        <v>125857.1553476</v>
      </c>
      <c r="I198" s="262">
        <v>1.1123136774050599</v>
      </c>
      <c r="J198" s="262">
        <v>98.654809849485801</v>
      </c>
      <c r="K198" s="262">
        <v>0.20116694888209199</v>
      </c>
    </row>
    <row r="199" spans="1:11" x14ac:dyDescent="0.25">
      <c r="A199" s="262" t="s">
        <v>113</v>
      </c>
      <c r="B199" s="262" t="s">
        <v>114</v>
      </c>
      <c r="C199" s="262" t="s">
        <v>21</v>
      </c>
      <c r="D199" s="262">
        <v>258.31856290000002</v>
      </c>
      <c r="E199" s="262">
        <v>49.941054942406602</v>
      </c>
      <c r="F199" s="262">
        <v>1.47725677719978</v>
      </c>
      <c r="G199" s="262">
        <v>49.435083996117399</v>
      </c>
      <c r="H199" s="262">
        <v>17228.049879400001</v>
      </c>
      <c r="I199" s="262">
        <v>7.4701604877791103</v>
      </c>
      <c r="J199" s="262">
        <v>98.522743222800202</v>
      </c>
      <c r="K199" s="262">
        <v>0.74123304402474699</v>
      </c>
    </row>
    <row r="200" spans="1:11" x14ac:dyDescent="0.25">
      <c r="A200" s="262" t="s">
        <v>113</v>
      </c>
      <c r="B200" s="262" t="s">
        <v>114</v>
      </c>
      <c r="C200" s="262" t="s">
        <v>22</v>
      </c>
      <c r="D200" s="262">
        <v>2738.9911655000001</v>
      </c>
      <c r="E200" s="262">
        <v>12.7385053453932</v>
      </c>
      <c r="F200" s="262">
        <v>1.4554830449556599</v>
      </c>
      <c r="G200" s="262">
        <v>12.653349935848601</v>
      </c>
      <c r="H200" s="262">
        <v>185445.3490776</v>
      </c>
      <c r="I200" s="262">
        <v>1.0906619329232501</v>
      </c>
      <c r="J200" s="262">
        <v>98.544516955044301</v>
      </c>
      <c r="K200" s="262">
        <v>0.18688747849786599</v>
      </c>
    </row>
    <row r="201" spans="1:11" x14ac:dyDescent="0.25">
      <c r="A201" t="s">
        <v>25</v>
      </c>
    </row>
    <row r="202" spans="1:11" x14ac:dyDescent="0.25">
      <c r="A202" t="s">
        <v>26</v>
      </c>
    </row>
    <row r="203" spans="1:11" x14ac:dyDescent="0.25">
      <c r="A203" t="s">
        <v>27</v>
      </c>
    </row>
    <row r="204" spans="1:11" x14ac:dyDescent="0.25">
      <c r="A204" t="s">
        <v>28</v>
      </c>
    </row>
    <row r="205" spans="1:11" x14ac:dyDescent="0.25">
      <c r="A205" t="s">
        <v>29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664</v>
      </c>
    </row>
    <row r="210" spans="1:11" x14ac:dyDescent="0.25">
      <c r="A210" s="5" t="s">
        <v>31</v>
      </c>
      <c r="B210" s="5" t="s">
        <v>119</v>
      </c>
      <c r="C210" s="5" t="s">
        <v>678</v>
      </c>
      <c r="D210" s="5" t="s">
        <v>11</v>
      </c>
      <c r="E210" s="5" t="s">
        <v>12</v>
      </c>
      <c r="F210" s="5" t="s">
        <v>13</v>
      </c>
      <c r="G210" s="5" t="s">
        <v>14</v>
      </c>
      <c r="H210" s="5" t="s">
        <v>15</v>
      </c>
      <c r="I210" s="5" t="s">
        <v>16</v>
      </c>
      <c r="J210" s="5" t="s">
        <v>17</v>
      </c>
      <c r="K210" s="5" t="s">
        <v>18</v>
      </c>
    </row>
    <row r="211" spans="1:11" x14ac:dyDescent="0.25">
      <c r="A211" s="263" t="s">
        <v>93</v>
      </c>
      <c r="B211" s="263" t="s">
        <v>120</v>
      </c>
      <c r="C211" s="263" t="s">
        <v>21</v>
      </c>
      <c r="D211" s="263"/>
      <c r="E211" s="263"/>
      <c r="F211" s="263"/>
      <c r="G211" s="263"/>
      <c r="H211" s="263">
        <v>1406.6711456</v>
      </c>
      <c r="I211" s="263">
        <v>26.9707916992832</v>
      </c>
      <c r="J211" s="263">
        <v>100</v>
      </c>
      <c r="K211" s="263">
        <v>0</v>
      </c>
    </row>
    <row r="212" spans="1:11" x14ac:dyDescent="0.25">
      <c r="A212" s="263" t="s">
        <v>93</v>
      </c>
      <c r="B212" s="263" t="s">
        <v>120</v>
      </c>
      <c r="C212" s="263" t="s">
        <v>22</v>
      </c>
      <c r="D212" s="263">
        <v>677.35563879999995</v>
      </c>
      <c r="E212" s="263">
        <v>25.852066506764299</v>
      </c>
      <c r="F212" s="263">
        <v>1.54460834763795</v>
      </c>
      <c r="G212" s="263">
        <v>25.508982311504798</v>
      </c>
      <c r="H212" s="263">
        <v>43175.549846000002</v>
      </c>
      <c r="I212" s="263">
        <v>1.73865192441317</v>
      </c>
      <c r="J212" s="263">
        <v>98.455391652361996</v>
      </c>
      <c r="K212" s="263">
        <v>0.40019532050841999</v>
      </c>
    </row>
    <row r="213" spans="1:11" x14ac:dyDescent="0.25">
      <c r="A213" s="263" t="s">
        <v>97</v>
      </c>
      <c r="B213" s="263" t="s">
        <v>121</v>
      </c>
      <c r="C213" s="263" t="s">
        <v>21</v>
      </c>
      <c r="D213" s="263"/>
      <c r="E213" s="263"/>
      <c r="F213" s="263"/>
      <c r="G213" s="263"/>
      <c r="H213" s="263">
        <v>1308.0979396</v>
      </c>
      <c r="I213" s="263">
        <v>18.0501715727606</v>
      </c>
      <c r="J213" s="263">
        <v>100</v>
      </c>
      <c r="K213" s="263">
        <v>0</v>
      </c>
    </row>
    <row r="214" spans="1:11" x14ac:dyDescent="0.25">
      <c r="A214" s="263" t="s">
        <v>97</v>
      </c>
      <c r="B214" s="263" t="s">
        <v>121</v>
      </c>
      <c r="C214" s="263" t="s">
        <v>22</v>
      </c>
      <c r="D214" s="263">
        <v>271.7489018</v>
      </c>
      <c r="E214" s="263">
        <v>33.246665989376801</v>
      </c>
      <c r="F214" s="263">
        <v>1.12265639563408</v>
      </c>
      <c r="G214" s="263">
        <v>32.939124618881799</v>
      </c>
      <c r="H214" s="263">
        <v>23934.134826900001</v>
      </c>
      <c r="I214" s="263">
        <v>1.7177448949538701</v>
      </c>
      <c r="J214" s="263">
        <v>98.877343604365905</v>
      </c>
      <c r="K214" s="263">
        <v>0.373991832425632</v>
      </c>
    </row>
    <row r="215" spans="1:11" x14ac:dyDescent="0.25">
      <c r="A215" s="263" t="s">
        <v>99</v>
      </c>
      <c r="B215" s="263" t="s">
        <v>122</v>
      </c>
      <c r="C215" s="263" t="s">
        <v>21</v>
      </c>
      <c r="D215" s="263"/>
      <c r="E215" s="263"/>
      <c r="F215" s="263"/>
      <c r="G215" s="263"/>
      <c r="H215" s="263">
        <v>193.25386639999999</v>
      </c>
      <c r="I215" s="263">
        <v>38.233280760565599</v>
      </c>
      <c r="J215" s="263">
        <v>100</v>
      </c>
      <c r="K215" s="263">
        <v>0</v>
      </c>
    </row>
    <row r="216" spans="1:11" x14ac:dyDescent="0.25">
      <c r="A216" s="263" t="s">
        <v>99</v>
      </c>
      <c r="B216" s="263" t="s">
        <v>122</v>
      </c>
      <c r="C216" s="263" t="s">
        <v>22</v>
      </c>
      <c r="D216" s="263">
        <v>446.45474730000001</v>
      </c>
      <c r="E216" s="263">
        <v>23.481324512666301</v>
      </c>
      <c r="F216" s="263">
        <v>1.96119776865166</v>
      </c>
      <c r="G216" s="263">
        <v>23.519902475473799</v>
      </c>
      <c r="H216" s="263">
        <v>22317.9372195</v>
      </c>
      <c r="I216" s="263">
        <v>1.6593496153260801</v>
      </c>
      <c r="J216" s="263">
        <v>98.038802231348299</v>
      </c>
      <c r="K216" s="263">
        <v>0.47049922279705803</v>
      </c>
    </row>
    <row r="217" spans="1:11" x14ac:dyDescent="0.25">
      <c r="A217" s="263" t="s">
        <v>101</v>
      </c>
      <c r="B217" s="263" t="s">
        <v>123</v>
      </c>
      <c r="C217" s="263" t="s">
        <v>21</v>
      </c>
      <c r="D217" s="263"/>
      <c r="E217" s="263"/>
      <c r="F217" s="263"/>
      <c r="G217" s="263"/>
      <c r="H217" s="263">
        <v>227.01410440000001</v>
      </c>
      <c r="I217" s="263">
        <v>50.514271363599697</v>
      </c>
      <c r="J217" s="263">
        <v>100</v>
      </c>
      <c r="K217" s="263">
        <v>0</v>
      </c>
    </row>
    <row r="218" spans="1:11" x14ac:dyDescent="0.25">
      <c r="A218" s="263" t="s">
        <v>101</v>
      </c>
      <c r="B218" s="263" t="s">
        <v>123</v>
      </c>
      <c r="C218" s="263" t="s">
        <v>22</v>
      </c>
      <c r="D218" s="263">
        <v>600.64314409999997</v>
      </c>
      <c r="E218" s="263">
        <v>29.711159137487201</v>
      </c>
      <c r="F218" s="263">
        <v>0.99351110008320198</v>
      </c>
      <c r="G218" s="263">
        <v>29.854369318378001</v>
      </c>
      <c r="H218" s="263">
        <v>59855.968165999999</v>
      </c>
      <c r="I218" s="263">
        <v>1.43342593206665</v>
      </c>
      <c r="J218" s="263">
        <v>99.006488899916803</v>
      </c>
      <c r="K218" s="263">
        <v>0.29958286202609502</v>
      </c>
    </row>
    <row r="219" spans="1:11" x14ac:dyDescent="0.25">
      <c r="A219" s="263" t="s">
        <v>103</v>
      </c>
      <c r="B219" s="263" t="s">
        <v>124</v>
      </c>
      <c r="C219" s="263" t="s">
        <v>21</v>
      </c>
      <c r="D219" s="263"/>
      <c r="E219" s="263"/>
      <c r="F219" s="263"/>
      <c r="G219" s="263"/>
      <c r="H219" s="263">
        <v>124.5394714</v>
      </c>
      <c r="I219" s="263">
        <v>53.108067579252896</v>
      </c>
      <c r="J219" s="263">
        <v>100</v>
      </c>
      <c r="K219" s="263">
        <v>0</v>
      </c>
    </row>
    <row r="220" spans="1:11" x14ac:dyDescent="0.25">
      <c r="A220" s="263" t="s">
        <v>103</v>
      </c>
      <c r="B220" s="263" t="s">
        <v>124</v>
      </c>
      <c r="C220" s="263" t="s">
        <v>22</v>
      </c>
      <c r="D220" s="263">
        <v>622.65393610000001</v>
      </c>
      <c r="E220" s="263">
        <v>19.9571505446625</v>
      </c>
      <c r="F220" s="263">
        <v>3.3710957890948898</v>
      </c>
      <c r="G220" s="263">
        <v>19.8222722361952</v>
      </c>
      <c r="H220" s="263">
        <v>17847.718164099999</v>
      </c>
      <c r="I220" s="263">
        <v>1.8175810078355701</v>
      </c>
      <c r="J220" s="263">
        <v>96.628904210905105</v>
      </c>
      <c r="K220" s="263">
        <v>0.691540269564485</v>
      </c>
    </row>
    <row r="221" spans="1:11" x14ac:dyDescent="0.25">
      <c r="A221" s="263" t="s">
        <v>111</v>
      </c>
      <c r="B221" s="263" t="s">
        <v>125</v>
      </c>
      <c r="C221" s="263" t="s">
        <v>21</v>
      </c>
      <c r="D221" s="263"/>
      <c r="E221" s="263"/>
      <c r="F221" s="263"/>
      <c r="G221" s="263"/>
      <c r="H221" s="263">
        <v>397.43632109999999</v>
      </c>
      <c r="I221" s="263">
        <v>33.198309690029298</v>
      </c>
      <c r="J221" s="263">
        <v>100</v>
      </c>
      <c r="K221" s="263">
        <v>0</v>
      </c>
    </row>
    <row r="222" spans="1:11" x14ac:dyDescent="0.25">
      <c r="A222" s="263" t="s">
        <v>111</v>
      </c>
      <c r="B222" s="263" t="s">
        <v>125</v>
      </c>
      <c r="C222" s="263" t="s">
        <v>22</v>
      </c>
      <c r="D222" s="263">
        <v>1058.1800421</v>
      </c>
      <c r="E222" s="263">
        <v>22.912856616227</v>
      </c>
      <c r="F222" s="263">
        <v>2.8861336043158698</v>
      </c>
      <c r="G222" s="263">
        <v>22.855190557192198</v>
      </c>
      <c r="H222" s="263">
        <v>35606.097748699998</v>
      </c>
      <c r="I222" s="263">
        <v>1.00715304967122</v>
      </c>
      <c r="J222" s="263">
        <v>97.113866395684099</v>
      </c>
      <c r="K222" s="263">
        <v>0.67923496353644097</v>
      </c>
    </row>
    <row r="223" spans="1:11" x14ac:dyDescent="0.25">
      <c r="A223" s="263" t="s">
        <v>113</v>
      </c>
      <c r="B223" s="263" t="s">
        <v>126</v>
      </c>
      <c r="C223" s="263" t="s">
        <v>21</v>
      </c>
      <c r="D223" s="263"/>
      <c r="E223" s="263"/>
      <c r="F223" s="263"/>
      <c r="G223" s="263"/>
      <c r="H223" s="263">
        <v>412.05439530000001</v>
      </c>
      <c r="I223" s="263">
        <v>38.328590288182802</v>
      </c>
      <c r="J223" s="263">
        <v>100</v>
      </c>
      <c r="K223" s="263">
        <v>4.25532834393649E-15</v>
      </c>
    </row>
    <row r="224" spans="1:11" x14ac:dyDescent="0.25">
      <c r="A224" s="263" t="s">
        <v>113</v>
      </c>
      <c r="B224" s="263" t="s">
        <v>126</v>
      </c>
      <c r="C224" s="263" t="s">
        <v>22</v>
      </c>
      <c r="D224" s="263">
        <v>1600.1532314999999</v>
      </c>
      <c r="E224" s="263">
        <v>18.456960069279098</v>
      </c>
      <c r="F224" s="263">
        <v>3.8871959269480998</v>
      </c>
      <c r="G224" s="263">
        <v>18.364279868509101</v>
      </c>
      <c r="H224" s="263">
        <v>39564.564512899997</v>
      </c>
      <c r="I224" s="263">
        <v>1.23823473671516</v>
      </c>
      <c r="J224" s="263">
        <v>96.112804073051905</v>
      </c>
      <c r="K224" s="263">
        <v>0.74272678437251605</v>
      </c>
    </row>
    <row r="225" spans="1:11" x14ac:dyDescent="0.25">
      <c r="A225" s="263" t="s">
        <v>115</v>
      </c>
      <c r="B225" s="263" t="s">
        <v>308</v>
      </c>
      <c r="C225" s="263" t="s">
        <v>21</v>
      </c>
      <c r="D225" s="263"/>
      <c r="E225" s="263"/>
      <c r="F225" s="263"/>
      <c r="G225" s="263"/>
      <c r="H225" s="263">
        <v>42.303593900000003</v>
      </c>
      <c r="I225" s="263">
        <v>71.061343197992102</v>
      </c>
      <c r="J225" s="263">
        <v>100</v>
      </c>
      <c r="K225" s="263">
        <v>0</v>
      </c>
    </row>
    <row r="226" spans="1:11" x14ac:dyDescent="0.25">
      <c r="A226" s="263" t="s">
        <v>115</v>
      </c>
      <c r="B226" s="263" t="s">
        <v>308</v>
      </c>
      <c r="C226" s="263" t="s">
        <v>22</v>
      </c>
      <c r="D226" s="263">
        <v>1414.3775900000001</v>
      </c>
      <c r="E226" s="263">
        <v>11.724570727478699</v>
      </c>
      <c r="F226" s="263">
        <v>7.3493794162482704</v>
      </c>
      <c r="G226" s="263">
        <v>11.748669865507001</v>
      </c>
      <c r="H226" s="263">
        <v>17830.479831199998</v>
      </c>
      <c r="I226" s="263">
        <v>1.4853304000904799</v>
      </c>
      <c r="J226" s="263">
        <v>92.650620583751703</v>
      </c>
      <c r="K226" s="263">
        <v>0.93194661766784004</v>
      </c>
    </row>
    <row r="227" spans="1:11" x14ac:dyDescent="0.25">
      <c r="A227" s="263" t="s">
        <v>127</v>
      </c>
      <c r="B227" s="263" t="s">
        <v>128</v>
      </c>
      <c r="C227" s="263" t="s">
        <v>21</v>
      </c>
      <c r="D227" s="263">
        <v>5.9748386</v>
      </c>
      <c r="E227" s="263">
        <v>99.999999999999901</v>
      </c>
      <c r="F227" s="263">
        <v>5.2895005052069797</v>
      </c>
      <c r="G227" s="263">
        <v>106.32836956233599</v>
      </c>
      <c r="H227" s="263">
        <v>106.98173629999999</v>
      </c>
      <c r="I227" s="263">
        <v>48.415656073010098</v>
      </c>
      <c r="J227" s="263">
        <v>94.710499494792998</v>
      </c>
      <c r="K227" s="263">
        <v>5.93834862573744</v>
      </c>
    </row>
    <row r="228" spans="1:11" x14ac:dyDescent="0.25">
      <c r="A228" s="263" t="s">
        <v>127</v>
      </c>
      <c r="B228" s="263" t="s">
        <v>128</v>
      </c>
      <c r="C228" s="263" t="s">
        <v>22</v>
      </c>
      <c r="D228" s="263">
        <v>316.34495049999998</v>
      </c>
      <c r="E228" s="263">
        <v>24.334395217056699</v>
      </c>
      <c r="F228" s="263">
        <v>2.73820483828574</v>
      </c>
      <c r="G228" s="263">
        <v>24.418494243433901</v>
      </c>
      <c r="H228" s="263">
        <v>11236.660364400001</v>
      </c>
      <c r="I228" s="263">
        <v>2.1435589523499101</v>
      </c>
      <c r="J228" s="263">
        <v>97.261795161714304</v>
      </c>
      <c r="K228" s="263">
        <v>0.68745224134360605</v>
      </c>
    </row>
    <row r="229" spans="1:11" x14ac:dyDescent="0.25">
      <c r="A229" s="263" t="s">
        <v>129</v>
      </c>
      <c r="B229" s="263" t="s">
        <v>130</v>
      </c>
      <c r="C229" s="263" t="s">
        <v>21</v>
      </c>
      <c r="D229" s="263"/>
      <c r="E229" s="263"/>
      <c r="F229" s="263"/>
      <c r="G229" s="263"/>
      <c r="H229" s="263">
        <v>140.32950439999999</v>
      </c>
      <c r="I229" s="263">
        <v>61.417180403516298</v>
      </c>
      <c r="J229" s="263">
        <v>100</v>
      </c>
      <c r="K229" s="263">
        <v>0</v>
      </c>
    </row>
    <row r="230" spans="1:11" x14ac:dyDescent="0.25">
      <c r="A230" s="263" t="s">
        <v>129</v>
      </c>
      <c r="B230" s="263" t="s">
        <v>130</v>
      </c>
      <c r="C230" s="263" t="s">
        <v>22</v>
      </c>
      <c r="D230" s="263">
        <v>689.42912139999999</v>
      </c>
      <c r="E230" s="263">
        <v>23.489885243297898</v>
      </c>
      <c r="F230" s="263">
        <v>3.1183258308638901</v>
      </c>
      <c r="G230" s="263">
        <v>23.322631475745599</v>
      </c>
      <c r="H230" s="263">
        <v>21419.521603900001</v>
      </c>
      <c r="I230" s="263">
        <v>1.5169051838151899</v>
      </c>
      <c r="J230" s="263">
        <v>96.881674169136105</v>
      </c>
      <c r="K230" s="263">
        <v>0.75068442817750003</v>
      </c>
    </row>
    <row r="231" spans="1:11" x14ac:dyDescent="0.25">
      <c r="A231" s="263" t="s">
        <v>131</v>
      </c>
      <c r="B231" s="263" t="s">
        <v>132</v>
      </c>
      <c r="C231" s="263" t="s">
        <v>21</v>
      </c>
      <c r="D231" s="263"/>
      <c r="E231" s="263"/>
      <c r="F231" s="263"/>
      <c r="G231" s="263"/>
      <c r="H231" s="263">
        <v>319.74408679999999</v>
      </c>
      <c r="I231" s="263">
        <v>62.318601533493897</v>
      </c>
      <c r="J231" s="263">
        <v>100</v>
      </c>
      <c r="K231" s="263">
        <v>0</v>
      </c>
    </row>
    <row r="232" spans="1:11" x14ac:dyDescent="0.25">
      <c r="A232" s="263" t="s">
        <v>131</v>
      </c>
      <c r="B232" s="263" t="s">
        <v>132</v>
      </c>
      <c r="C232" s="263" t="s">
        <v>22</v>
      </c>
      <c r="D232" s="263">
        <v>1037.5156589000001</v>
      </c>
      <c r="E232" s="263">
        <v>19.534469548764001</v>
      </c>
      <c r="F232" s="263">
        <v>3.3508989833922298</v>
      </c>
      <c r="G232" s="263">
        <v>19.3333732041039</v>
      </c>
      <c r="H232" s="263">
        <v>29924.792188700001</v>
      </c>
      <c r="I232" s="263">
        <v>1.49986293721453</v>
      </c>
      <c r="J232" s="263">
        <v>96.649101016607801</v>
      </c>
      <c r="K232" s="263">
        <v>0.67030298195988602</v>
      </c>
    </row>
    <row r="233" spans="1:11" x14ac:dyDescent="0.25">
      <c r="A233" s="263" t="s">
        <v>133</v>
      </c>
      <c r="B233" s="263" t="s">
        <v>134</v>
      </c>
      <c r="C233" s="263" t="s">
        <v>21</v>
      </c>
      <c r="D233" s="263"/>
      <c r="E233" s="263"/>
      <c r="F233" s="263"/>
      <c r="G233" s="263"/>
      <c r="H233" s="263">
        <v>142.30232799999999</v>
      </c>
      <c r="I233" s="263">
        <v>42.652817725533197</v>
      </c>
      <c r="J233" s="263">
        <v>100</v>
      </c>
      <c r="K233" s="263">
        <v>0</v>
      </c>
    </row>
    <row r="234" spans="1:11" x14ac:dyDescent="0.25">
      <c r="A234" s="263" t="s">
        <v>133</v>
      </c>
      <c r="B234" s="263" t="s">
        <v>134</v>
      </c>
      <c r="C234" s="263" t="s">
        <v>22</v>
      </c>
      <c r="D234" s="263">
        <v>1119.5578697999999</v>
      </c>
      <c r="E234" s="263">
        <v>13.101359285201299</v>
      </c>
      <c r="F234" s="263">
        <v>6.5066402829260497</v>
      </c>
      <c r="G234" s="263">
        <v>13.1130195711212</v>
      </c>
      <c r="H234" s="263">
        <v>16086.831620299999</v>
      </c>
      <c r="I234" s="263">
        <v>1.35591486497659</v>
      </c>
      <c r="J234" s="263">
        <v>93.493359717074</v>
      </c>
      <c r="K234" s="263">
        <v>0.91259637722349596</v>
      </c>
    </row>
    <row r="235" spans="1:11" x14ac:dyDescent="0.25">
      <c r="A235" s="263" t="s">
        <v>135</v>
      </c>
      <c r="B235" s="263" t="s">
        <v>136</v>
      </c>
      <c r="C235" s="263" t="s">
        <v>21</v>
      </c>
      <c r="D235" s="263"/>
      <c r="E235" s="263"/>
      <c r="F235" s="263"/>
      <c r="G235" s="263"/>
      <c r="H235" s="263">
        <v>988.32362190000003</v>
      </c>
      <c r="I235" s="263">
        <v>24.2700520480678</v>
      </c>
      <c r="J235" s="263">
        <v>100</v>
      </c>
      <c r="K235" s="263">
        <v>0</v>
      </c>
    </row>
    <row r="236" spans="1:11" x14ac:dyDescent="0.25">
      <c r="A236" s="263" t="s">
        <v>135</v>
      </c>
      <c r="B236" s="263" t="s">
        <v>136</v>
      </c>
      <c r="C236" s="263" t="s">
        <v>22</v>
      </c>
      <c r="D236" s="263">
        <v>507.50701959999998</v>
      </c>
      <c r="E236" s="263">
        <v>32.690819894896897</v>
      </c>
      <c r="F236" s="263">
        <v>1.40152660519378</v>
      </c>
      <c r="G236" s="263">
        <v>32.724401971093997</v>
      </c>
      <c r="H236" s="263">
        <v>35703.508719899997</v>
      </c>
      <c r="I236" s="263">
        <v>1.51953084872628</v>
      </c>
      <c r="J236" s="263">
        <v>98.598473394806206</v>
      </c>
      <c r="K236" s="263">
        <v>0.46516054886464397</v>
      </c>
    </row>
    <row r="237" spans="1:11" x14ac:dyDescent="0.25">
      <c r="A237" s="263" t="s">
        <v>137</v>
      </c>
      <c r="B237" s="263" t="s">
        <v>138</v>
      </c>
      <c r="C237" s="263" t="s">
        <v>21</v>
      </c>
      <c r="D237" s="263">
        <v>89.545292500000002</v>
      </c>
      <c r="E237" s="263">
        <v>100</v>
      </c>
      <c r="F237" s="263">
        <v>5.8474297165354896</v>
      </c>
      <c r="G237" s="263">
        <v>86.350388539692204</v>
      </c>
      <c r="H237" s="263">
        <v>1441.8162944000001</v>
      </c>
      <c r="I237" s="263">
        <v>27.079859209296401</v>
      </c>
      <c r="J237" s="263">
        <v>94.152570283464499</v>
      </c>
      <c r="K237" s="263">
        <v>5.3628682303754296</v>
      </c>
    </row>
    <row r="238" spans="1:11" x14ac:dyDescent="0.25">
      <c r="A238" s="263" t="s">
        <v>137</v>
      </c>
      <c r="B238" s="263" t="s">
        <v>138</v>
      </c>
      <c r="C238" s="263" t="s">
        <v>22</v>
      </c>
      <c r="D238" s="263">
        <v>1105.4148365000001</v>
      </c>
      <c r="E238" s="263">
        <v>30.383982150435902</v>
      </c>
      <c r="F238" s="263">
        <v>1.7719995616113</v>
      </c>
      <c r="G238" s="263">
        <v>30.576666892535201</v>
      </c>
      <c r="H238" s="263">
        <v>61276.927712999997</v>
      </c>
      <c r="I238" s="263">
        <v>1.6016969836900401</v>
      </c>
      <c r="J238" s="263">
        <v>98.228000438388705</v>
      </c>
      <c r="K238" s="263">
        <v>0.55159262213722404</v>
      </c>
    </row>
    <row r="239" spans="1:11" x14ac:dyDescent="0.25">
      <c r="A239" s="263" t="s">
        <v>139</v>
      </c>
      <c r="B239" s="263" t="s">
        <v>140</v>
      </c>
      <c r="C239" s="263" t="s">
        <v>21</v>
      </c>
      <c r="D239" s="263"/>
      <c r="E239" s="263"/>
      <c r="F239" s="263"/>
      <c r="G239" s="263"/>
      <c r="H239" s="263">
        <v>4523.4521222000003</v>
      </c>
      <c r="I239" s="263">
        <v>17.027832707145301</v>
      </c>
      <c r="J239" s="263">
        <v>100</v>
      </c>
      <c r="K239" s="263">
        <v>1.8904691930937999E-15</v>
      </c>
    </row>
    <row r="240" spans="1:11" x14ac:dyDescent="0.25">
      <c r="A240" s="263" t="s">
        <v>139</v>
      </c>
      <c r="B240" s="263" t="s">
        <v>140</v>
      </c>
      <c r="C240" s="263" t="s">
        <v>22</v>
      </c>
      <c r="D240" s="263">
        <v>2005.8589128000001</v>
      </c>
      <c r="E240" s="263">
        <v>22.867912446502</v>
      </c>
      <c r="F240" s="263">
        <v>2.1059486116913702</v>
      </c>
      <c r="G240" s="263">
        <v>22.780276258676398</v>
      </c>
      <c r="H240" s="263">
        <v>93241.427828400003</v>
      </c>
      <c r="I240" s="263">
        <v>1.97481277536605</v>
      </c>
      <c r="J240" s="263">
        <v>97.894051388308597</v>
      </c>
      <c r="K240" s="263">
        <v>0.49006135184466199</v>
      </c>
    </row>
    <row r="241" spans="1:11" x14ac:dyDescent="0.25">
      <c r="A241" s="263" t="s">
        <v>141</v>
      </c>
      <c r="B241" s="263" t="s">
        <v>142</v>
      </c>
      <c r="C241" s="263" t="s">
        <v>21</v>
      </c>
      <c r="D241" s="263"/>
      <c r="E241" s="263"/>
      <c r="F241" s="263"/>
      <c r="G241" s="263"/>
      <c r="H241" s="263">
        <v>1041.1449404</v>
      </c>
      <c r="I241" s="263">
        <v>22.693894193879501</v>
      </c>
      <c r="J241" s="263">
        <v>100</v>
      </c>
      <c r="K241" s="263">
        <v>0</v>
      </c>
    </row>
    <row r="242" spans="1:11" x14ac:dyDescent="0.25">
      <c r="A242" s="263" t="s">
        <v>141</v>
      </c>
      <c r="B242" s="263" t="s">
        <v>142</v>
      </c>
      <c r="C242" s="263" t="s">
        <v>22</v>
      </c>
      <c r="D242" s="263">
        <v>206.80798519999999</v>
      </c>
      <c r="E242" s="263">
        <v>51.714474776072301</v>
      </c>
      <c r="F242" s="263">
        <v>0.52004085468032302</v>
      </c>
      <c r="G242" s="263">
        <v>51.851872057808102</v>
      </c>
      <c r="H242" s="263">
        <v>39560.8339873</v>
      </c>
      <c r="I242" s="263">
        <v>1.5585032637609799</v>
      </c>
      <c r="J242" s="263">
        <v>99.479959145319697</v>
      </c>
      <c r="K242" s="263">
        <v>0.27106054418786901</v>
      </c>
    </row>
    <row r="243" spans="1:11" x14ac:dyDescent="0.25">
      <c r="A243" s="263" t="s">
        <v>143</v>
      </c>
      <c r="B243" s="263" t="s">
        <v>144</v>
      </c>
      <c r="C243" s="263" t="s">
        <v>21</v>
      </c>
      <c r="D243" s="263">
        <v>52.479805399999996</v>
      </c>
      <c r="E243" s="263">
        <v>99.999999999999702</v>
      </c>
      <c r="F243" s="263">
        <v>7.1983994462981604</v>
      </c>
      <c r="G243" s="263">
        <v>98.188134523004294</v>
      </c>
      <c r="H243" s="263">
        <v>676.56844750000005</v>
      </c>
      <c r="I243" s="263">
        <v>31.182354462125002</v>
      </c>
      <c r="J243" s="263">
        <v>92.801600553701803</v>
      </c>
      <c r="K243" s="263">
        <v>7.6162200755841303</v>
      </c>
    </row>
    <row r="244" spans="1:11" x14ac:dyDescent="0.25">
      <c r="A244" s="263" t="s">
        <v>143</v>
      </c>
      <c r="B244" s="263" t="s">
        <v>144</v>
      </c>
      <c r="C244" s="263" t="s">
        <v>22</v>
      </c>
      <c r="D244" s="263">
        <v>874.00947770000005</v>
      </c>
      <c r="E244" s="263">
        <v>25.555583567005801</v>
      </c>
      <c r="F244" s="263">
        <v>1.88619008059284</v>
      </c>
      <c r="G244" s="263">
        <v>25.530346255252599</v>
      </c>
      <c r="H244" s="263">
        <v>45463.286359700003</v>
      </c>
      <c r="I244" s="263">
        <v>2.1130905052345299</v>
      </c>
      <c r="J244" s="263">
        <v>98.113809919407203</v>
      </c>
      <c r="K244" s="263">
        <v>0.49080843869292101</v>
      </c>
    </row>
    <row r="245" spans="1:11" x14ac:dyDescent="0.25">
      <c r="A245" s="263" t="s">
        <v>145</v>
      </c>
      <c r="B245" s="263" t="s">
        <v>146</v>
      </c>
      <c r="C245" s="263" t="s">
        <v>21</v>
      </c>
      <c r="D245" s="263"/>
      <c r="E245" s="263"/>
      <c r="F245" s="263"/>
      <c r="G245" s="263"/>
      <c r="H245" s="263">
        <v>2039.8399904</v>
      </c>
      <c r="I245" s="263">
        <v>16.540029518630998</v>
      </c>
      <c r="J245" s="263">
        <v>100</v>
      </c>
      <c r="K245" s="263">
        <v>0</v>
      </c>
    </row>
    <row r="246" spans="1:11" x14ac:dyDescent="0.25">
      <c r="A246" s="263" t="s">
        <v>145</v>
      </c>
      <c r="B246" s="263" t="s">
        <v>146</v>
      </c>
      <c r="C246" s="263" t="s">
        <v>22</v>
      </c>
      <c r="D246" s="263">
        <v>134.04314969999999</v>
      </c>
      <c r="E246" s="263">
        <v>49.449952973946402</v>
      </c>
      <c r="F246" s="263">
        <v>0.42421371482022602</v>
      </c>
      <c r="G246" s="263">
        <v>49.415242192929902</v>
      </c>
      <c r="H246" s="263">
        <v>31463.9804448</v>
      </c>
      <c r="I246" s="263">
        <v>2.5564650642923401</v>
      </c>
      <c r="J246" s="263">
        <v>99.575786285179802</v>
      </c>
      <c r="K246" s="263">
        <v>0.210519286278776</v>
      </c>
    </row>
    <row r="247" spans="1:11" x14ac:dyDescent="0.25">
      <c r="A247" s="263" t="s">
        <v>147</v>
      </c>
      <c r="B247" s="263" t="s">
        <v>148</v>
      </c>
      <c r="C247" s="263" t="s">
        <v>21</v>
      </c>
      <c r="D247" s="263"/>
      <c r="E247" s="263"/>
      <c r="F247" s="263"/>
      <c r="G247" s="263"/>
      <c r="H247" s="263">
        <v>382.59860939999999</v>
      </c>
      <c r="I247" s="263">
        <v>36.669645075304103</v>
      </c>
      <c r="J247" s="263">
        <v>100</v>
      </c>
      <c r="K247" s="263">
        <v>0</v>
      </c>
    </row>
    <row r="248" spans="1:11" x14ac:dyDescent="0.25">
      <c r="A248" s="263" t="s">
        <v>147</v>
      </c>
      <c r="B248" s="263" t="s">
        <v>148</v>
      </c>
      <c r="C248" s="263" t="s">
        <v>22</v>
      </c>
      <c r="D248" s="263">
        <v>285.16303740000001</v>
      </c>
      <c r="E248" s="263">
        <v>27.810612029251899</v>
      </c>
      <c r="F248" s="263">
        <v>1.86194129346737</v>
      </c>
      <c r="G248" s="263">
        <v>27.867955389175901</v>
      </c>
      <c r="H248" s="263">
        <v>15030.198322300001</v>
      </c>
      <c r="I248" s="263">
        <v>1.72570155332608</v>
      </c>
      <c r="J248" s="263">
        <v>98.138058706532604</v>
      </c>
      <c r="K248" s="263">
        <v>0.52872960386121004</v>
      </c>
    </row>
    <row r="249" spans="1:11" x14ac:dyDescent="0.25">
      <c r="A249" s="263" t="s">
        <v>149</v>
      </c>
      <c r="B249" s="263" t="s">
        <v>150</v>
      </c>
      <c r="C249" s="263" t="s">
        <v>21</v>
      </c>
      <c r="D249" s="263">
        <v>19.3705438</v>
      </c>
      <c r="E249" s="263">
        <v>100</v>
      </c>
      <c r="F249" s="263">
        <v>1.76068410800803</v>
      </c>
      <c r="G249" s="263">
        <v>101.427043111778</v>
      </c>
      <c r="H249" s="263">
        <v>1080.8009016000001</v>
      </c>
      <c r="I249" s="263">
        <v>20.5962807065095</v>
      </c>
      <c r="J249" s="263">
        <v>98.239315891992007</v>
      </c>
      <c r="K249" s="263">
        <v>1.8178158236107</v>
      </c>
    </row>
    <row r="250" spans="1:11" x14ac:dyDescent="0.25">
      <c r="A250" s="263" t="s">
        <v>149</v>
      </c>
      <c r="B250" s="263" t="s">
        <v>150</v>
      </c>
      <c r="C250" s="263" t="s">
        <v>22</v>
      </c>
      <c r="D250" s="263">
        <v>582.66731589999995</v>
      </c>
      <c r="E250" s="263">
        <v>24.378800724271901</v>
      </c>
      <c r="F250" s="263">
        <v>2.2577359813625502</v>
      </c>
      <c r="G250" s="263">
        <v>24.456990108125702</v>
      </c>
      <c r="H250" s="263">
        <v>25224.925808799999</v>
      </c>
      <c r="I250" s="263">
        <v>2.3037229089113702</v>
      </c>
      <c r="J250" s="263">
        <v>97.7422640186374</v>
      </c>
      <c r="K250" s="263">
        <v>0.56492886795025099</v>
      </c>
    </row>
    <row r="251" spans="1:11" x14ac:dyDescent="0.25">
      <c r="A251" s="263" t="s">
        <v>151</v>
      </c>
      <c r="B251" s="263" t="s">
        <v>152</v>
      </c>
      <c r="C251" s="263" t="s">
        <v>21</v>
      </c>
      <c r="D251" s="263"/>
      <c r="E251" s="263"/>
      <c r="F251" s="263"/>
      <c r="G251" s="263"/>
      <c r="H251" s="263">
        <v>313.69038810000001</v>
      </c>
      <c r="I251" s="263">
        <v>22.1064557960255</v>
      </c>
      <c r="J251" s="263">
        <v>100</v>
      </c>
      <c r="K251" s="263">
        <v>0</v>
      </c>
    </row>
    <row r="252" spans="1:11" x14ac:dyDescent="0.25">
      <c r="A252" s="263" t="s">
        <v>151</v>
      </c>
      <c r="B252" s="263" t="s">
        <v>152</v>
      </c>
      <c r="C252" s="263" t="s">
        <v>22</v>
      </c>
      <c r="D252" s="263">
        <v>339.30465400000003</v>
      </c>
      <c r="E252" s="263">
        <v>19.919138473939501</v>
      </c>
      <c r="F252" s="263">
        <v>3.7401279727030499</v>
      </c>
      <c r="G252" s="263">
        <v>20.391628074444199</v>
      </c>
      <c r="H252" s="263">
        <v>8732.7018783000003</v>
      </c>
      <c r="I252" s="263">
        <v>2.8174541945031</v>
      </c>
      <c r="J252" s="263">
        <v>96.259872027297007</v>
      </c>
      <c r="K252" s="263">
        <v>0.79230625351920003</v>
      </c>
    </row>
    <row r="253" spans="1:11" x14ac:dyDescent="0.25">
      <c r="A253" s="263" t="s">
        <v>153</v>
      </c>
      <c r="B253" s="263" t="s">
        <v>154</v>
      </c>
      <c r="C253" s="263" t="s">
        <v>21</v>
      </c>
      <c r="D253" s="263"/>
      <c r="E253" s="263"/>
      <c r="F253" s="263"/>
      <c r="G253" s="263"/>
      <c r="H253" s="263">
        <v>397.35051060000001</v>
      </c>
      <c r="I253" s="263">
        <v>23.834533031729102</v>
      </c>
      <c r="J253" s="263">
        <v>100</v>
      </c>
      <c r="K253" s="263">
        <v>0</v>
      </c>
    </row>
    <row r="254" spans="1:11" x14ac:dyDescent="0.25">
      <c r="A254" s="263" t="s">
        <v>153</v>
      </c>
      <c r="B254" s="263" t="s">
        <v>154</v>
      </c>
      <c r="C254" s="263" t="s">
        <v>22</v>
      </c>
      <c r="D254" s="263">
        <v>161.2584501</v>
      </c>
      <c r="E254" s="263">
        <v>32.230787001041499</v>
      </c>
      <c r="F254" s="263">
        <v>0.89064602695682205</v>
      </c>
      <c r="G254" s="263">
        <v>32.6244924483983</v>
      </c>
      <c r="H254" s="263">
        <v>17944.526027600001</v>
      </c>
      <c r="I254" s="263">
        <v>2.1887909274687698</v>
      </c>
      <c r="J254" s="263">
        <v>99.109353973043198</v>
      </c>
      <c r="K254" s="263">
        <v>0.29317994130556002</v>
      </c>
    </row>
    <row r="255" spans="1:11" x14ac:dyDescent="0.25">
      <c r="A255" s="263" t="s">
        <v>155</v>
      </c>
      <c r="B255" s="263" t="s">
        <v>156</v>
      </c>
      <c r="C255" s="263" t="s">
        <v>21</v>
      </c>
      <c r="D255" s="263"/>
      <c r="E255" s="263"/>
      <c r="F255" s="263"/>
      <c r="G255" s="263"/>
      <c r="H255" s="263">
        <v>630.75600689999999</v>
      </c>
      <c r="I255" s="263">
        <v>20.342103565406902</v>
      </c>
      <c r="J255" s="263">
        <v>100</v>
      </c>
      <c r="K255" s="263">
        <v>0</v>
      </c>
    </row>
    <row r="256" spans="1:11" x14ac:dyDescent="0.25">
      <c r="A256" s="263" t="s">
        <v>155</v>
      </c>
      <c r="B256" s="263" t="s">
        <v>156</v>
      </c>
      <c r="C256" s="263" t="s">
        <v>22</v>
      </c>
      <c r="D256" s="263">
        <v>220.8637081</v>
      </c>
      <c r="E256" s="263">
        <v>29.964229867372101</v>
      </c>
      <c r="F256" s="263">
        <v>1.2925063283167</v>
      </c>
      <c r="G256" s="263">
        <v>30.289462748727399</v>
      </c>
      <c r="H256" s="263">
        <v>16867.153832799999</v>
      </c>
      <c r="I256" s="263">
        <v>2.4628736421586801</v>
      </c>
      <c r="J256" s="263">
        <v>98.707493671683295</v>
      </c>
      <c r="K256" s="263">
        <v>0.39661955569715801</v>
      </c>
    </row>
    <row r="257" spans="1:11" x14ac:dyDescent="0.25">
      <c r="A257" s="263" t="s">
        <v>157</v>
      </c>
      <c r="B257" s="263" t="s">
        <v>158</v>
      </c>
      <c r="C257" s="263" t="s">
        <v>21</v>
      </c>
      <c r="D257" s="263">
        <v>18.1344897</v>
      </c>
      <c r="E257" s="263">
        <v>100</v>
      </c>
      <c r="F257" s="263">
        <v>2.9330663479377299</v>
      </c>
      <c r="G257" s="263">
        <v>102.187109957068</v>
      </c>
      <c r="H257" s="263">
        <v>600.14302429999998</v>
      </c>
      <c r="I257" s="263">
        <v>28.568099392887198</v>
      </c>
      <c r="J257" s="263">
        <v>97.066933652062303</v>
      </c>
      <c r="K257" s="263">
        <v>3.0877824417782</v>
      </c>
    </row>
    <row r="258" spans="1:11" x14ac:dyDescent="0.25">
      <c r="A258" s="263" t="s">
        <v>157</v>
      </c>
      <c r="B258" s="263" t="s">
        <v>158</v>
      </c>
      <c r="C258" s="263" t="s">
        <v>22</v>
      </c>
      <c r="D258" s="263">
        <v>1261.5919011000001</v>
      </c>
      <c r="E258" s="263">
        <v>14.2368013420393</v>
      </c>
      <c r="F258" s="263">
        <v>6.9266185565504799</v>
      </c>
      <c r="G258" s="263">
        <v>14.1879356777164</v>
      </c>
      <c r="H258" s="263">
        <v>16952.0846685</v>
      </c>
      <c r="I258" s="263">
        <v>2.3135422802687602</v>
      </c>
      <c r="J258" s="263">
        <v>93.073381443449506</v>
      </c>
      <c r="K258" s="263">
        <v>1.05588103730953</v>
      </c>
    </row>
    <row r="259" spans="1:11" x14ac:dyDescent="0.25">
      <c r="A259" s="263" t="s">
        <v>159</v>
      </c>
      <c r="B259" s="263" t="s">
        <v>160</v>
      </c>
      <c r="C259" s="263" t="s">
        <v>21</v>
      </c>
      <c r="D259" s="263">
        <v>36.148245199999998</v>
      </c>
      <c r="E259" s="263">
        <v>100</v>
      </c>
      <c r="F259" s="263">
        <v>2.09210391911044</v>
      </c>
      <c r="G259" s="263">
        <v>100.288811192369</v>
      </c>
      <c r="H259" s="263">
        <v>1691.6935159</v>
      </c>
      <c r="I259" s="263">
        <v>16.030521774583601</v>
      </c>
      <c r="J259" s="263">
        <v>97.9078960808896</v>
      </c>
      <c r="K259" s="263">
        <v>2.1429795076501001</v>
      </c>
    </row>
    <row r="260" spans="1:11" x14ac:dyDescent="0.25">
      <c r="A260" s="263" t="s">
        <v>159</v>
      </c>
      <c r="B260" s="263" t="s">
        <v>160</v>
      </c>
      <c r="C260" s="263" t="s">
        <v>22</v>
      </c>
      <c r="D260" s="263">
        <v>534.93233740000005</v>
      </c>
      <c r="E260" s="263">
        <v>29.635864676090499</v>
      </c>
      <c r="F260" s="263">
        <v>1.6228573405115501</v>
      </c>
      <c r="G260" s="263">
        <v>29.218828576925599</v>
      </c>
      <c r="H260" s="263">
        <v>32427.443593399999</v>
      </c>
      <c r="I260" s="263">
        <v>2.01592723181093</v>
      </c>
      <c r="J260" s="263">
        <v>98.377142659488399</v>
      </c>
      <c r="K260" s="263">
        <v>0.482002111012104</v>
      </c>
    </row>
    <row r="261" spans="1:11" x14ac:dyDescent="0.25">
      <c r="A261" s="263" t="s">
        <v>161</v>
      </c>
      <c r="B261" s="263" t="s">
        <v>162</v>
      </c>
      <c r="C261" s="263" t="s">
        <v>21</v>
      </c>
      <c r="D261" s="263"/>
      <c r="E261" s="263"/>
      <c r="F261" s="263"/>
      <c r="G261" s="263"/>
      <c r="H261" s="263">
        <v>954.16073449999999</v>
      </c>
      <c r="I261" s="263">
        <v>24.4951098709207</v>
      </c>
      <c r="J261" s="263">
        <v>100</v>
      </c>
      <c r="K261" s="263">
        <v>0</v>
      </c>
    </row>
    <row r="262" spans="1:11" x14ac:dyDescent="0.25">
      <c r="A262" s="263" t="s">
        <v>161</v>
      </c>
      <c r="B262" s="263" t="s">
        <v>162</v>
      </c>
      <c r="C262" s="263" t="s">
        <v>22</v>
      </c>
      <c r="D262" s="263">
        <v>499.65377699999999</v>
      </c>
      <c r="E262" s="263">
        <v>30.503413627359102</v>
      </c>
      <c r="F262" s="263">
        <v>1.38350409700343</v>
      </c>
      <c r="G262" s="263">
        <v>30.4184960241178</v>
      </c>
      <c r="H262" s="263">
        <v>35615.438190000001</v>
      </c>
      <c r="I262" s="263">
        <v>1.5805984902668699</v>
      </c>
      <c r="J262" s="263">
        <v>98.616495902996604</v>
      </c>
      <c r="K262" s="263">
        <v>0.42674517573048998</v>
      </c>
    </row>
    <row r="263" spans="1:11" x14ac:dyDescent="0.25">
      <c r="A263" s="263" t="s">
        <v>163</v>
      </c>
      <c r="B263" s="263" t="s">
        <v>164</v>
      </c>
      <c r="C263" s="263" t="s">
        <v>21</v>
      </c>
      <c r="D263" s="263">
        <v>26.026652200000001</v>
      </c>
      <c r="E263" s="263">
        <v>99.999999999999901</v>
      </c>
      <c r="F263" s="263">
        <v>6.9100010737499797</v>
      </c>
      <c r="G263" s="263">
        <v>91.784883925792499</v>
      </c>
      <c r="H263" s="263">
        <v>350.6252748</v>
      </c>
      <c r="I263" s="263">
        <v>28.602349080877399</v>
      </c>
      <c r="J263" s="263">
        <v>93.089998926250004</v>
      </c>
      <c r="K263" s="263">
        <v>6.8131233623035197</v>
      </c>
    </row>
    <row r="264" spans="1:11" x14ac:dyDescent="0.25">
      <c r="A264" s="263" t="s">
        <v>163</v>
      </c>
      <c r="B264" s="263" t="s">
        <v>164</v>
      </c>
      <c r="C264" s="263" t="s">
        <v>22</v>
      </c>
      <c r="D264" s="263">
        <v>285.42601459999997</v>
      </c>
      <c r="E264" s="263">
        <v>33.890116630862501</v>
      </c>
      <c r="F264" s="263">
        <v>1.39682482356062</v>
      </c>
      <c r="G264" s="263">
        <v>33.888717063637998</v>
      </c>
      <c r="H264" s="263">
        <v>20148.490235000001</v>
      </c>
      <c r="I264" s="263">
        <v>2.0839484432608399</v>
      </c>
      <c r="J264" s="263">
        <v>98.603175176439393</v>
      </c>
      <c r="K264" s="263">
        <v>0.48007177404184398</v>
      </c>
    </row>
    <row r="265" spans="1:11" x14ac:dyDescent="0.25">
      <c r="A265" s="263" t="s">
        <v>165</v>
      </c>
      <c r="B265" s="263" t="s">
        <v>166</v>
      </c>
      <c r="C265" s="263" t="s">
        <v>21</v>
      </c>
      <c r="D265" s="263"/>
      <c r="E265" s="263"/>
      <c r="F265" s="263"/>
      <c r="G265" s="263"/>
      <c r="H265" s="263">
        <v>1730.2448224</v>
      </c>
      <c r="I265" s="263">
        <v>21.289263980536202</v>
      </c>
      <c r="J265" s="263">
        <v>100</v>
      </c>
      <c r="K265" s="263">
        <v>0</v>
      </c>
    </row>
    <row r="266" spans="1:11" x14ac:dyDescent="0.25">
      <c r="A266" s="263" t="s">
        <v>165</v>
      </c>
      <c r="B266" s="263" t="s">
        <v>166</v>
      </c>
      <c r="C266" s="263" t="s">
        <v>22</v>
      </c>
      <c r="D266" s="263">
        <v>1008.5058684000001</v>
      </c>
      <c r="E266" s="263">
        <v>26.484182656879302</v>
      </c>
      <c r="F266" s="263">
        <v>1.8762465854494099</v>
      </c>
      <c r="G266" s="263">
        <v>26.1086714825665</v>
      </c>
      <c r="H266" s="263">
        <v>52742.7375034</v>
      </c>
      <c r="I266" s="263">
        <v>1.36256929630638</v>
      </c>
      <c r="J266" s="263">
        <v>98.123753414550606</v>
      </c>
      <c r="K266" s="263">
        <v>0.49922984002486898</v>
      </c>
    </row>
    <row r="267" spans="1:11" x14ac:dyDescent="0.25">
      <c r="A267" s="263" t="s">
        <v>167</v>
      </c>
      <c r="B267" s="263" t="s">
        <v>168</v>
      </c>
      <c r="C267" s="263" t="s">
        <v>21</v>
      </c>
      <c r="D267" s="263"/>
      <c r="E267" s="263"/>
      <c r="F267" s="263"/>
      <c r="G267" s="263"/>
      <c r="H267" s="263">
        <v>786.48972670000001</v>
      </c>
      <c r="I267" s="263">
        <v>16.148836983164902</v>
      </c>
      <c r="J267" s="263">
        <v>100</v>
      </c>
      <c r="K267" s="263">
        <v>0</v>
      </c>
    </row>
    <row r="268" spans="1:11" x14ac:dyDescent="0.25">
      <c r="A268" s="263" t="s">
        <v>167</v>
      </c>
      <c r="B268" s="263" t="s">
        <v>168</v>
      </c>
      <c r="C268" s="263" t="s">
        <v>22</v>
      </c>
      <c r="D268" s="263">
        <v>1392.7960132000001</v>
      </c>
      <c r="E268" s="263">
        <v>14.1503072109676</v>
      </c>
      <c r="F268" s="263">
        <v>5.6983099539128004</v>
      </c>
      <c r="G268" s="263">
        <v>14.4531073168585</v>
      </c>
      <c r="H268" s="263">
        <v>23049.468876999999</v>
      </c>
      <c r="I268" s="263">
        <v>2.29732561682499</v>
      </c>
      <c r="J268" s="263">
        <v>94.301690046087202</v>
      </c>
      <c r="K268" s="263">
        <v>0.87334898503276404</v>
      </c>
    </row>
    <row r="269" spans="1:11" x14ac:dyDescent="0.25">
      <c r="A269" s="263" t="s">
        <v>169</v>
      </c>
      <c r="B269" s="263" t="s">
        <v>170</v>
      </c>
      <c r="C269" s="263" t="s">
        <v>21</v>
      </c>
      <c r="D269" s="263"/>
      <c r="E269" s="263"/>
      <c r="F269" s="263"/>
      <c r="G269" s="263"/>
      <c r="H269" s="263">
        <v>568.83421180000005</v>
      </c>
      <c r="I269" s="263">
        <v>27.595277261887901</v>
      </c>
      <c r="J269" s="263">
        <v>100</v>
      </c>
      <c r="K269" s="263">
        <v>3.0636912187063001E-15</v>
      </c>
    </row>
    <row r="270" spans="1:11" x14ac:dyDescent="0.25">
      <c r="A270" s="263" t="s">
        <v>169</v>
      </c>
      <c r="B270" s="263" t="s">
        <v>170</v>
      </c>
      <c r="C270" s="263" t="s">
        <v>22</v>
      </c>
      <c r="D270" s="263">
        <v>375.68118959999998</v>
      </c>
      <c r="E270" s="263">
        <v>29.237651985539799</v>
      </c>
      <c r="F270" s="263">
        <v>1.2346137259315</v>
      </c>
      <c r="G270" s="263">
        <v>29.448417754766002</v>
      </c>
      <c r="H270" s="263">
        <v>30053.365702499999</v>
      </c>
      <c r="I270" s="263">
        <v>1.50065804489245</v>
      </c>
      <c r="J270" s="263">
        <v>98.765386274068504</v>
      </c>
      <c r="K270" s="263">
        <v>0.36811905606392498</v>
      </c>
    </row>
    <row r="271" spans="1:11" x14ac:dyDescent="0.25">
      <c r="A271" s="263" t="s">
        <v>171</v>
      </c>
      <c r="B271" s="263" t="s">
        <v>172</v>
      </c>
      <c r="C271" s="263" t="s">
        <v>21</v>
      </c>
      <c r="D271" s="263">
        <v>80.351074800000006</v>
      </c>
      <c r="E271" s="263">
        <v>72.334393882658503</v>
      </c>
      <c r="F271" s="263">
        <v>7.7934745978537201</v>
      </c>
      <c r="G271" s="263">
        <v>70.546917875189294</v>
      </c>
      <c r="H271" s="263">
        <v>950.65343789999997</v>
      </c>
      <c r="I271" s="263">
        <v>19.854317572987402</v>
      </c>
      <c r="J271" s="263">
        <v>92.206525402146298</v>
      </c>
      <c r="K271" s="263">
        <v>5.96276250535694</v>
      </c>
    </row>
    <row r="272" spans="1:11" x14ac:dyDescent="0.25">
      <c r="A272" s="263" t="s">
        <v>171</v>
      </c>
      <c r="B272" s="263" t="s">
        <v>172</v>
      </c>
      <c r="C272" s="263" t="s">
        <v>22</v>
      </c>
      <c r="D272" s="263">
        <v>807.37946139999997</v>
      </c>
      <c r="E272" s="263">
        <v>24.380606143684801</v>
      </c>
      <c r="F272" s="263">
        <v>2.7039184675720001</v>
      </c>
      <c r="G272" s="263">
        <v>24.3145987055543</v>
      </c>
      <c r="H272" s="263">
        <v>29052.2287732</v>
      </c>
      <c r="I272" s="263">
        <v>1.8342993486291701</v>
      </c>
      <c r="J272" s="263">
        <v>97.296081532428005</v>
      </c>
      <c r="K272" s="263">
        <v>0.67571778262867199</v>
      </c>
    </row>
    <row r="273" spans="1:11" x14ac:dyDescent="0.25">
      <c r="A273" s="263" t="s">
        <v>173</v>
      </c>
      <c r="B273" s="263" t="s">
        <v>174</v>
      </c>
      <c r="C273" s="263" t="s">
        <v>21</v>
      </c>
      <c r="D273" s="263">
        <v>52.848997599999997</v>
      </c>
      <c r="E273" s="263">
        <v>99.999999999999801</v>
      </c>
      <c r="F273" s="263">
        <v>6.8346472875121798</v>
      </c>
      <c r="G273" s="263">
        <v>96.897079756048001</v>
      </c>
      <c r="H273" s="263">
        <v>720.40228190000005</v>
      </c>
      <c r="I273" s="263">
        <v>24.3397296117368</v>
      </c>
      <c r="J273" s="263">
        <v>93.165352712487802</v>
      </c>
      <c r="K273" s="263">
        <v>7.1084082659599801</v>
      </c>
    </row>
    <row r="274" spans="1:11" x14ac:dyDescent="0.25">
      <c r="A274" s="263" t="s">
        <v>173</v>
      </c>
      <c r="B274" s="263" t="s">
        <v>174</v>
      </c>
      <c r="C274" s="263" t="s">
        <v>22</v>
      </c>
      <c r="D274" s="263">
        <v>426.29252939999998</v>
      </c>
      <c r="E274" s="263">
        <v>27.780011751872301</v>
      </c>
      <c r="F274" s="263">
        <v>1.2870103542278599</v>
      </c>
      <c r="G274" s="263">
        <v>27.614239610104299</v>
      </c>
      <c r="H274" s="263">
        <v>32696.403647800002</v>
      </c>
      <c r="I274" s="263">
        <v>1.50148441666653</v>
      </c>
      <c r="J274" s="263">
        <v>98.712989645772097</v>
      </c>
      <c r="K274" s="263">
        <v>0.36003176917107499</v>
      </c>
    </row>
    <row r="275" spans="1:11" x14ac:dyDescent="0.25">
      <c r="A275" s="263" t="s">
        <v>175</v>
      </c>
      <c r="B275" s="263" t="s">
        <v>176</v>
      </c>
      <c r="C275" s="263" t="s">
        <v>21</v>
      </c>
      <c r="D275" s="263"/>
      <c r="E275" s="263"/>
      <c r="F275" s="263"/>
      <c r="G275" s="263"/>
      <c r="H275" s="263">
        <v>1315.0586119</v>
      </c>
      <c r="I275" s="263">
        <v>18.3422598475854</v>
      </c>
      <c r="J275" s="263">
        <v>100</v>
      </c>
      <c r="K275" s="263">
        <v>0</v>
      </c>
    </row>
    <row r="276" spans="1:11" x14ac:dyDescent="0.25">
      <c r="A276" s="263" t="s">
        <v>175</v>
      </c>
      <c r="B276" s="263" t="s">
        <v>176</v>
      </c>
      <c r="C276" s="263" t="s">
        <v>22</v>
      </c>
      <c r="D276" s="263">
        <v>686.49372270000003</v>
      </c>
      <c r="E276" s="263">
        <v>31.3293535330839</v>
      </c>
      <c r="F276" s="263">
        <v>1.4663287959128499</v>
      </c>
      <c r="G276" s="263">
        <v>31.454300862044999</v>
      </c>
      <c r="H276" s="263">
        <v>46130.681566599997</v>
      </c>
      <c r="I276" s="263">
        <v>2.1168223538942099</v>
      </c>
      <c r="J276" s="263">
        <v>98.533671204087099</v>
      </c>
      <c r="K276" s="263">
        <v>0.46808716802799599</v>
      </c>
    </row>
    <row r="277" spans="1:11" x14ac:dyDescent="0.25">
      <c r="A277" s="263" t="s">
        <v>177</v>
      </c>
      <c r="B277" s="263" t="s">
        <v>178</v>
      </c>
      <c r="C277" s="263" t="s">
        <v>21</v>
      </c>
      <c r="D277" s="263"/>
      <c r="E277" s="263"/>
      <c r="F277" s="263"/>
      <c r="G277" s="263"/>
      <c r="H277" s="263">
        <v>564.88759870000001</v>
      </c>
      <c r="I277" s="263">
        <v>15.908341717935601</v>
      </c>
      <c r="J277" s="263">
        <v>100</v>
      </c>
      <c r="K277" s="263">
        <v>0</v>
      </c>
    </row>
    <row r="278" spans="1:11" x14ac:dyDescent="0.25">
      <c r="A278" s="263" t="s">
        <v>177</v>
      </c>
      <c r="B278" s="263" t="s">
        <v>178</v>
      </c>
      <c r="C278" s="263" t="s">
        <v>22</v>
      </c>
      <c r="D278" s="263">
        <v>412.11114780000003</v>
      </c>
      <c r="E278" s="263">
        <v>17.6466020075523</v>
      </c>
      <c r="F278" s="263">
        <v>3.7715606816234502</v>
      </c>
      <c r="G278" s="263">
        <v>17.471925557193199</v>
      </c>
      <c r="H278" s="263">
        <v>10514.6956197</v>
      </c>
      <c r="I278" s="263">
        <v>2.0225813905446501</v>
      </c>
      <c r="J278" s="263">
        <v>96.228439318376502</v>
      </c>
      <c r="K278" s="263">
        <v>0.68479160558491703</v>
      </c>
    </row>
    <row r="279" spans="1:11" x14ac:dyDescent="0.25">
      <c r="A279" s="263" t="s">
        <v>179</v>
      </c>
      <c r="B279" s="263" t="s">
        <v>180</v>
      </c>
      <c r="C279" s="263" t="s">
        <v>21</v>
      </c>
      <c r="D279" s="263"/>
      <c r="E279" s="263"/>
      <c r="F279" s="263"/>
      <c r="G279" s="263"/>
      <c r="H279" s="263">
        <v>1832.0566514</v>
      </c>
      <c r="I279" s="263">
        <v>16.6024747916838</v>
      </c>
      <c r="J279" s="263">
        <v>100</v>
      </c>
      <c r="K279" s="263">
        <v>0</v>
      </c>
    </row>
    <row r="280" spans="1:11" x14ac:dyDescent="0.25">
      <c r="A280" s="263" t="s">
        <v>179</v>
      </c>
      <c r="B280" s="263" t="s">
        <v>180</v>
      </c>
      <c r="C280" s="263" t="s">
        <v>22</v>
      </c>
      <c r="D280" s="263">
        <v>750.6810448</v>
      </c>
      <c r="E280" s="263">
        <v>19.682819319296399</v>
      </c>
      <c r="F280" s="263">
        <v>2.4072440697432902</v>
      </c>
      <c r="G280" s="263">
        <v>19.934231336237101</v>
      </c>
      <c r="H280" s="263">
        <v>30433.570449899998</v>
      </c>
      <c r="I280" s="263">
        <v>2.3922064506098502</v>
      </c>
      <c r="J280" s="263">
        <v>97.5927559302567</v>
      </c>
      <c r="K280" s="263">
        <v>0.49170207062643601</v>
      </c>
    </row>
    <row r="281" spans="1:11" x14ac:dyDescent="0.25">
      <c r="A281" s="263" t="s">
        <v>181</v>
      </c>
      <c r="B281" s="263" t="s">
        <v>182</v>
      </c>
      <c r="C281" s="263" t="s">
        <v>21</v>
      </c>
      <c r="D281" s="263"/>
      <c r="E281" s="263"/>
      <c r="F281" s="263"/>
      <c r="G281" s="263"/>
      <c r="H281" s="263">
        <v>1470.8593198000001</v>
      </c>
      <c r="I281" s="263">
        <v>18.785377519365898</v>
      </c>
      <c r="J281" s="263">
        <v>100</v>
      </c>
      <c r="K281" s="263">
        <v>2.08559586482758E-15</v>
      </c>
    </row>
    <row r="282" spans="1:11" x14ac:dyDescent="0.25">
      <c r="A282" s="263" t="s">
        <v>181</v>
      </c>
      <c r="B282" s="263" t="s">
        <v>182</v>
      </c>
      <c r="C282" s="263" t="s">
        <v>22</v>
      </c>
      <c r="D282" s="263">
        <v>92.062268599999996</v>
      </c>
      <c r="E282" s="263">
        <v>60.217603235258998</v>
      </c>
      <c r="F282" s="263">
        <v>0.36938826270610498</v>
      </c>
      <c r="G282" s="263">
        <v>60.206852439775602</v>
      </c>
      <c r="H282" s="263">
        <v>24830.838076299999</v>
      </c>
      <c r="I282" s="263">
        <v>2.7692877193786201</v>
      </c>
      <c r="J282" s="263">
        <v>99.630611737293904</v>
      </c>
      <c r="K282" s="263">
        <v>0.22322160064994101</v>
      </c>
    </row>
    <row r="283" spans="1:11" x14ac:dyDescent="0.25">
      <c r="A283" s="263" t="s">
        <v>183</v>
      </c>
      <c r="B283" s="263" t="s">
        <v>184</v>
      </c>
      <c r="C283" s="263" t="s">
        <v>21</v>
      </c>
      <c r="D283" s="263"/>
      <c r="E283" s="263"/>
      <c r="F283" s="263"/>
      <c r="G283" s="263"/>
      <c r="H283" s="263">
        <v>1032.3572586</v>
      </c>
      <c r="I283" s="263">
        <v>10.020991856020901</v>
      </c>
      <c r="J283" s="263">
        <v>100</v>
      </c>
      <c r="K283" s="263">
        <v>0</v>
      </c>
    </row>
    <row r="284" spans="1:11" x14ac:dyDescent="0.25">
      <c r="A284" s="263" t="s">
        <v>183</v>
      </c>
      <c r="B284" s="263" t="s">
        <v>184</v>
      </c>
      <c r="C284" s="263" t="s">
        <v>22</v>
      </c>
      <c r="D284" s="263">
        <v>8.2228729000000005</v>
      </c>
      <c r="E284" s="263">
        <v>100</v>
      </c>
      <c r="F284" s="263">
        <v>0.143508705911089</v>
      </c>
      <c r="G284" s="263">
        <v>100.36355839855599</v>
      </c>
      <c r="H284" s="263">
        <v>5721.6545222000004</v>
      </c>
      <c r="I284" s="263">
        <v>3.14909434990492</v>
      </c>
      <c r="J284" s="263">
        <v>99.856491294088897</v>
      </c>
      <c r="K284" s="263">
        <v>0.14423743714357101</v>
      </c>
    </row>
    <row r="285" spans="1:11" x14ac:dyDescent="0.25">
      <c r="A285" s="263" t="s">
        <v>185</v>
      </c>
      <c r="B285" s="263" t="s">
        <v>186</v>
      </c>
      <c r="C285" s="263" t="s">
        <v>21</v>
      </c>
      <c r="D285" s="263"/>
      <c r="E285" s="263"/>
      <c r="F285" s="263"/>
      <c r="G285" s="263"/>
      <c r="H285" s="263">
        <v>1734.0837677</v>
      </c>
      <c r="I285" s="263">
        <v>12.3642284446214</v>
      </c>
      <c r="J285" s="263">
        <v>100</v>
      </c>
      <c r="K285" s="263">
        <v>0</v>
      </c>
    </row>
    <row r="286" spans="1:11" x14ac:dyDescent="0.25">
      <c r="A286" s="263" t="s">
        <v>185</v>
      </c>
      <c r="B286" s="263" t="s">
        <v>186</v>
      </c>
      <c r="C286" s="263" t="s">
        <v>22</v>
      </c>
      <c r="D286" s="263">
        <v>122.0449825</v>
      </c>
      <c r="E286" s="263">
        <v>42.387635483686402</v>
      </c>
      <c r="F286" s="263">
        <v>0.73547231714819405</v>
      </c>
      <c r="G286" s="263">
        <v>42.284765779419502</v>
      </c>
      <c r="H286" s="263">
        <v>16472.0510364</v>
      </c>
      <c r="I286" s="263">
        <v>2.1713591273753998</v>
      </c>
      <c r="J286" s="263">
        <v>99.264527682851806</v>
      </c>
      <c r="K286" s="263">
        <v>0.31329695908310601</v>
      </c>
    </row>
    <row r="287" spans="1:11" x14ac:dyDescent="0.25">
      <c r="A287" s="263" t="s">
        <v>187</v>
      </c>
      <c r="B287" s="263" t="s">
        <v>188</v>
      </c>
      <c r="C287" s="263" t="s">
        <v>21</v>
      </c>
      <c r="D287" s="263">
        <v>55.382790800000002</v>
      </c>
      <c r="E287" s="263">
        <v>100</v>
      </c>
      <c r="F287" s="263">
        <v>2.06251924203365</v>
      </c>
      <c r="G287" s="263">
        <v>100.37164072795299</v>
      </c>
      <c r="H287" s="263">
        <v>2629.8183782999999</v>
      </c>
      <c r="I287" s="263">
        <v>16.0108775599643</v>
      </c>
      <c r="J287" s="263">
        <v>97.937480757966298</v>
      </c>
      <c r="K287" s="263">
        <v>2.1137815548625198</v>
      </c>
    </row>
    <row r="288" spans="1:11" x14ac:dyDescent="0.25">
      <c r="A288" s="263" t="s">
        <v>187</v>
      </c>
      <c r="B288" s="263" t="s">
        <v>188</v>
      </c>
      <c r="C288" s="263" t="s">
        <v>22</v>
      </c>
      <c r="D288" s="263">
        <v>353.9196432</v>
      </c>
      <c r="E288" s="263">
        <v>38.198353312475298</v>
      </c>
      <c r="F288" s="263">
        <v>0.98281325466611902</v>
      </c>
      <c r="G288" s="263">
        <v>38.337022089660003</v>
      </c>
      <c r="H288" s="263">
        <v>35656.954398200003</v>
      </c>
      <c r="I288" s="263">
        <v>2.80428732839672</v>
      </c>
      <c r="J288" s="263">
        <v>99.017186745333902</v>
      </c>
      <c r="K288" s="263">
        <v>0.38052114680910398</v>
      </c>
    </row>
    <row r="289" spans="1:11" x14ac:dyDescent="0.25">
      <c r="A289" s="263" t="s">
        <v>189</v>
      </c>
      <c r="B289" s="263" t="s">
        <v>190</v>
      </c>
      <c r="C289" s="263" t="s">
        <v>21</v>
      </c>
      <c r="D289" s="263">
        <v>46.254232399999999</v>
      </c>
      <c r="E289" s="263">
        <v>71.346842157930993</v>
      </c>
      <c r="F289" s="263">
        <v>1.8000424455145601</v>
      </c>
      <c r="G289" s="263">
        <v>70.057072021481005</v>
      </c>
      <c r="H289" s="263">
        <v>2523.3647516000001</v>
      </c>
      <c r="I289" s="263">
        <v>11.1564599678489</v>
      </c>
      <c r="J289" s="263">
        <v>98.199957554485394</v>
      </c>
      <c r="K289" s="263">
        <v>1.28417268589111</v>
      </c>
    </row>
    <row r="290" spans="1:11" x14ac:dyDescent="0.25">
      <c r="A290" s="263" t="s">
        <v>189</v>
      </c>
      <c r="B290" s="263" t="s">
        <v>190</v>
      </c>
      <c r="C290" s="263" t="s">
        <v>22</v>
      </c>
      <c r="D290" s="263">
        <v>543.94749149999996</v>
      </c>
      <c r="E290" s="263">
        <v>22.872373761100899</v>
      </c>
      <c r="F290" s="263">
        <v>2.27591875837386</v>
      </c>
      <c r="G290" s="263">
        <v>23.044876958590802</v>
      </c>
      <c r="H290" s="263">
        <v>23356.180292000001</v>
      </c>
      <c r="I290" s="263">
        <v>2.1425265758143102</v>
      </c>
      <c r="J290" s="263">
        <v>97.724081241626095</v>
      </c>
      <c r="K290" s="263">
        <v>0.53669747607853402</v>
      </c>
    </row>
    <row r="291" spans="1:11" x14ac:dyDescent="0.25">
      <c r="A291" s="263" t="s">
        <v>191</v>
      </c>
      <c r="B291" s="263" t="s">
        <v>192</v>
      </c>
      <c r="C291" s="263" t="s">
        <v>21</v>
      </c>
      <c r="D291" s="263"/>
      <c r="E291" s="263"/>
      <c r="F291" s="263"/>
      <c r="G291" s="263"/>
      <c r="H291" s="263">
        <v>3414.5672826</v>
      </c>
      <c r="I291" s="263">
        <v>13.2360927116505</v>
      </c>
      <c r="J291" s="263">
        <v>100</v>
      </c>
      <c r="K291" s="263">
        <v>0</v>
      </c>
    </row>
    <row r="292" spans="1:11" x14ac:dyDescent="0.25">
      <c r="A292" s="263" t="s">
        <v>191</v>
      </c>
      <c r="B292" s="263" t="s">
        <v>192</v>
      </c>
      <c r="C292" s="263" t="s">
        <v>22</v>
      </c>
      <c r="D292" s="263">
        <v>1089.7522856999999</v>
      </c>
      <c r="E292" s="263">
        <v>26.693981794118798</v>
      </c>
      <c r="F292" s="263">
        <v>2.7674015748311298</v>
      </c>
      <c r="G292" s="263">
        <v>26.784139404289199</v>
      </c>
      <c r="H292" s="263">
        <v>38288.424543100002</v>
      </c>
      <c r="I292" s="263">
        <v>2.4363388731836002</v>
      </c>
      <c r="J292" s="263">
        <v>97.232598425168902</v>
      </c>
      <c r="K292" s="263">
        <v>0.76232118413426797</v>
      </c>
    </row>
    <row r="293" spans="1:11" x14ac:dyDescent="0.25">
      <c r="A293" s="263" t="s">
        <v>193</v>
      </c>
      <c r="B293" s="263" t="s">
        <v>194</v>
      </c>
      <c r="C293" s="263" t="s">
        <v>21</v>
      </c>
      <c r="D293" s="263"/>
      <c r="E293" s="263"/>
      <c r="F293" s="263"/>
      <c r="G293" s="263"/>
      <c r="H293" s="263">
        <v>2198.2464749000001</v>
      </c>
      <c r="I293" s="263">
        <v>14.153639437095601</v>
      </c>
      <c r="J293" s="263">
        <v>100</v>
      </c>
      <c r="K293" s="263">
        <v>0</v>
      </c>
    </row>
    <row r="294" spans="1:11" x14ac:dyDescent="0.25">
      <c r="A294" s="263" t="s">
        <v>193</v>
      </c>
      <c r="B294" s="263" t="s">
        <v>194</v>
      </c>
      <c r="C294" s="263" t="s">
        <v>22</v>
      </c>
      <c r="D294" s="263">
        <v>159.47258299999999</v>
      </c>
      <c r="E294" s="263">
        <v>49.977163711331201</v>
      </c>
      <c r="F294" s="263">
        <v>0.53241528286614503</v>
      </c>
      <c r="G294" s="263">
        <v>50.1463259555318</v>
      </c>
      <c r="H294" s="263">
        <v>29793.1955939</v>
      </c>
      <c r="I294" s="263">
        <v>1.9599012453922899</v>
      </c>
      <c r="J294" s="263">
        <v>99.467584717133903</v>
      </c>
      <c r="K294" s="263">
        <v>0.26841578987001802</v>
      </c>
    </row>
    <row r="295" spans="1:11" x14ac:dyDescent="0.25">
      <c r="A295" s="263" t="s">
        <v>195</v>
      </c>
      <c r="B295" s="263" t="s">
        <v>196</v>
      </c>
      <c r="C295" s="263" t="s">
        <v>21</v>
      </c>
      <c r="D295" s="263"/>
      <c r="E295" s="263"/>
      <c r="F295" s="263"/>
      <c r="G295" s="263"/>
      <c r="H295" s="263">
        <v>978.15592600000002</v>
      </c>
      <c r="I295" s="263">
        <v>14.715829631155</v>
      </c>
      <c r="J295" s="263">
        <v>100</v>
      </c>
      <c r="K295" s="263">
        <v>0</v>
      </c>
    </row>
    <row r="296" spans="1:11" x14ac:dyDescent="0.25">
      <c r="A296" s="263" t="s">
        <v>195</v>
      </c>
      <c r="B296" s="263" t="s">
        <v>196</v>
      </c>
      <c r="C296" s="263" t="s">
        <v>22</v>
      </c>
      <c r="D296" s="263">
        <v>93.4195773</v>
      </c>
      <c r="E296" s="263">
        <v>42.1572714560143</v>
      </c>
      <c r="F296" s="263">
        <v>0.66860978132293503</v>
      </c>
      <c r="G296" s="263">
        <v>41.7652838279066</v>
      </c>
      <c r="H296" s="263">
        <v>13878.7926023</v>
      </c>
      <c r="I296" s="263">
        <v>2.76100909278211</v>
      </c>
      <c r="J296" s="263">
        <v>99.3313902186771</v>
      </c>
      <c r="K296" s="263">
        <v>0.28112641155621598</v>
      </c>
    </row>
    <row r="297" spans="1:11" x14ac:dyDescent="0.25">
      <c r="A297" s="263" t="s">
        <v>197</v>
      </c>
      <c r="B297" s="263" t="s">
        <v>198</v>
      </c>
      <c r="C297" s="263" t="s">
        <v>21</v>
      </c>
      <c r="D297" s="263"/>
      <c r="E297" s="263"/>
      <c r="F297" s="263"/>
      <c r="G297" s="263"/>
      <c r="H297" s="263">
        <v>635.15165479999996</v>
      </c>
      <c r="I297" s="263">
        <v>22.2753721654035</v>
      </c>
      <c r="J297" s="263">
        <v>100</v>
      </c>
      <c r="K297" s="263">
        <v>0</v>
      </c>
    </row>
    <row r="298" spans="1:11" x14ac:dyDescent="0.25">
      <c r="A298" s="263" t="s">
        <v>197</v>
      </c>
      <c r="B298" s="263" t="s">
        <v>198</v>
      </c>
      <c r="C298" s="263" t="s">
        <v>22</v>
      </c>
      <c r="D298" s="263">
        <v>430.45652819999998</v>
      </c>
      <c r="E298" s="263">
        <v>27.089526002695901</v>
      </c>
      <c r="F298" s="263">
        <v>1.62563931828244</v>
      </c>
      <c r="G298" s="263">
        <v>26.8261536912106</v>
      </c>
      <c r="H298" s="263">
        <v>26048.758347999999</v>
      </c>
      <c r="I298" s="263">
        <v>2.1169227311580801</v>
      </c>
      <c r="J298" s="263">
        <v>98.374360681717604</v>
      </c>
      <c r="K298" s="263">
        <v>0.44330301001716399</v>
      </c>
    </row>
    <row r="299" spans="1:11" x14ac:dyDescent="0.25">
      <c r="A299" s="263" t="s">
        <v>199</v>
      </c>
      <c r="B299" s="263" t="s">
        <v>200</v>
      </c>
      <c r="C299" s="263" t="s">
        <v>21</v>
      </c>
      <c r="D299" s="263">
        <v>68.286627100000004</v>
      </c>
      <c r="E299" s="263">
        <v>59.523685835683501</v>
      </c>
      <c r="F299" s="263">
        <v>3.94782574560092</v>
      </c>
      <c r="G299" s="263">
        <v>58.998478086029301</v>
      </c>
      <c r="H299" s="263">
        <v>1661.4408609</v>
      </c>
      <c r="I299" s="263">
        <v>13.4100116093742</v>
      </c>
      <c r="J299" s="263">
        <v>96.052174254399105</v>
      </c>
      <c r="K299" s="263">
        <v>2.4248874379710399</v>
      </c>
    </row>
    <row r="300" spans="1:11" x14ac:dyDescent="0.25">
      <c r="A300" s="263" t="s">
        <v>199</v>
      </c>
      <c r="B300" s="263" t="s">
        <v>200</v>
      </c>
      <c r="C300" s="263" t="s">
        <v>22</v>
      </c>
      <c r="D300" s="263">
        <v>574.84052610000003</v>
      </c>
      <c r="E300" s="263">
        <v>22.367561355832901</v>
      </c>
      <c r="F300" s="263">
        <v>2.7814449572422602</v>
      </c>
      <c r="G300" s="263">
        <v>21.8755060635654</v>
      </c>
      <c r="H300" s="263">
        <v>20092.134191599998</v>
      </c>
      <c r="I300" s="263">
        <v>2.10531214479228</v>
      </c>
      <c r="J300" s="263">
        <v>97.2185550427577</v>
      </c>
      <c r="K300" s="263">
        <v>0.62586320071169699</v>
      </c>
    </row>
    <row r="301" spans="1:11" x14ac:dyDescent="0.25">
      <c r="A301" s="263" t="s">
        <v>201</v>
      </c>
      <c r="B301" s="263" t="s">
        <v>202</v>
      </c>
      <c r="C301" s="263" t="s">
        <v>21</v>
      </c>
      <c r="D301" s="263"/>
      <c r="E301" s="263"/>
      <c r="F301" s="263"/>
      <c r="G301" s="263"/>
      <c r="H301" s="263">
        <v>5759.9477966000004</v>
      </c>
      <c r="I301" s="263">
        <v>16.552784870444601</v>
      </c>
      <c r="J301" s="263">
        <v>100</v>
      </c>
      <c r="K301" s="263">
        <v>0</v>
      </c>
    </row>
    <row r="302" spans="1:11" x14ac:dyDescent="0.25">
      <c r="A302" s="263" t="s">
        <v>201</v>
      </c>
      <c r="B302" s="263" t="s">
        <v>202</v>
      </c>
      <c r="C302" s="263" t="s">
        <v>22</v>
      </c>
      <c r="D302" s="263">
        <v>256.21040520000003</v>
      </c>
      <c r="E302" s="263">
        <v>43.635110233826801</v>
      </c>
      <c r="F302" s="263">
        <v>0.52844106441360095</v>
      </c>
      <c r="G302" s="263">
        <v>43.814073683198998</v>
      </c>
      <c r="H302" s="263">
        <v>48227.986311100001</v>
      </c>
      <c r="I302" s="263">
        <v>2.5517637165578901</v>
      </c>
      <c r="J302" s="263">
        <v>99.471558935586401</v>
      </c>
      <c r="K302" s="263">
        <v>0.232761565026227</v>
      </c>
    </row>
    <row r="303" spans="1:11" x14ac:dyDescent="0.25">
      <c r="A303" s="263" t="s">
        <v>203</v>
      </c>
      <c r="B303" s="263" t="s">
        <v>204</v>
      </c>
      <c r="C303" s="263" t="s">
        <v>21</v>
      </c>
      <c r="D303" s="263">
        <v>165.8858065</v>
      </c>
      <c r="E303" s="263">
        <v>72.358053698814501</v>
      </c>
      <c r="F303" s="263">
        <v>3.9304681281642</v>
      </c>
      <c r="G303" s="263">
        <v>69.792266623918394</v>
      </c>
      <c r="H303" s="263">
        <v>4054.6243488</v>
      </c>
      <c r="I303" s="263">
        <v>16.474531772731002</v>
      </c>
      <c r="J303" s="263">
        <v>96.069531871835807</v>
      </c>
      <c r="K303" s="263">
        <v>2.85539311176835</v>
      </c>
    </row>
    <row r="304" spans="1:11" x14ac:dyDescent="0.25">
      <c r="A304" s="263" t="s">
        <v>203</v>
      </c>
      <c r="B304" s="263" t="s">
        <v>204</v>
      </c>
      <c r="C304" s="263" t="s">
        <v>22</v>
      </c>
      <c r="D304" s="263">
        <v>1000.5156418</v>
      </c>
      <c r="E304" s="263">
        <v>25.476866168448701</v>
      </c>
      <c r="F304" s="263">
        <v>2.0506007990215398</v>
      </c>
      <c r="G304" s="263">
        <v>25.026419217106302</v>
      </c>
      <c r="H304" s="263">
        <v>47790.826011700003</v>
      </c>
      <c r="I304" s="263">
        <v>2.5717682323635298</v>
      </c>
      <c r="J304" s="263">
        <v>97.949399200978505</v>
      </c>
      <c r="K304" s="263">
        <v>0.523935783801455</v>
      </c>
    </row>
    <row r="305" spans="1:11" x14ac:dyDescent="0.25">
      <c r="A305" s="263" t="s">
        <v>205</v>
      </c>
      <c r="B305" s="263" t="s">
        <v>206</v>
      </c>
      <c r="C305" s="263" t="s">
        <v>21</v>
      </c>
      <c r="D305" s="263">
        <v>24.146129299999998</v>
      </c>
      <c r="E305" s="263">
        <v>100</v>
      </c>
      <c r="F305" s="263">
        <v>0.89788696094400899</v>
      </c>
      <c r="G305" s="263">
        <v>100.01304880175999</v>
      </c>
      <c r="H305" s="263">
        <v>2665.0709270000002</v>
      </c>
      <c r="I305" s="263">
        <v>10.252487179277001</v>
      </c>
      <c r="J305" s="263">
        <v>99.102113039055993</v>
      </c>
      <c r="K305" s="263">
        <v>0.90614023949183298</v>
      </c>
    </row>
    <row r="306" spans="1:11" x14ac:dyDescent="0.25">
      <c r="A306" s="263" t="s">
        <v>205</v>
      </c>
      <c r="B306" s="263" t="s">
        <v>206</v>
      </c>
      <c r="C306" s="263" t="s">
        <v>22</v>
      </c>
      <c r="D306" s="263">
        <v>321.17269069999998</v>
      </c>
      <c r="E306" s="263">
        <v>32.453556155270697</v>
      </c>
      <c r="F306" s="263">
        <v>1.17410192425099</v>
      </c>
      <c r="G306" s="263">
        <v>32.572913963872203</v>
      </c>
      <c r="H306" s="263">
        <v>27033.581105900001</v>
      </c>
      <c r="I306" s="263">
        <v>2.1258803501944299</v>
      </c>
      <c r="J306" s="263">
        <v>98.825898075748995</v>
      </c>
      <c r="K306" s="263">
        <v>0.38698278192352498</v>
      </c>
    </row>
    <row r="307" spans="1:11" x14ac:dyDescent="0.25">
      <c r="A307" s="263" t="s">
        <v>207</v>
      </c>
      <c r="B307" s="263" t="s">
        <v>208</v>
      </c>
      <c r="C307" s="263" t="s">
        <v>21</v>
      </c>
      <c r="D307" s="263"/>
      <c r="E307" s="263"/>
      <c r="F307" s="263"/>
      <c r="G307" s="263"/>
      <c r="H307" s="263">
        <v>3825.4421419999999</v>
      </c>
      <c r="I307" s="263">
        <v>19.888502777652899</v>
      </c>
      <c r="J307" s="263">
        <v>100</v>
      </c>
      <c r="K307" s="263">
        <v>0</v>
      </c>
    </row>
    <row r="308" spans="1:11" x14ac:dyDescent="0.25">
      <c r="A308" s="263" t="s">
        <v>207</v>
      </c>
      <c r="B308" s="263" t="s">
        <v>208</v>
      </c>
      <c r="C308" s="263" t="s">
        <v>22</v>
      </c>
      <c r="D308" s="263">
        <v>1169.0193079999999</v>
      </c>
      <c r="E308" s="263">
        <v>37.053143721200897</v>
      </c>
      <c r="F308" s="263">
        <v>1.3309655013230199</v>
      </c>
      <c r="G308" s="263">
        <v>37.017933635762702</v>
      </c>
      <c r="H308" s="263">
        <v>86663.408116899998</v>
      </c>
      <c r="I308" s="263">
        <v>1.7230384036014199</v>
      </c>
      <c r="J308" s="263">
        <v>98.669034498676993</v>
      </c>
      <c r="K308" s="263">
        <v>0.49934199569091597</v>
      </c>
    </row>
    <row r="309" spans="1:11" x14ac:dyDescent="0.25">
      <c r="A309" s="263" t="s">
        <v>209</v>
      </c>
      <c r="B309" s="263" t="s">
        <v>210</v>
      </c>
      <c r="C309" s="263" t="s">
        <v>21</v>
      </c>
      <c r="D309" s="263"/>
      <c r="E309" s="263"/>
      <c r="F309" s="263"/>
      <c r="G309" s="263"/>
      <c r="H309" s="263">
        <v>288.10966250000001</v>
      </c>
      <c r="I309" s="263">
        <v>32.702867854151798</v>
      </c>
      <c r="J309" s="263">
        <v>100</v>
      </c>
      <c r="K309" s="263">
        <v>0</v>
      </c>
    </row>
    <row r="310" spans="1:11" x14ac:dyDescent="0.25">
      <c r="A310" s="263" t="s">
        <v>209</v>
      </c>
      <c r="B310" s="263" t="s">
        <v>210</v>
      </c>
      <c r="C310" s="263" t="s">
        <v>22</v>
      </c>
      <c r="D310" s="263">
        <v>134.16524469999999</v>
      </c>
      <c r="E310" s="263">
        <v>49.284150616906899</v>
      </c>
      <c r="F310" s="263">
        <v>0.427443135569953</v>
      </c>
      <c r="G310" s="263">
        <v>49.281209129185797</v>
      </c>
      <c r="H310" s="263">
        <v>31253.69282</v>
      </c>
      <c r="I310" s="263">
        <v>1.07011180962356</v>
      </c>
      <c r="J310" s="263">
        <v>99.572556864430098</v>
      </c>
      <c r="K310" s="263">
        <v>0.21155341610377701</v>
      </c>
    </row>
    <row r="311" spans="1:11" x14ac:dyDescent="0.25">
      <c r="A311" s="263" t="s">
        <v>211</v>
      </c>
      <c r="B311" s="263" t="s">
        <v>212</v>
      </c>
      <c r="C311" s="263" t="s">
        <v>21</v>
      </c>
      <c r="D311" s="263"/>
      <c r="E311" s="263"/>
      <c r="F311" s="263"/>
      <c r="G311" s="263"/>
      <c r="H311" s="263">
        <v>1301.9418942</v>
      </c>
      <c r="I311" s="263">
        <v>24.3629280827809</v>
      </c>
      <c r="J311" s="263">
        <v>100</v>
      </c>
      <c r="K311" s="263">
        <v>0</v>
      </c>
    </row>
    <row r="312" spans="1:11" x14ac:dyDescent="0.25">
      <c r="A312" s="263" t="s">
        <v>211</v>
      </c>
      <c r="B312" s="263" t="s">
        <v>212</v>
      </c>
      <c r="C312" s="263" t="s">
        <v>22</v>
      </c>
      <c r="D312" s="263">
        <v>972.73918279999998</v>
      </c>
      <c r="E312" s="263">
        <v>25.164465260502102</v>
      </c>
      <c r="F312" s="263">
        <v>1.6794330040196499</v>
      </c>
      <c r="G312" s="263">
        <v>26.016494544197201</v>
      </c>
      <c r="H312" s="263">
        <v>56947.9507448</v>
      </c>
      <c r="I312" s="263">
        <v>2.58572734836096</v>
      </c>
      <c r="J312" s="263">
        <v>98.3205669959804</v>
      </c>
      <c r="K312" s="263">
        <v>0.44439287649966702</v>
      </c>
    </row>
    <row r="313" spans="1:11" x14ac:dyDescent="0.25">
      <c r="A313" s="263" t="s">
        <v>213</v>
      </c>
      <c r="B313" s="263" t="s">
        <v>214</v>
      </c>
      <c r="C313" s="263" t="s">
        <v>21</v>
      </c>
      <c r="D313" s="263"/>
      <c r="E313" s="263"/>
      <c r="F313" s="263"/>
      <c r="G313" s="263"/>
      <c r="H313" s="263">
        <v>2659.6126061</v>
      </c>
      <c r="I313" s="263">
        <v>17.213072740761199</v>
      </c>
      <c r="J313" s="263">
        <v>100</v>
      </c>
      <c r="K313" s="263">
        <v>0</v>
      </c>
    </row>
    <row r="314" spans="1:11" x14ac:dyDescent="0.25">
      <c r="A314" s="263" t="s">
        <v>213</v>
      </c>
      <c r="B314" s="263" t="s">
        <v>214</v>
      </c>
      <c r="C314" s="263" t="s">
        <v>22</v>
      </c>
      <c r="D314" s="263">
        <v>280.96646179999999</v>
      </c>
      <c r="E314" s="263">
        <v>50.7438662134659</v>
      </c>
      <c r="F314" s="263">
        <v>0.61668682139648101</v>
      </c>
      <c r="G314" s="263">
        <v>50.719142851014702</v>
      </c>
      <c r="H314" s="263">
        <v>45279.673404599998</v>
      </c>
      <c r="I314" s="263">
        <v>2.2781464561295302</v>
      </c>
      <c r="J314" s="263">
        <v>99.383313178603501</v>
      </c>
      <c r="K314" s="263">
        <v>0.314719101108416</v>
      </c>
    </row>
    <row r="315" spans="1:11" x14ac:dyDescent="0.25">
      <c r="A315" s="263" t="s">
        <v>215</v>
      </c>
      <c r="B315" s="263" t="s">
        <v>216</v>
      </c>
      <c r="C315" s="263" t="s">
        <v>21</v>
      </c>
      <c r="D315" s="263"/>
      <c r="E315" s="263"/>
      <c r="F315" s="263"/>
      <c r="G315" s="263"/>
      <c r="H315" s="263">
        <v>1636.1191621999999</v>
      </c>
      <c r="I315" s="263">
        <v>21.6653764460738</v>
      </c>
      <c r="J315" s="263">
        <v>100</v>
      </c>
      <c r="K315" s="263">
        <v>0</v>
      </c>
    </row>
    <row r="316" spans="1:11" x14ac:dyDescent="0.25">
      <c r="A316" s="263" t="s">
        <v>215</v>
      </c>
      <c r="B316" s="263" t="s">
        <v>216</v>
      </c>
      <c r="C316" s="263" t="s">
        <v>22</v>
      </c>
      <c r="D316" s="263">
        <v>721.85340929999995</v>
      </c>
      <c r="E316" s="263">
        <v>28.695762152674899</v>
      </c>
      <c r="F316" s="263">
        <v>1.5030318141946899</v>
      </c>
      <c r="G316" s="263">
        <v>28.896211874052799</v>
      </c>
      <c r="H316" s="263">
        <v>47304.635616599997</v>
      </c>
      <c r="I316" s="263">
        <v>1.6388277999371501</v>
      </c>
      <c r="J316" s="263">
        <v>98.496968185805301</v>
      </c>
      <c r="K316" s="263">
        <v>0.44094682868290602</v>
      </c>
    </row>
    <row r="317" spans="1:11" x14ac:dyDescent="0.25">
      <c r="A317" s="263" t="s">
        <v>217</v>
      </c>
      <c r="B317" s="263" t="s">
        <v>218</v>
      </c>
      <c r="C317" s="263" t="s">
        <v>21</v>
      </c>
      <c r="D317" s="263"/>
      <c r="E317" s="263"/>
      <c r="F317" s="263"/>
      <c r="G317" s="263"/>
      <c r="H317" s="263">
        <v>494.98132070000003</v>
      </c>
      <c r="I317" s="263">
        <v>16.234599283191699</v>
      </c>
      <c r="J317" s="263">
        <v>100</v>
      </c>
      <c r="K317" s="263">
        <v>0</v>
      </c>
    </row>
    <row r="318" spans="1:11" x14ac:dyDescent="0.25">
      <c r="A318" s="263" t="s">
        <v>217</v>
      </c>
      <c r="B318" s="263" t="s">
        <v>218</v>
      </c>
      <c r="C318" s="263" t="s">
        <v>22</v>
      </c>
      <c r="D318" s="263">
        <v>342.51997779999999</v>
      </c>
      <c r="E318" s="263">
        <v>20.6032443983771</v>
      </c>
      <c r="F318" s="263">
        <v>3.0963649995013802</v>
      </c>
      <c r="G318" s="263">
        <v>20.582055551047599</v>
      </c>
      <c r="H318" s="263">
        <v>10719.482656100001</v>
      </c>
      <c r="I318" s="263">
        <v>2.2720971678335098</v>
      </c>
      <c r="J318" s="263">
        <v>96.903635000498596</v>
      </c>
      <c r="K318" s="263">
        <v>0.65765909014381896</v>
      </c>
    </row>
    <row r="319" spans="1:11" x14ac:dyDescent="0.25">
      <c r="A319" s="263" t="s">
        <v>219</v>
      </c>
      <c r="B319" s="263" t="s">
        <v>220</v>
      </c>
      <c r="C319" s="263" t="s">
        <v>21</v>
      </c>
      <c r="D319" s="263">
        <v>29.3315795</v>
      </c>
      <c r="E319" s="263">
        <v>99.999999999999801</v>
      </c>
      <c r="F319" s="263">
        <v>7.8765486725565097</v>
      </c>
      <c r="G319" s="263">
        <v>73.805125047834906</v>
      </c>
      <c r="H319" s="263">
        <v>343.0596888</v>
      </c>
      <c r="I319" s="263">
        <v>32.672184126880403</v>
      </c>
      <c r="J319" s="263">
        <v>92.123451327443505</v>
      </c>
      <c r="K319" s="263">
        <v>6.3103330514302298</v>
      </c>
    </row>
    <row r="320" spans="1:11" x14ac:dyDescent="0.25">
      <c r="A320" s="263" t="s">
        <v>219</v>
      </c>
      <c r="B320" s="263" t="s">
        <v>220</v>
      </c>
      <c r="C320" s="263" t="s">
        <v>22</v>
      </c>
      <c r="D320" s="263">
        <v>253.1475772</v>
      </c>
      <c r="E320" s="263">
        <v>35.7485785046361</v>
      </c>
      <c r="F320" s="263">
        <v>1.15501031375151</v>
      </c>
      <c r="G320" s="263">
        <v>35.484301377822398</v>
      </c>
      <c r="H320" s="263">
        <v>21664.19586</v>
      </c>
      <c r="I320" s="263">
        <v>1.72918612908682</v>
      </c>
      <c r="J320" s="263">
        <v>98.844989686248496</v>
      </c>
      <c r="K320" s="263">
        <v>0.414636434256756</v>
      </c>
    </row>
    <row r="321" spans="1:11" x14ac:dyDescent="0.25">
      <c r="A321" s="263" t="s">
        <v>221</v>
      </c>
      <c r="B321" s="263" t="s">
        <v>222</v>
      </c>
      <c r="C321" s="263" t="s">
        <v>21</v>
      </c>
      <c r="D321" s="263"/>
      <c r="E321" s="263"/>
      <c r="F321" s="263"/>
      <c r="G321" s="263"/>
      <c r="H321" s="263">
        <v>125.8106445</v>
      </c>
      <c r="I321" s="263">
        <v>31.748158052779001</v>
      </c>
      <c r="J321" s="263">
        <v>100</v>
      </c>
      <c r="K321" s="263">
        <v>0</v>
      </c>
    </row>
    <row r="322" spans="1:11" x14ac:dyDescent="0.25">
      <c r="A322" s="263" t="s">
        <v>221</v>
      </c>
      <c r="B322" s="263" t="s">
        <v>222</v>
      </c>
      <c r="C322" s="263" t="s">
        <v>22</v>
      </c>
      <c r="D322" s="263">
        <v>12.672719300000001</v>
      </c>
      <c r="E322" s="263">
        <v>99.999999999999901</v>
      </c>
      <c r="F322" s="263">
        <v>0.12720953889262199</v>
      </c>
      <c r="G322" s="263">
        <v>100.156898759846</v>
      </c>
      <c r="H322" s="263">
        <v>9949.4098496000006</v>
      </c>
      <c r="I322" s="263">
        <v>1.3583970669321599</v>
      </c>
      <c r="J322" s="263">
        <v>99.8727904611074</v>
      </c>
      <c r="K322" s="263">
        <v>0.12757141208662401</v>
      </c>
    </row>
    <row r="323" spans="1:11" x14ac:dyDescent="0.25">
      <c r="A323" s="263" t="s">
        <v>223</v>
      </c>
      <c r="B323" s="263" t="s">
        <v>224</v>
      </c>
      <c r="C323" s="263" t="s">
        <v>21</v>
      </c>
      <c r="D323" s="263"/>
      <c r="E323" s="263"/>
      <c r="F323" s="263"/>
      <c r="G323" s="263"/>
      <c r="H323" s="263">
        <v>1761.5805737000001</v>
      </c>
      <c r="I323" s="263">
        <v>21.229319042315701</v>
      </c>
      <c r="J323" s="263">
        <v>100</v>
      </c>
      <c r="K323" s="263">
        <v>0</v>
      </c>
    </row>
    <row r="324" spans="1:11" x14ac:dyDescent="0.25">
      <c r="A324" s="263" t="s">
        <v>223</v>
      </c>
      <c r="B324" s="263" t="s">
        <v>224</v>
      </c>
      <c r="C324" s="263" t="s">
        <v>22</v>
      </c>
      <c r="D324" s="263">
        <v>273.70267310000003</v>
      </c>
      <c r="E324" s="263">
        <v>55.656216624120603</v>
      </c>
      <c r="F324" s="263">
        <v>0.66908801543551599</v>
      </c>
      <c r="G324" s="263">
        <v>55.4910285013584</v>
      </c>
      <c r="H324" s="263">
        <v>40633.123751200001</v>
      </c>
      <c r="I324" s="263">
        <v>1.38150709525601</v>
      </c>
      <c r="J324" s="263">
        <v>99.330911984564494</v>
      </c>
      <c r="K324" s="263">
        <v>0.37378477044707997</v>
      </c>
    </row>
    <row r="325" spans="1:11" x14ac:dyDescent="0.25">
      <c r="A325" s="263" t="s">
        <v>225</v>
      </c>
      <c r="B325" s="263" t="s">
        <v>226</v>
      </c>
      <c r="C325" s="263" t="s">
        <v>21</v>
      </c>
      <c r="D325" s="263"/>
      <c r="E325" s="263"/>
      <c r="F325" s="263"/>
      <c r="G325" s="263"/>
      <c r="H325" s="263">
        <v>1722.7193685</v>
      </c>
      <c r="I325" s="263">
        <v>13.0697400628619</v>
      </c>
      <c r="J325" s="263">
        <v>100</v>
      </c>
      <c r="K325" s="263">
        <v>0</v>
      </c>
    </row>
    <row r="326" spans="1:11" x14ac:dyDescent="0.25">
      <c r="A326" s="263" t="s">
        <v>225</v>
      </c>
      <c r="B326" s="263" t="s">
        <v>226</v>
      </c>
      <c r="C326" s="263" t="s">
        <v>22</v>
      </c>
      <c r="D326" s="263">
        <v>384.95506610000001</v>
      </c>
      <c r="E326" s="263">
        <v>28.725958105292399</v>
      </c>
      <c r="F326" s="263">
        <v>2.2030959593386199</v>
      </c>
      <c r="G326" s="263">
        <v>28.7614565084254</v>
      </c>
      <c r="H326" s="263">
        <v>17088.413012500001</v>
      </c>
      <c r="I326" s="263">
        <v>1.83526962095094</v>
      </c>
      <c r="J326" s="263">
        <v>97.796904040661403</v>
      </c>
      <c r="K326" s="263">
        <v>0.64791671311046894</v>
      </c>
    </row>
    <row r="327" spans="1:11" x14ac:dyDescent="0.25">
      <c r="A327" s="263" t="s">
        <v>227</v>
      </c>
      <c r="B327" s="263" t="s">
        <v>228</v>
      </c>
      <c r="C327" s="263" t="s">
        <v>21</v>
      </c>
      <c r="D327" s="263"/>
      <c r="E327" s="263"/>
      <c r="F327" s="263"/>
      <c r="G327" s="263"/>
      <c r="H327" s="263">
        <v>1160.5605740999999</v>
      </c>
      <c r="I327" s="263">
        <v>14.183093583816801</v>
      </c>
      <c r="J327" s="263">
        <v>100</v>
      </c>
      <c r="K327" s="263">
        <v>0</v>
      </c>
    </row>
    <row r="328" spans="1:11" x14ac:dyDescent="0.25">
      <c r="A328" s="263" t="s">
        <v>227</v>
      </c>
      <c r="B328" s="263" t="s">
        <v>228</v>
      </c>
      <c r="C328" s="263" t="s">
        <v>22</v>
      </c>
      <c r="D328" s="263">
        <v>289.09679540000002</v>
      </c>
      <c r="E328" s="263">
        <v>32.526685691902699</v>
      </c>
      <c r="F328" s="263">
        <v>1.43067940048785</v>
      </c>
      <c r="G328" s="263">
        <v>32.281044774035401</v>
      </c>
      <c r="H328" s="263">
        <v>19917.861891600001</v>
      </c>
      <c r="I328" s="263">
        <v>2.4472517144894499</v>
      </c>
      <c r="J328" s="263">
        <v>98.569320599512196</v>
      </c>
      <c r="K328" s="263">
        <v>0.46854158579507499</v>
      </c>
    </row>
    <row r="329" spans="1:11" x14ac:dyDescent="0.25">
      <c r="A329" s="263" t="s">
        <v>229</v>
      </c>
      <c r="B329" s="263" t="s">
        <v>230</v>
      </c>
      <c r="C329" s="263" t="s">
        <v>21</v>
      </c>
      <c r="D329" s="263">
        <v>95.666607400000004</v>
      </c>
      <c r="E329" s="263">
        <v>70.986543504744304</v>
      </c>
      <c r="F329" s="263">
        <v>2.2447593977828002</v>
      </c>
      <c r="G329" s="263">
        <v>70.932390776307102</v>
      </c>
      <c r="H329" s="263">
        <v>4166.1089528000002</v>
      </c>
      <c r="I329" s="263">
        <v>11.1184813269195</v>
      </c>
      <c r="J329" s="263">
        <v>97.755240602217199</v>
      </c>
      <c r="K329" s="263">
        <v>1.6288247036313499</v>
      </c>
    </row>
    <row r="330" spans="1:11" x14ac:dyDescent="0.25">
      <c r="A330" s="263" t="s">
        <v>229</v>
      </c>
      <c r="B330" s="263" t="s">
        <v>230</v>
      </c>
      <c r="C330" s="263" t="s">
        <v>22</v>
      </c>
      <c r="D330" s="263">
        <v>845.58790250000004</v>
      </c>
      <c r="E330" s="263">
        <v>27.992082160347099</v>
      </c>
      <c r="F330" s="263">
        <v>2.06796502145556</v>
      </c>
      <c r="G330" s="263">
        <v>27.8316971585399</v>
      </c>
      <c r="H330" s="263">
        <v>40044.267280100001</v>
      </c>
      <c r="I330" s="263">
        <v>2.09365794654282</v>
      </c>
      <c r="J330" s="263">
        <v>97.932034978544493</v>
      </c>
      <c r="K330" s="263">
        <v>0.587703259962014</v>
      </c>
    </row>
    <row r="331" spans="1:11" x14ac:dyDescent="0.25">
      <c r="A331" s="263" t="s">
        <v>231</v>
      </c>
      <c r="B331" s="263" t="s">
        <v>232</v>
      </c>
      <c r="C331" s="263" t="s">
        <v>21</v>
      </c>
      <c r="D331" s="263"/>
      <c r="E331" s="263"/>
      <c r="F331" s="263"/>
      <c r="G331" s="263"/>
      <c r="H331" s="263">
        <v>236.48326969999999</v>
      </c>
      <c r="I331" s="263">
        <v>27.4752018827839</v>
      </c>
      <c r="J331" s="263">
        <v>100</v>
      </c>
      <c r="K331" s="263">
        <v>0</v>
      </c>
    </row>
    <row r="332" spans="1:11" x14ac:dyDescent="0.25">
      <c r="A332" s="263" t="s">
        <v>231</v>
      </c>
      <c r="B332" s="263" t="s">
        <v>232</v>
      </c>
      <c r="C332" s="263" t="s">
        <v>22</v>
      </c>
      <c r="D332" s="263"/>
      <c r="E332" s="263"/>
      <c r="F332" s="263"/>
      <c r="G332" s="263"/>
      <c r="H332" s="263">
        <v>9046.9108293999998</v>
      </c>
      <c r="I332" s="263">
        <v>1.5314397045772199</v>
      </c>
      <c r="J332" s="263">
        <v>100</v>
      </c>
      <c r="K332" s="263">
        <v>0</v>
      </c>
    </row>
    <row r="333" spans="1:11" x14ac:dyDescent="0.25">
      <c r="A333" s="263" t="s">
        <v>233</v>
      </c>
      <c r="B333" s="263" t="s">
        <v>234</v>
      </c>
      <c r="C333" s="263" t="s">
        <v>21</v>
      </c>
      <c r="D333" s="263">
        <v>153.88912329999999</v>
      </c>
      <c r="E333" s="263">
        <v>70.410771844184197</v>
      </c>
      <c r="F333" s="263">
        <v>3.01382741712521</v>
      </c>
      <c r="G333" s="263">
        <v>68.112540026394697</v>
      </c>
      <c r="H333" s="263">
        <v>4952.2135827000002</v>
      </c>
      <c r="I333" s="263">
        <v>14.287946172651599</v>
      </c>
      <c r="J333" s="263">
        <v>96.986172582874801</v>
      </c>
      <c r="K333" s="263">
        <v>2.1165846131949899</v>
      </c>
    </row>
    <row r="334" spans="1:11" x14ac:dyDescent="0.25">
      <c r="A334" s="263" t="s">
        <v>233</v>
      </c>
      <c r="B334" s="263" t="s">
        <v>234</v>
      </c>
      <c r="C334" s="263" t="s">
        <v>22</v>
      </c>
      <c r="D334" s="263">
        <v>1097.5036861999999</v>
      </c>
      <c r="E334" s="263">
        <v>34.9157158044083</v>
      </c>
      <c r="F334" s="263">
        <v>1.8972257517520099</v>
      </c>
      <c r="G334" s="263">
        <v>34.930430622489197</v>
      </c>
      <c r="H334" s="263">
        <v>56750.313590500002</v>
      </c>
      <c r="I334" s="263">
        <v>2.7656093549949099</v>
      </c>
      <c r="J334" s="263">
        <v>98.102774248247997</v>
      </c>
      <c r="K334" s="263">
        <v>0.67552536617441195</v>
      </c>
    </row>
    <row r="335" spans="1:11" x14ac:dyDescent="0.25">
      <c r="A335" s="263" t="s">
        <v>235</v>
      </c>
      <c r="B335" s="263" t="s">
        <v>236</v>
      </c>
      <c r="C335" s="263" t="s">
        <v>21</v>
      </c>
      <c r="D335" s="263">
        <v>62.901142999999998</v>
      </c>
      <c r="E335" s="263">
        <v>100</v>
      </c>
      <c r="F335" s="263">
        <v>1.3834519786741399</v>
      </c>
      <c r="G335" s="263">
        <v>100.87475054431</v>
      </c>
      <c r="H335" s="263">
        <v>4483.7794769000002</v>
      </c>
      <c r="I335" s="263">
        <v>14.9082558294348</v>
      </c>
      <c r="J335" s="263">
        <v>98.616548021325897</v>
      </c>
      <c r="K335" s="263">
        <v>1.41513139568226</v>
      </c>
    </row>
    <row r="336" spans="1:11" x14ac:dyDescent="0.25">
      <c r="A336" s="263" t="s">
        <v>235</v>
      </c>
      <c r="B336" s="263" t="s">
        <v>236</v>
      </c>
      <c r="C336" s="263" t="s">
        <v>22</v>
      </c>
      <c r="D336" s="263">
        <v>991.63102100000003</v>
      </c>
      <c r="E336" s="263">
        <v>29.312128847609301</v>
      </c>
      <c r="F336" s="263">
        <v>1.3349842640222001</v>
      </c>
      <c r="G336" s="263">
        <v>29.0059975011022</v>
      </c>
      <c r="H336" s="263">
        <v>73288.721768500007</v>
      </c>
      <c r="I336" s="263">
        <v>1.6279559215860699</v>
      </c>
      <c r="J336" s="263">
        <v>98.665015735977804</v>
      </c>
      <c r="K336" s="263">
        <v>0.39246484620098898</v>
      </c>
    </row>
    <row r="337" spans="1:11" x14ac:dyDescent="0.25">
      <c r="A337" s="263" t="s">
        <v>237</v>
      </c>
      <c r="B337" s="263" t="s">
        <v>238</v>
      </c>
      <c r="C337" s="263" t="s">
        <v>21</v>
      </c>
      <c r="D337" s="263"/>
      <c r="E337" s="263"/>
      <c r="F337" s="263"/>
      <c r="G337" s="263"/>
      <c r="H337" s="263">
        <v>2905.5146845999998</v>
      </c>
      <c r="I337" s="263">
        <v>18.0986684646683</v>
      </c>
      <c r="J337" s="263">
        <v>100</v>
      </c>
      <c r="K337" s="263">
        <v>2.0093558444531998E-15</v>
      </c>
    </row>
    <row r="338" spans="1:11" x14ac:dyDescent="0.25">
      <c r="A338" s="263" t="s">
        <v>237</v>
      </c>
      <c r="B338" s="263" t="s">
        <v>238</v>
      </c>
      <c r="C338" s="263" t="s">
        <v>22</v>
      </c>
      <c r="D338" s="263">
        <v>375.43825170000002</v>
      </c>
      <c r="E338" s="263">
        <v>39.599222644211402</v>
      </c>
      <c r="F338" s="263">
        <v>0.87609081760769203</v>
      </c>
      <c r="G338" s="263">
        <v>39.813403115228702</v>
      </c>
      <c r="H338" s="263">
        <v>42478.366873799998</v>
      </c>
      <c r="I338" s="263">
        <v>2.12279374426033</v>
      </c>
      <c r="J338" s="263">
        <v>99.123909182392296</v>
      </c>
      <c r="K338" s="263">
        <v>0.351884395749408</v>
      </c>
    </row>
    <row r="339" spans="1:11" x14ac:dyDescent="0.25">
      <c r="A339" s="263" t="s">
        <v>239</v>
      </c>
      <c r="B339" s="263" t="s">
        <v>240</v>
      </c>
      <c r="C339" s="263" t="s">
        <v>21</v>
      </c>
      <c r="D339" s="263">
        <v>68.563428299999998</v>
      </c>
      <c r="E339" s="263">
        <v>99.999999999999901</v>
      </c>
      <c r="F339" s="263">
        <v>3.3586890557558502</v>
      </c>
      <c r="G339" s="263">
        <v>91.248331130122907</v>
      </c>
      <c r="H339" s="263">
        <v>1972.8112616999999</v>
      </c>
      <c r="I339" s="263">
        <v>16.292189922508499</v>
      </c>
      <c r="J339" s="263">
        <v>96.641310944244097</v>
      </c>
      <c r="K339" s="263">
        <v>3.1712604902425898</v>
      </c>
    </row>
    <row r="340" spans="1:11" x14ac:dyDescent="0.25">
      <c r="A340" s="263" t="s">
        <v>239</v>
      </c>
      <c r="B340" s="263" t="s">
        <v>240</v>
      </c>
      <c r="C340" s="263" t="s">
        <v>22</v>
      </c>
      <c r="D340" s="263">
        <v>133.904313</v>
      </c>
      <c r="E340" s="263">
        <v>72.4799888715241</v>
      </c>
      <c r="F340" s="263">
        <v>0.41050811607104998</v>
      </c>
      <c r="G340" s="263">
        <v>71.793719318454805</v>
      </c>
      <c r="H340" s="263">
        <v>32485.259050100001</v>
      </c>
      <c r="I340" s="263">
        <v>1.6155699589153401</v>
      </c>
      <c r="J340" s="263">
        <v>99.589491883928901</v>
      </c>
      <c r="K340" s="263">
        <v>0.29593387721570102</v>
      </c>
    </row>
    <row r="341" spans="1:11" x14ac:dyDescent="0.25">
      <c r="A341" s="263" t="s">
        <v>241</v>
      </c>
      <c r="B341" s="263" t="s">
        <v>242</v>
      </c>
      <c r="C341" s="263" t="s">
        <v>21</v>
      </c>
      <c r="D341" s="263">
        <v>12.0764826</v>
      </c>
      <c r="E341" s="263">
        <v>70.3036590262993</v>
      </c>
      <c r="F341" s="263">
        <v>2.08283164632227</v>
      </c>
      <c r="G341" s="263">
        <v>70.551147525399202</v>
      </c>
      <c r="H341" s="263">
        <v>567.73430629999996</v>
      </c>
      <c r="I341" s="263">
        <v>11.354855584082699</v>
      </c>
      <c r="J341" s="263">
        <v>97.917168353677695</v>
      </c>
      <c r="K341" s="263">
        <v>1.50071907941089</v>
      </c>
    </row>
    <row r="342" spans="1:11" x14ac:dyDescent="0.25">
      <c r="A342" s="263" t="s">
        <v>241</v>
      </c>
      <c r="B342" s="263" t="s">
        <v>242</v>
      </c>
      <c r="C342" s="263" t="s">
        <v>22</v>
      </c>
      <c r="D342" s="263">
        <v>61.358330500000001</v>
      </c>
      <c r="E342" s="263">
        <v>30.756026628662699</v>
      </c>
      <c r="F342" s="263">
        <v>1.18757825509169</v>
      </c>
      <c r="G342" s="263">
        <v>30.9328946528858</v>
      </c>
      <c r="H342" s="263">
        <v>5105.3184958000002</v>
      </c>
      <c r="I342" s="263">
        <v>2.6168940126617399</v>
      </c>
      <c r="J342" s="263">
        <v>98.812421744908306</v>
      </c>
      <c r="K342" s="263">
        <v>0.37176735888169798</v>
      </c>
    </row>
    <row r="343" spans="1:11" x14ac:dyDescent="0.25">
      <c r="A343" s="263" t="s">
        <v>243</v>
      </c>
      <c r="B343" s="263" t="s">
        <v>244</v>
      </c>
      <c r="C343" s="263" t="s">
        <v>21</v>
      </c>
      <c r="D343" s="263"/>
      <c r="E343" s="263"/>
      <c r="F343" s="263"/>
      <c r="G343" s="263"/>
      <c r="H343" s="263">
        <v>222.48187759999999</v>
      </c>
      <c r="I343" s="263">
        <v>23.1141144390796</v>
      </c>
      <c r="J343" s="263">
        <v>100</v>
      </c>
      <c r="K343" s="263">
        <v>0</v>
      </c>
    </row>
    <row r="344" spans="1:11" x14ac:dyDescent="0.25">
      <c r="A344" s="263" t="s">
        <v>243</v>
      </c>
      <c r="B344" s="263" t="s">
        <v>244</v>
      </c>
      <c r="C344" s="263" t="s">
        <v>22</v>
      </c>
      <c r="D344" s="263">
        <v>90.252474500000005</v>
      </c>
      <c r="E344" s="263">
        <v>26.892403150927802</v>
      </c>
      <c r="F344" s="263">
        <v>1.93123869355035</v>
      </c>
      <c r="G344" s="263">
        <v>27.0517882348962</v>
      </c>
      <c r="H344" s="263">
        <v>4583.0421732000004</v>
      </c>
      <c r="I344" s="263">
        <v>2.28997220452547</v>
      </c>
      <c r="J344" s="263">
        <v>98.068761306449701</v>
      </c>
      <c r="K344" s="263">
        <v>0.53272274955843402</v>
      </c>
    </row>
    <row r="345" spans="1:11" x14ac:dyDescent="0.25">
      <c r="A345" s="263" t="s">
        <v>245</v>
      </c>
      <c r="B345" s="263" t="s">
        <v>246</v>
      </c>
      <c r="C345" s="263" t="s">
        <v>21</v>
      </c>
      <c r="D345" s="263">
        <v>23.343406999999999</v>
      </c>
      <c r="E345" s="263">
        <v>75.278521544050605</v>
      </c>
      <c r="F345" s="263">
        <v>7.2030456084847296</v>
      </c>
      <c r="G345" s="263">
        <v>73.554783811465796</v>
      </c>
      <c r="H345" s="263">
        <v>300.7334942</v>
      </c>
      <c r="I345" s="263">
        <v>19.904292049418299</v>
      </c>
      <c r="J345" s="263">
        <v>92.7969543915153</v>
      </c>
      <c r="K345" s="263">
        <v>5.7094380520387604</v>
      </c>
    </row>
    <row r="346" spans="1:11" x14ac:dyDescent="0.25">
      <c r="A346" s="263" t="s">
        <v>245</v>
      </c>
      <c r="B346" s="263" t="s">
        <v>246</v>
      </c>
      <c r="C346" s="263" t="s">
        <v>22</v>
      </c>
      <c r="D346" s="263">
        <v>204.77775629999999</v>
      </c>
      <c r="E346" s="263">
        <v>25.397087301346499</v>
      </c>
      <c r="F346" s="263">
        <v>2.8132219796442599</v>
      </c>
      <c r="G346" s="263">
        <v>25.328041793320899</v>
      </c>
      <c r="H346" s="263">
        <v>7074.3405565000003</v>
      </c>
      <c r="I346" s="263">
        <v>1.72748075619116</v>
      </c>
      <c r="J346" s="263">
        <v>97.186778020355703</v>
      </c>
      <c r="K346" s="263">
        <v>0.73315944129143695</v>
      </c>
    </row>
    <row r="347" spans="1:11" x14ac:dyDescent="0.25">
      <c r="A347" s="263" t="s">
        <v>247</v>
      </c>
      <c r="B347" s="263" t="s">
        <v>248</v>
      </c>
      <c r="C347" s="263" t="s">
        <v>21</v>
      </c>
      <c r="D347" s="263"/>
      <c r="E347" s="263"/>
      <c r="F347" s="263"/>
      <c r="G347" s="263"/>
      <c r="H347" s="263">
        <v>594.6196956</v>
      </c>
      <c r="I347" s="263">
        <v>17.473571900665199</v>
      </c>
      <c r="J347" s="263">
        <v>100</v>
      </c>
      <c r="K347" s="263">
        <v>0</v>
      </c>
    </row>
    <row r="348" spans="1:11" x14ac:dyDescent="0.25">
      <c r="A348" s="263" t="s">
        <v>247</v>
      </c>
      <c r="B348" s="263" t="s">
        <v>248</v>
      </c>
      <c r="C348" s="263" t="s">
        <v>22</v>
      </c>
      <c r="D348" s="263">
        <v>48.728207699999999</v>
      </c>
      <c r="E348" s="263">
        <v>34.582001417419001</v>
      </c>
      <c r="F348" s="263">
        <v>0.69482548257314403</v>
      </c>
      <c r="G348" s="263">
        <v>34.283039314452303</v>
      </c>
      <c r="H348" s="263">
        <v>6964.2856960999998</v>
      </c>
      <c r="I348" s="263">
        <v>2.1098138534822901</v>
      </c>
      <c r="J348" s="263">
        <v>99.305174517426906</v>
      </c>
      <c r="K348" s="263">
        <v>0.23987399902870299</v>
      </c>
    </row>
    <row r="349" spans="1:11" x14ac:dyDescent="0.25">
      <c r="A349" s="263" t="s">
        <v>249</v>
      </c>
      <c r="B349" s="263" t="s">
        <v>250</v>
      </c>
      <c r="C349" s="263" t="s">
        <v>21</v>
      </c>
      <c r="D349" s="263"/>
      <c r="E349" s="263"/>
      <c r="F349" s="263"/>
      <c r="G349" s="263"/>
      <c r="H349" s="263">
        <v>1935.7469483</v>
      </c>
      <c r="I349" s="263">
        <v>14.7726155461304</v>
      </c>
      <c r="J349" s="263">
        <v>100</v>
      </c>
      <c r="K349" s="263">
        <v>0</v>
      </c>
    </row>
    <row r="350" spans="1:11" x14ac:dyDescent="0.25">
      <c r="A350" s="263" t="s">
        <v>249</v>
      </c>
      <c r="B350" s="263" t="s">
        <v>250</v>
      </c>
      <c r="C350" s="263" t="s">
        <v>22</v>
      </c>
      <c r="D350" s="263">
        <v>58.640475500000001</v>
      </c>
      <c r="E350" s="263">
        <v>61.592375970976299</v>
      </c>
      <c r="F350" s="263">
        <v>0.49612506085543201</v>
      </c>
      <c r="G350" s="263">
        <v>61.752319150217602</v>
      </c>
      <c r="H350" s="263">
        <v>11761.0558323</v>
      </c>
      <c r="I350" s="263">
        <v>3.1114792953125501</v>
      </c>
      <c r="J350" s="263">
        <v>99.503874939144595</v>
      </c>
      <c r="K350" s="263">
        <v>0.30789628157800802</v>
      </c>
    </row>
    <row r="351" spans="1:11" x14ac:dyDescent="0.25">
      <c r="A351" s="263" t="s">
        <v>251</v>
      </c>
      <c r="B351" s="263" t="s">
        <v>252</v>
      </c>
      <c r="C351" s="263" t="s">
        <v>21</v>
      </c>
      <c r="D351" s="263"/>
      <c r="E351" s="263"/>
      <c r="F351" s="263"/>
      <c r="G351" s="263"/>
      <c r="H351" s="263">
        <v>239.10817349999999</v>
      </c>
      <c r="I351" s="263">
        <v>30.2954299972616</v>
      </c>
      <c r="J351" s="263">
        <v>100</v>
      </c>
      <c r="K351" s="263">
        <v>0</v>
      </c>
    </row>
    <row r="352" spans="1:11" x14ac:dyDescent="0.25">
      <c r="A352" s="263" t="s">
        <v>251</v>
      </c>
      <c r="B352" s="263" t="s">
        <v>252</v>
      </c>
      <c r="C352" s="263" t="s">
        <v>22</v>
      </c>
      <c r="D352" s="263">
        <v>152.2584651</v>
      </c>
      <c r="E352" s="263">
        <v>38.438118821291901</v>
      </c>
      <c r="F352" s="263">
        <v>0.85679232472566302</v>
      </c>
      <c r="G352" s="263">
        <v>38.437581678418098</v>
      </c>
      <c r="H352" s="263">
        <v>17618.496559899999</v>
      </c>
      <c r="I352" s="263">
        <v>1.90496890191588</v>
      </c>
      <c r="J352" s="263">
        <v>99.143207675274397</v>
      </c>
      <c r="K352" s="263">
        <v>0.33217631076604398</v>
      </c>
    </row>
    <row r="353" spans="1:11" x14ac:dyDescent="0.25">
      <c r="A353" s="263" t="s">
        <v>253</v>
      </c>
      <c r="B353" s="263" t="s">
        <v>254</v>
      </c>
      <c r="C353" s="263" t="s">
        <v>21</v>
      </c>
      <c r="D353" s="263"/>
      <c r="E353" s="263"/>
      <c r="F353" s="263"/>
      <c r="G353" s="263"/>
      <c r="H353" s="263">
        <v>194.73108690000001</v>
      </c>
      <c r="I353" s="263">
        <v>31.1183492226791</v>
      </c>
      <c r="J353" s="263">
        <v>100</v>
      </c>
      <c r="K353" s="263">
        <v>0</v>
      </c>
    </row>
    <row r="354" spans="1:11" x14ac:dyDescent="0.25">
      <c r="A354" s="263" t="s">
        <v>253</v>
      </c>
      <c r="B354" s="263" t="s">
        <v>254</v>
      </c>
      <c r="C354" s="263" t="s">
        <v>22</v>
      </c>
      <c r="D354" s="263">
        <v>268.10731959999998</v>
      </c>
      <c r="E354" s="263">
        <v>24.864162518263701</v>
      </c>
      <c r="F354" s="263">
        <v>1.3743684261047</v>
      </c>
      <c r="G354" s="263">
        <v>24.782516708900101</v>
      </c>
      <c r="H354" s="263">
        <v>19239.567224400002</v>
      </c>
      <c r="I354" s="263">
        <v>1.50724949562968</v>
      </c>
      <c r="J354" s="263">
        <v>98.625631573895305</v>
      </c>
      <c r="K354" s="263">
        <v>0.34534945876219603</v>
      </c>
    </row>
    <row r="355" spans="1:11" x14ac:dyDescent="0.25">
      <c r="A355" s="263" t="s">
        <v>255</v>
      </c>
      <c r="B355" s="263" t="s">
        <v>256</v>
      </c>
      <c r="C355" s="263" t="s">
        <v>21</v>
      </c>
      <c r="D355" s="263"/>
      <c r="E355" s="263"/>
      <c r="F355" s="263"/>
      <c r="G355" s="263"/>
      <c r="H355" s="263">
        <v>49.485179799999997</v>
      </c>
      <c r="I355" s="263">
        <v>61.637504327845299</v>
      </c>
      <c r="J355" s="263">
        <v>100</v>
      </c>
      <c r="K355" s="263">
        <v>0</v>
      </c>
    </row>
    <row r="356" spans="1:11" x14ac:dyDescent="0.25">
      <c r="A356" s="263" t="s">
        <v>255</v>
      </c>
      <c r="B356" s="263" t="s">
        <v>256</v>
      </c>
      <c r="C356" s="263" t="s">
        <v>22</v>
      </c>
      <c r="D356" s="263">
        <v>216.21760420000001</v>
      </c>
      <c r="E356" s="263">
        <v>25.677676611955999</v>
      </c>
      <c r="F356" s="263">
        <v>1.3923974953451399</v>
      </c>
      <c r="G356" s="263">
        <v>25.503605378481499</v>
      </c>
      <c r="H356" s="263">
        <v>15312.222006100001</v>
      </c>
      <c r="I356" s="263">
        <v>1.7464273756956099</v>
      </c>
      <c r="J356" s="263">
        <v>98.607602504654906</v>
      </c>
      <c r="K356" s="263">
        <v>0.36012594718132701</v>
      </c>
    </row>
    <row r="357" spans="1:11" x14ac:dyDescent="0.25">
      <c r="A357" s="263" t="s">
        <v>257</v>
      </c>
      <c r="B357" s="263" t="s">
        <v>258</v>
      </c>
      <c r="C357" s="263" t="s">
        <v>21</v>
      </c>
      <c r="D357" s="263">
        <v>21.0874746</v>
      </c>
      <c r="E357" s="263">
        <v>99.999999999999801</v>
      </c>
      <c r="F357" s="263">
        <v>2.0531752575919899</v>
      </c>
      <c r="G357" s="263">
        <v>96.199391212161103</v>
      </c>
      <c r="H357" s="263">
        <v>1005.9789934</v>
      </c>
      <c r="I357" s="263">
        <v>14.6733551174108</v>
      </c>
      <c r="J357" s="263">
        <v>97.946824742407998</v>
      </c>
      <c r="K357" s="263">
        <v>2.0165453076367501</v>
      </c>
    </row>
    <row r="358" spans="1:11" x14ac:dyDescent="0.25">
      <c r="A358" s="263" t="s">
        <v>257</v>
      </c>
      <c r="B358" s="263" t="s">
        <v>258</v>
      </c>
      <c r="C358" s="263" t="s">
        <v>22</v>
      </c>
      <c r="D358" s="263">
        <v>126.7144938</v>
      </c>
      <c r="E358" s="263">
        <v>37.126025372814901</v>
      </c>
      <c r="F358" s="263">
        <v>0.880527096269758</v>
      </c>
      <c r="G358" s="263">
        <v>37.176269613530998</v>
      </c>
      <c r="H358" s="263">
        <v>14264.0401277</v>
      </c>
      <c r="I358" s="263">
        <v>2.4310656852251702</v>
      </c>
      <c r="J358" s="263">
        <v>99.119472903730198</v>
      </c>
      <c r="K358" s="263">
        <v>0.33025511308698802</v>
      </c>
    </row>
    <row r="359" spans="1:11" x14ac:dyDescent="0.25">
      <c r="A359" s="263" t="s">
        <v>309</v>
      </c>
      <c r="B359" s="263" t="s">
        <v>310</v>
      </c>
      <c r="C359" s="263" t="s">
        <v>21</v>
      </c>
      <c r="D359" s="263"/>
      <c r="E359" s="263"/>
      <c r="F359" s="263"/>
      <c r="G359" s="263"/>
      <c r="H359" s="263">
        <v>51.4132867</v>
      </c>
      <c r="I359" s="263">
        <v>50.242491349933303</v>
      </c>
      <c r="J359" s="263">
        <v>100</v>
      </c>
      <c r="K359" s="263">
        <v>0</v>
      </c>
    </row>
    <row r="360" spans="1:11" x14ac:dyDescent="0.25">
      <c r="A360" s="263" t="s">
        <v>309</v>
      </c>
      <c r="B360" s="263" t="s">
        <v>310</v>
      </c>
      <c r="C360" s="263" t="s">
        <v>22</v>
      </c>
      <c r="D360" s="263">
        <v>394.30667149999999</v>
      </c>
      <c r="E360" s="263">
        <v>21.781036780198999</v>
      </c>
      <c r="F360" s="263">
        <v>2.9358266930461401</v>
      </c>
      <c r="G360" s="263">
        <v>21.542886650688502</v>
      </c>
      <c r="H360" s="263">
        <v>13036.549871699999</v>
      </c>
      <c r="I360" s="263">
        <v>1.49411262527656</v>
      </c>
      <c r="J360" s="263">
        <v>97.064173306953904</v>
      </c>
      <c r="K360" s="263">
        <v>0.651591411326919</v>
      </c>
    </row>
    <row r="361" spans="1:11" x14ac:dyDescent="0.25">
      <c r="A361" s="263" t="s">
        <v>311</v>
      </c>
      <c r="B361" s="263" t="s">
        <v>312</v>
      </c>
      <c r="C361" s="263" t="s">
        <v>21</v>
      </c>
      <c r="D361" s="263"/>
      <c r="E361" s="263"/>
      <c r="F361" s="263"/>
      <c r="G361" s="263"/>
      <c r="H361" s="263">
        <v>49.768565799999998</v>
      </c>
      <c r="I361" s="263">
        <v>58.628551688660302</v>
      </c>
      <c r="J361" s="263">
        <v>100</v>
      </c>
      <c r="K361" s="263">
        <v>0</v>
      </c>
    </row>
    <row r="362" spans="1:11" x14ac:dyDescent="0.25">
      <c r="A362" s="263" t="s">
        <v>311</v>
      </c>
      <c r="B362" s="263" t="s">
        <v>312</v>
      </c>
      <c r="C362" s="263" t="s">
        <v>22</v>
      </c>
      <c r="D362" s="263">
        <v>595.81555900000001</v>
      </c>
      <c r="E362" s="263">
        <v>21.790182056813698</v>
      </c>
      <c r="F362" s="263">
        <v>3.1279059603543899</v>
      </c>
      <c r="G362" s="263">
        <v>21.664877252626901</v>
      </c>
      <c r="H362" s="263">
        <v>18452.569096800002</v>
      </c>
      <c r="I362" s="263">
        <v>1.4415280550525</v>
      </c>
      <c r="J362" s="263">
        <v>96.872094039645603</v>
      </c>
      <c r="K362" s="263">
        <v>0.69953787373590304</v>
      </c>
    </row>
    <row r="363" spans="1:11" x14ac:dyDescent="0.25">
      <c r="A363" s="263" t="s">
        <v>263</v>
      </c>
      <c r="B363" s="263" t="s">
        <v>264</v>
      </c>
      <c r="C363" s="263" t="s">
        <v>21</v>
      </c>
      <c r="D363" s="263"/>
      <c r="E363" s="263"/>
      <c r="F363" s="263"/>
      <c r="G363" s="263"/>
      <c r="H363" s="263">
        <v>54.673255400000002</v>
      </c>
      <c r="I363" s="263">
        <v>50.430387830092201</v>
      </c>
      <c r="J363" s="263">
        <v>100</v>
      </c>
      <c r="K363" s="263">
        <v>0</v>
      </c>
    </row>
    <row r="364" spans="1:11" x14ac:dyDescent="0.25">
      <c r="A364" s="263" t="s">
        <v>263</v>
      </c>
      <c r="B364" s="263" t="s">
        <v>264</v>
      </c>
      <c r="C364" s="263" t="s">
        <v>22</v>
      </c>
      <c r="D364" s="263">
        <v>125.5911535</v>
      </c>
      <c r="E364" s="263">
        <v>35.378923980238298</v>
      </c>
      <c r="F364" s="263">
        <v>0.72432482005427901</v>
      </c>
      <c r="G364" s="263">
        <v>35.393882498193598</v>
      </c>
      <c r="H364" s="263">
        <v>17213.474141899998</v>
      </c>
      <c r="I364" s="263">
        <v>0.85623569431989199</v>
      </c>
      <c r="J364" s="263">
        <v>99.275675179945694</v>
      </c>
      <c r="K364" s="263">
        <v>0.25823715149816701</v>
      </c>
    </row>
    <row r="365" spans="1:11" x14ac:dyDescent="0.25">
      <c r="A365" s="263" t="s">
        <v>313</v>
      </c>
      <c r="B365" s="263" t="s">
        <v>314</v>
      </c>
      <c r="C365" s="263" t="s">
        <v>21</v>
      </c>
      <c r="D365" s="263"/>
      <c r="E365" s="263"/>
      <c r="F365" s="263"/>
      <c r="G365" s="263"/>
      <c r="H365" s="263">
        <v>18.7945706</v>
      </c>
      <c r="I365" s="263">
        <v>51.732515865492402</v>
      </c>
      <c r="J365" s="263">
        <v>100</v>
      </c>
      <c r="K365" s="263">
        <v>0</v>
      </c>
    </row>
    <row r="366" spans="1:11" x14ac:dyDescent="0.25">
      <c r="A366" s="263" t="s">
        <v>313</v>
      </c>
      <c r="B366" s="263" t="s">
        <v>314</v>
      </c>
      <c r="C366" s="263" t="s">
        <v>22</v>
      </c>
      <c r="D366" s="263">
        <v>29.7081293</v>
      </c>
      <c r="E366" s="263">
        <v>47.609070742448601</v>
      </c>
      <c r="F366" s="263">
        <v>0.64540148626190497</v>
      </c>
      <c r="G366" s="263">
        <v>47.269768247090298</v>
      </c>
      <c r="H366" s="263">
        <v>4573.3381810000001</v>
      </c>
      <c r="I366" s="263">
        <v>1.6018162203348401</v>
      </c>
      <c r="J366" s="263">
        <v>99.354598513738097</v>
      </c>
      <c r="K366" s="263">
        <v>0.30706156673472401</v>
      </c>
    </row>
    <row r="367" spans="1:11" x14ac:dyDescent="0.25">
      <c r="A367" s="263" t="s">
        <v>265</v>
      </c>
      <c r="B367" s="263" t="s">
        <v>266</v>
      </c>
      <c r="C367" s="263" t="s">
        <v>21</v>
      </c>
      <c r="D367" s="263"/>
      <c r="E367" s="263"/>
      <c r="F367" s="263"/>
      <c r="G367" s="263"/>
      <c r="H367" s="263">
        <v>1004.3678368</v>
      </c>
      <c r="I367" s="263">
        <v>29.238795385608</v>
      </c>
      <c r="J367" s="263">
        <v>100</v>
      </c>
      <c r="K367" s="263">
        <v>0</v>
      </c>
    </row>
    <row r="368" spans="1:11" x14ac:dyDescent="0.25">
      <c r="A368" s="263" t="s">
        <v>265</v>
      </c>
      <c r="B368" s="263" t="s">
        <v>266</v>
      </c>
      <c r="C368" s="263" t="s">
        <v>22</v>
      </c>
      <c r="D368" s="263">
        <v>1559.2995269</v>
      </c>
      <c r="E368" s="263">
        <v>25.8214353668873</v>
      </c>
      <c r="F368" s="263">
        <v>2.15349449472119</v>
      </c>
      <c r="G368" s="263">
        <v>25.9573040747884</v>
      </c>
      <c r="H368" s="263">
        <v>70848.571991799996</v>
      </c>
      <c r="I368" s="263">
        <v>2.0986972362516698</v>
      </c>
      <c r="J368" s="263">
        <v>97.846505505278799</v>
      </c>
      <c r="K368" s="263">
        <v>0.57129185282805195</v>
      </c>
    </row>
    <row r="369" spans="1:11" x14ac:dyDescent="0.25">
      <c r="A369" s="263" t="s">
        <v>269</v>
      </c>
      <c r="B369" s="263" t="s">
        <v>270</v>
      </c>
      <c r="C369" s="263" t="s">
        <v>21</v>
      </c>
      <c r="D369" s="263"/>
      <c r="E369" s="263"/>
      <c r="F369" s="263"/>
      <c r="G369" s="263"/>
      <c r="H369" s="263">
        <v>190.236864</v>
      </c>
      <c r="I369" s="263">
        <v>31.563479403660399</v>
      </c>
      <c r="J369" s="263">
        <v>100</v>
      </c>
      <c r="K369" s="263">
        <v>0</v>
      </c>
    </row>
    <row r="370" spans="1:11" x14ac:dyDescent="0.25">
      <c r="A370" s="263" t="s">
        <v>269</v>
      </c>
      <c r="B370" s="263" t="s">
        <v>270</v>
      </c>
      <c r="C370" s="263" t="s">
        <v>22</v>
      </c>
      <c r="D370" s="263">
        <v>174.99969849999999</v>
      </c>
      <c r="E370" s="263">
        <v>33.271146698613798</v>
      </c>
      <c r="F370" s="263">
        <v>1.2780124662508701</v>
      </c>
      <c r="G370" s="263">
        <v>32.939909460490703</v>
      </c>
      <c r="H370" s="263">
        <v>13518.113875999999</v>
      </c>
      <c r="I370" s="263">
        <v>2.2958690636288401</v>
      </c>
      <c r="J370" s="263">
        <v>98.7219875337491</v>
      </c>
      <c r="K370" s="263">
        <v>0.42642592576745397</v>
      </c>
    </row>
    <row r="371" spans="1:11" x14ac:dyDescent="0.25">
      <c r="A371" s="263" t="s">
        <v>271</v>
      </c>
      <c r="B371" s="263" t="s">
        <v>272</v>
      </c>
      <c r="C371" s="263" t="s">
        <v>21</v>
      </c>
      <c r="D371" s="263"/>
      <c r="E371" s="263"/>
      <c r="F371" s="263"/>
      <c r="G371" s="263"/>
      <c r="H371" s="263">
        <v>179.4747022</v>
      </c>
      <c r="I371" s="263">
        <v>42.726079632253402</v>
      </c>
      <c r="J371" s="263">
        <v>100</v>
      </c>
      <c r="K371" s="263">
        <v>0</v>
      </c>
    </row>
    <row r="372" spans="1:11" x14ac:dyDescent="0.25">
      <c r="A372" s="263" t="s">
        <v>271</v>
      </c>
      <c r="B372" s="263" t="s">
        <v>272</v>
      </c>
      <c r="C372" s="263" t="s">
        <v>22</v>
      </c>
      <c r="D372" s="263">
        <v>923.96347300000002</v>
      </c>
      <c r="E372" s="263">
        <v>21.3889796852059</v>
      </c>
      <c r="F372" s="263">
        <v>4.4471434805721204</v>
      </c>
      <c r="G372" s="263">
        <v>21.344139614114301</v>
      </c>
      <c r="H372" s="263">
        <v>19852.597414600001</v>
      </c>
      <c r="I372" s="263">
        <v>2.0655761974689901</v>
      </c>
      <c r="J372" s="263">
        <v>95.552856519427905</v>
      </c>
      <c r="K372" s="263">
        <v>0.99338161925101898</v>
      </c>
    </row>
    <row r="373" spans="1:11" x14ac:dyDescent="0.25">
      <c r="A373" s="263" t="s">
        <v>273</v>
      </c>
      <c r="B373" s="263" t="s">
        <v>274</v>
      </c>
      <c r="C373" s="263" t="s">
        <v>21</v>
      </c>
      <c r="D373" s="263"/>
      <c r="E373" s="263"/>
      <c r="F373" s="263"/>
      <c r="G373" s="263"/>
      <c r="H373" s="263">
        <v>322.1805703</v>
      </c>
      <c r="I373" s="263">
        <v>38.549355568542403</v>
      </c>
      <c r="J373" s="263">
        <v>100</v>
      </c>
      <c r="K373" s="263">
        <v>0</v>
      </c>
    </row>
    <row r="374" spans="1:11" x14ac:dyDescent="0.25">
      <c r="A374" s="263" t="s">
        <v>273</v>
      </c>
      <c r="B374" s="263" t="s">
        <v>274</v>
      </c>
      <c r="C374" s="263" t="s">
        <v>22</v>
      </c>
      <c r="D374" s="263">
        <v>768.86155810000002</v>
      </c>
      <c r="E374" s="263">
        <v>19.654843523656101</v>
      </c>
      <c r="F374" s="263">
        <v>2.90799821645136</v>
      </c>
      <c r="G374" s="263">
        <v>19.573759774710901</v>
      </c>
      <c r="H374" s="263">
        <v>25670.685541700001</v>
      </c>
      <c r="I374" s="263">
        <v>1.92554259198447</v>
      </c>
      <c r="J374" s="263">
        <v>97.092001783548696</v>
      </c>
      <c r="K374" s="263">
        <v>0.58625280629193199</v>
      </c>
    </row>
    <row r="375" spans="1:11" x14ac:dyDescent="0.25">
      <c r="A375" s="263" t="s">
        <v>275</v>
      </c>
      <c r="B375" s="263" t="s">
        <v>276</v>
      </c>
      <c r="C375" s="263" t="s">
        <v>21</v>
      </c>
      <c r="D375" s="263"/>
      <c r="E375" s="263"/>
      <c r="F375" s="263"/>
      <c r="G375" s="263"/>
      <c r="H375" s="263">
        <v>46.1722143</v>
      </c>
      <c r="I375" s="263">
        <v>57.816513101446901</v>
      </c>
      <c r="J375" s="263">
        <v>100</v>
      </c>
      <c r="K375" s="263">
        <v>0</v>
      </c>
    </row>
    <row r="376" spans="1:11" x14ac:dyDescent="0.25">
      <c r="A376" s="263" t="s">
        <v>275</v>
      </c>
      <c r="B376" s="263" t="s">
        <v>276</v>
      </c>
      <c r="C376" s="263" t="s">
        <v>22</v>
      </c>
      <c r="D376" s="263">
        <v>218.54273520000001</v>
      </c>
      <c r="E376" s="263">
        <v>25.978664295275301</v>
      </c>
      <c r="F376" s="263">
        <v>1.2366117507083201</v>
      </c>
      <c r="G376" s="263">
        <v>26.346995743023399</v>
      </c>
      <c r="H376" s="263">
        <v>17454.161335000001</v>
      </c>
      <c r="I376" s="263">
        <v>2.99014374673009</v>
      </c>
      <c r="J376" s="263">
        <v>98.763388249291694</v>
      </c>
      <c r="K376" s="263">
        <v>0.32988949760862801</v>
      </c>
    </row>
    <row r="377" spans="1:11" x14ac:dyDescent="0.25">
      <c r="A377" s="263" t="s">
        <v>277</v>
      </c>
      <c r="B377" s="263" t="s">
        <v>278</v>
      </c>
      <c r="C377" s="263" t="s">
        <v>21</v>
      </c>
      <c r="D377" s="263"/>
      <c r="E377" s="263"/>
      <c r="F377" s="263"/>
      <c r="G377" s="263"/>
      <c r="H377" s="263">
        <v>246.35176509999999</v>
      </c>
      <c r="I377" s="263">
        <v>23.915393877069601</v>
      </c>
      <c r="J377" s="263">
        <v>100</v>
      </c>
      <c r="K377" s="263">
        <v>0</v>
      </c>
    </row>
    <row r="378" spans="1:11" x14ac:dyDescent="0.25">
      <c r="A378" s="263" t="s">
        <v>277</v>
      </c>
      <c r="B378" s="263" t="s">
        <v>278</v>
      </c>
      <c r="C378" s="263" t="s">
        <v>22</v>
      </c>
      <c r="D378" s="263">
        <v>12.1775982</v>
      </c>
      <c r="E378" s="263">
        <v>99.999999999999801</v>
      </c>
      <c r="F378" s="263">
        <v>0.18497683997228501</v>
      </c>
      <c r="G378" s="263">
        <v>100.14196369816899</v>
      </c>
      <c r="H378" s="263">
        <v>6571.1320754999997</v>
      </c>
      <c r="I378" s="263">
        <v>2.7665038584702799</v>
      </c>
      <c r="J378" s="263">
        <v>99.815023160027707</v>
      </c>
      <c r="K378" s="263">
        <v>0.18558272499529699</v>
      </c>
    </row>
    <row r="379" spans="1:11" x14ac:dyDescent="0.25">
      <c r="A379" s="263" t="s">
        <v>279</v>
      </c>
      <c r="B379" s="263" t="s">
        <v>280</v>
      </c>
      <c r="C379" s="263" t="s">
        <v>21</v>
      </c>
      <c r="D379" s="263"/>
      <c r="E379" s="263"/>
      <c r="F379" s="263"/>
      <c r="G379" s="263"/>
      <c r="H379" s="263">
        <v>325.21498430000003</v>
      </c>
      <c r="I379" s="263">
        <v>33.909313450140203</v>
      </c>
      <c r="J379" s="263">
        <v>100</v>
      </c>
      <c r="K379" s="263">
        <v>0</v>
      </c>
    </row>
    <row r="380" spans="1:11" x14ac:dyDescent="0.25">
      <c r="A380" s="263" t="s">
        <v>279</v>
      </c>
      <c r="B380" s="263" t="s">
        <v>280</v>
      </c>
      <c r="C380" s="263" t="s">
        <v>22</v>
      </c>
      <c r="D380" s="263">
        <v>597.15219230000002</v>
      </c>
      <c r="E380" s="263">
        <v>24.4176495608247</v>
      </c>
      <c r="F380" s="263">
        <v>2.1226021919565099</v>
      </c>
      <c r="G380" s="263">
        <v>24.252578548130199</v>
      </c>
      <c r="H380" s="263">
        <v>27535.872194600001</v>
      </c>
      <c r="I380" s="263">
        <v>1.69021888345343</v>
      </c>
      <c r="J380" s="263">
        <v>97.877397808043497</v>
      </c>
      <c r="K380" s="263">
        <v>0.52594958120789104</v>
      </c>
    </row>
    <row r="381" spans="1:11" x14ac:dyDescent="0.25">
      <c r="A381" s="263" t="s">
        <v>281</v>
      </c>
      <c r="B381" s="263" t="s">
        <v>282</v>
      </c>
      <c r="C381" s="263" t="s">
        <v>21</v>
      </c>
      <c r="D381" s="263">
        <v>63.052839400000003</v>
      </c>
      <c r="E381" s="263">
        <v>73.266686231359202</v>
      </c>
      <c r="F381" s="263">
        <v>1.5185608778645601</v>
      </c>
      <c r="G381" s="263">
        <v>71.653128127270804</v>
      </c>
      <c r="H381" s="263">
        <v>4089.0914914</v>
      </c>
      <c r="I381" s="263">
        <v>10.231016955201101</v>
      </c>
      <c r="J381" s="263">
        <v>98.481439122135498</v>
      </c>
      <c r="K381" s="263">
        <v>1.1048745643912199</v>
      </c>
    </row>
    <row r="382" spans="1:11" x14ac:dyDescent="0.25">
      <c r="A382" s="263" t="s">
        <v>281</v>
      </c>
      <c r="B382" s="263" t="s">
        <v>282</v>
      </c>
      <c r="C382" s="263" t="s">
        <v>22</v>
      </c>
      <c r="D382" s="263">
        <v>487.07726989999998</v>
      </c>
      <c r="E382" s="263">
        <v>28.054240305662098</v>
      </c>
      <c r="F382" s="263">
        <v>2.31978694739015</v>
      </c>
      <c r="G382" s="263">
        <v>28.4331215504052</v>
      </c>
      <c r="H382" s="263">
        <v>20509.560824299999</v>
      </c>
      <c r="I382" s="263">
        <v>3.4279398045049101</v>
      </c>
      <c r="J382" s="263">
        <v>97.680213052609901</v>
      </c>
      <c r="K382" s="263">
        <v>0.67525225616228601</v>
      </c>
    </row>
    <row r="383" spans="1:11" x14ac:dyDescent="0.25">
      <c r="A383" s="263" t="s">
        <v>283</v>
      </c>
      <c r="B383" s="263" t="s">
        <v>284</v>
      </c>
      <c r="C383" s="263" t="s">
        <v>21</v>
      </c>
      <c r="D383" s="263">
        <v>61.290970399999999</v>
      </c>
      <c r="E383" s="263">
        <v>72.449967623772906</v>
      </c>
      <c r="F383" s="263">
        <v>3.1904097021131399</v>
      </c>
      <c r="G383" s="263">
        <v>67.123430945477693</v>
      </c>
      <c r="H383" s="263">
        <v>1859.8093309000001</v>
      </c>
      <c r="I383" s="263">
        <v>16.610742751120299</v>
      </c>
      <c r="J383" s="263">
        <v>96.809590297886899</v>
      </c>
      <c r="K383" s="263">
        <v>2.2120870945597599</v>
      </c>
    </row>
    <row r="384" spans="1:11" x14ac:dyDescent="0.25">
      <c r="A384" s="263" t="s">
        <v>283</v>
      </c>
      <c r="B384" s="263" t="s">
        <v>284</v>
      </c>
      <c r="C384" s="263" t="s">
        <v>22</v>
      </c>
      <c r="D384" s="263">
        <v>117.59970509999999</v>
      </c>
      <c r="E384" s="263">
        <v>47.066130662201097</v>
      </c>
      <c r="F384" s="263">
        <v>0.69240101246155294</v>
      </c>
      <c r="G384" s="263">
        <v>46.830593448056497</v>
      </c>
      <c r="H384" s="263">
        <v>16866.7349483</v>
      </c>
      <c r="I384" s="263">
        <v>1.9535655914026799</v>
      </c>
      <c r="J384" s="263">
        <v>99.307598987538398</v>
      </c>
      <c r="K384" s="263">
        <v>0.32651630538040299</v>
      </c>
    </row>
    <row r="385" spans="1:11" x14ac:dyDescent="0.25">
      <c r="A385" s="263" t="s">
        <v>285</v>
      </c>
      <c r="B385" s="263" t="s">
        <v>286</v>
      </c>
      <c r="C385" s="263" t="s">
        <v>21</v>
      </c>
      <c r="D385" s="263"/>
      <c r="E385" s="263"/>
      <c r="F385" s="263"/>
      <c r="G385" s="263"/>
      <c r="H385" s="263">
        <v>65.190789100000003</v>
      </c>
      <c r="I385" s="263">
        <v>32.630569606738</v>
      </c>
      <c r="J385" s="263">
        <v>100</v>
      </c>
      <c r="K385" s="263">
        <v>0</v>
      </c>
    </row>
    <row r="386" spans="1:11" x14ac:dyDescent="0.25">
      <c r="A386" s="263" t="s">
        <v>285</v>
      </c>
      <c r="B386" s="263" t="s">
        <v>286</v>
      </c>
      <c r="C386" s="263" t="s">
        <v>22</v>
      </c>
      <c r="D386" s="263">
        <v>121.2642812</v>
      </c>
      <c r="E386" s="263">
        <v>37.6480811323257</v>
      </c>
      <c r="F386" s="263">
        <v>1.79636818510407</v>
      </c>
      <c r="G386" s="263">
        <v>37.441695457344103</v>
      </c>
      <c r="H386" s="263">
        <v>6629.2605948</v>
      </c>
      <c r="I386" s="263">
        <v>1.5162545748452501</v>
      </c>
      <c r="J386" s="263">
        <v>98.2036318148959</v>
      </c>
      <c r="K386" s="263">
        <v>0.68489392166987395</v>
      </c>
    </row>
    <row r="387" spans="1:11" x14ac:dyDescent="0.25">
      <c r="A387" s="263" t="s">
        <v>287</v>
      </c>
      <c r="B387" s="263" t="s">
        <v>288</v>
      </c>
      <c r="C387" s="263" t="s">
        <v>21</v>
      </c>
      <c r="D387" s="263"/>
      <c r="E387" s="263"/>
      <c r="F387" s="263"/>
      <c r="G387" s="263"/>
      <c r="H387" s="263">
        <v>279.87879329999998</v>
      </c>
      <c r="I387" s="263">
        <v>25.145857434901998</v>
      </c>
      <c r="J387" s="263">
        <v>100</v>
      </c>
      <c r="K387" s="263">
        <v>0</v>
      </c>
    </row>
    <row r="388" spans="1:11" x14ac:dyDescent="0.25">
      <c r="A388" s="263" t="s">
        <v>287</v>
      </c>
      <c r="B388" s="263" t="s">
        <v>288</v>
      </c>
      <c r="C388" s="263" t="s">
        <v>22</v>
      </c>
      <c r="D388" s="263">
        <v>207.46211389999999</v>
      </c>
      <c r="E388" s="263">
        <v>25.616839924143701</v>
      </c>
      <c r="F388" s="263">
        <v>1.70192318264845</v>
      </c>
      <c r="G388" s="263">
        <v>25.3066858949595</v>
      </c>
      <c r="H388" s="263">
        <v>11982.4014484</v>
      </c>
      <c r="I388" s="263">
        <v>2.7841337488865401</v>
      </c>
      <c r="J388" s="263">
        <v>98.2980768173515</v>
      </c>
      <c r="K388" s="263">
        <v>0.43815745734947498</v>
      </c>
    </row>
    <row r="389" spans="1:11" x14ac:dyDescent="0.25">
      <c r="A389" s="263" t="s">
        <v>289</v>
      </c>
      <c r="B389" s="263" t="s">
        <v>290</v>
      </c>
      <c r="C389" s="263" t="s">
        <v>21</v>
      </c>
      <c r="D389" s="263"/>
      <c r="E389" s="263"/>
      <c r="F389" s="263"/>
      <c r="G389" s="263"/>
      <c r="H389" s="263">
        <v>2451.8142913000001</v>
      </c>
      <c r="I389" s="263">
        <v>16.146823505380599</v>
      </c>
      <c r="J389" s="263">
        <v>100</v>
      </c>
      <c r="K389" s="263">
        <v>1.79265752302323E-15</v>
      </c>
    </row>
    <row r="390" spans="1:11" x14ac:dyDescent="0.25">
      <c r="A390" s="263" t="s">
        <v>289</v>
      </c>
      <c r="B390" s="263" t="s">
        <v>290</v>
      </c>
      <c r="C390" s="263" t="s">
        <v>22</v>
      </c>
      <c r="D390" s="263">
        <v>155.79537350000001</v>
      </c>
      <c r="E390" s="263">
        <v>36.698291131067798</v>
      </c>
      <c r="F390" s="263">
        <v>0.94951680417841799</v>
      </c>
      <c r="G390" s="263">
        <v>37.333926858860401</v>
      </c>
      <c r="H390" s="263">
        <v>16252.063109299999</v>
      </c>
      <c r="I390" s="263">
        <v>3.0912729584986698</v>
      </c>
      <c r="J390" s="263">
        <v>99.050483195821599</v>
      </c>
      <c r="K390" s="263">
        <v>0.357890136167971</v>
      </c>
    </row>
    <row r="391" spans="1:11" x14ac:dyDescent="0.25">
      <c r="A391" s="263" t="s">
        <v>291</v>
      </c>
      <c r="B391" s="263" t="s">
        <v>292</v>
      </c>
      <c r="C391" s="263" t="s">
        <v>21</v>
      </c>
      <c r="D391" s="263"/>
      <c r="E391" s="263"/>
      <c r="F391" s="263"/>
      <c r="G391" s="263"/>
      <c r="H391" s="263">
        <v>214.61571470000001</v>
      </c>
      <c r="I391" s="263">
        <v>52.197953988446102</v>
      </c>
      <c r="J391" s="263">
        <v>100</v>
      </c>
      <c r="K391" s="263">
        <v>0</v>
      </c>
    </row>
    <row r="392" spans="1:11" x14ac:dyDescent="0.25">
      <c r="A392" s="263" t="s">
        <v>291</v>
      </c>
      <c r="B392" s="263" t="s">
        <v>292</v>
      </c>
      <c r="C392" s="263" t="s">
        <v>22</v>
      </c>
      <c r="D392" s="263">
        <v>830.94464619999997</v>
      </c>
      <c r="E392" s="263">
        <v>19.733993558036399</v>
      </c>
      <c r="F392" s="263">
        <v>2.2175898781002199</v>
      </c>
      <c r="G392" s="263">
        <v>20.080019771868699</v>
      </c>
      <c r="H392" s="263">
        <v>36639.673992800002</v>
      </c>
      <c r="I392" s="263">
        <v>2.7196968998734898</v>
      </c>
      <c r="J392" s="263">
        <v>97.782410121899801</v>
      </c>
      <c r="K392" s="263">
        <v>0.45539119502818998</v>
      </c>
    </row>
    <row r="393" spans="1:11" x14ac:dyDescent="0.25">
      <c r="A393" s="263" t="s">
        <v>293</v>
      </c>
      <c r="B393" s="263" t="s">
        <v>294</v>
      </c>
      <c r="C393" s="263" t="s">
        <v>21</v>
      </c>
      <c r="D393" s="263"/>
      <c r="E393" s="263"/>
      <c r="F393" s="263"/>
      <c r="G393" s="263"/>
      <c r="H393" s="263">
        <v>135.26221340000001</v>
      </c>
      <c r="I393" s="263">
        <v>43.7249081321822</v>
      </c>
      <c r="J393" s="263">
        <v>100</v>
      </c>
      <c r="K393" s="263">
        <v>4.85443997579683E-15</v>
      </c>
    </row>
    <row r="394" spans="1:11" x14ac:dyDescent="0.25">
      <c r="A394" s="263" t="s">
        <v>293</v>
      </c>
      <c r="B394" s="263" t="s">
        <v>294</v>
      </c>
      <c r="C394" s="263" t="s">
        <v>22</v>
      </c>
      <c r="D394" s="263">
        <v>1297.4717016</v>
      </c>
      <c r="E394" s="263">
        <v>12.346426980262599</v>
      </c>
      <c r="F394" s="263">
        <v>3.8065879897310499</v>
      </c>
      <c r="G394" s="263">
        <v>12.860784747434399</v>
      </c>
      <c r="H394" s="263">
        <v>32787.428085300002</v>
      </c>
      <c r="I394" s="263">
        <v>2.7353545569653899</v>
      </c>
      <c r="J394" s="263">
        <v>96.193412010268901</v>
      </c>
      <c r="K394" s="263">
        <v>0.50892995408951502</v>
      </c>
    </row>
    <row r="395" spans="1:11" x14ac:dyDescent="0.25">
      <c r="A395" t="s">
        <v>25</v>
      </c>
    </row>
    <row r="396" spans="1:11" x14ac:dyDescent="0.25">
      <c r="A396" t="s">
        <v>26</v>
      </c>
    </row>
    <row r="397" spans="1:11" x14ac:dyDescent="0.25">
      <c r="A397" t="s">
        <v>27</v>
      </c>
    </row>
    <row r="398" spans="1:11" x14ac:dyDescent="0.25">
      <c r="A398" t="s">
        <v>28</v>
      </c>
    </row>
    <row r="399" spans="1:11" x14ac:dyDescent="0.25">
      <c r="A399" t="s">
        <v>29</v>
      </c>
    </row>
    <row r="402" spans="1:11" x14ac:dyDescent="0.25">
      <c r="K402" s="7" t="str">
        <f>HYPERLINK("#'Indice'!A1", "Ir al índice")</f>
        <v>Ir al índice</v>
      </c>
    </row>
    <row r="403" spans="1:11" ht="17.25" x14ac:dyDescent="0.3">
      <c r="A403" s="4" t="s">
        <v>665</v>
      </c>
    </row>
    <row r="404" spans="1:11" x14ac:dyDescent="0.25">
      <c r="A404" s="5" t="s">
        <v>31</v>
      </c>
      <c r="B404" s="5" t="s">
        <v>76</v>
      </c>
      <c r="C404" s="5" t="s">
        <v>678</v>
      </c>
      <c r="D404" s="5" t="s">
        <v>11</v>
      </c>
      <c r="E404" s="5" t="s">
        <v>12</v>
      </c>
      <c r="F404" s="5" t="s">
        <v>13</v>
      </c>
      <c r="G404" s="5" t="s">
        <v>14</v>
      </c>
      <c r="H404" s="5" t="s">
        <v>15</v>
      </c>
      <c r="I404" s="5" t="s">
        <v>16</v>
      </c>
      <c r="J404" s="5" t="s">
        <v>17</v>
      </c>
      <c r="K404" s="5" t="s">
        <v>18</v>
      </c>
    </row>
    <row r="405" spans="1:11" x14ac:dyDescent="0.25">
      <c r="A405" s="264" t="s">
        <v>77</v>
      </c>
      <c r="B405" s="264" t="s">
        <v>78</v>
      </c>
      <c r="C405" s="264" t="s">
        <v>21</v>
      </c>
      <c r="D405" s="264"/>
      <c r="E405" s="264"/>
      <c r="F405" s="264"/>
      <c r="G405" s="264"/>
      <c r="H405" s="264">
        <v>13.582304799999999</v>
      </c>
      <c r="I405" s="264"/>
      <c r="J405" s="264">
        <v>100</v>
      </c>
      <c r="K405" s="264"/>
    </row>
    <row r="406" spans="1:11" x14ac:dyDescent="0.25">
      <c r="A406" s="264" t="s">
        <v>77</v>
      </c>
      <c r="B406" s="264" t="s">
        <v>78</v>
      </c>
      <c r="C406" s="264" t="s">
        <v>22</v>
      </c>
      <c r="D406" s="264">
        <v>2.3621400000000001</v>
      </c>
      <c r="E406" s="264"/>
      <c r="F406" s="264">
        <v>1.6324209326474901</v>
      </c>
      <c r="G406" s="264"/>
      <c r="H406" s="264">
        <v>142.33950849999999</v>
      </c>
      <c r="I406" s="264"/>
      <c r="J406" s="264">
        <v>98.367579067352494</v>
      </c>
      <c r="K406" s="264"/>
    </row>
    <row r="407" spans="1:11" x14ac:dyDescent="0.25">
      <c r="A407" s="264" t="s">
        <v>79</v>
      </c>
      <c r="B407" s="264" t="s">
        <v>80</v>
      </c>
      <c r="C407" s="264" t="s">
        <v>21</v>
      </c>
      <c r="D407" s="264"/>
      <c r="E407" s="264"/>
      <c r="F407" s="264"/>
      <c r="G407" s="264"/>
      <c r="H407" s="264">
        <v>57.748745</v>
      </c>
      <c r="I407" s="264"/>
      <c r="J407" s="264">
        <v>100</v>
      </c>
      <c r="K407" s="264"/>
    </row>
    <row r="408" spans="1:11" x14ac:dyDescent="0.25">
      <c r="A408" s="264" t="s">
        <v>79</v>
      </c>
      <c r="B408" s="264" t="s">
        <v>80</v>
      </c>
      <c r="C408" s="264" t="s">
        <v>22</v>
      </c>
      <c r="D408" s="264">
        <v>1.6984925</v>
      </c>
      <c r="E408" s="264"/>
      <c r="F408" s="264">
        <v>0.54347826086956497</v>
      </c>
      <c r="G408" s="264"/>
      <c r="H408" s="264">
        <v>310.82412749999997</v>
      </c>
      <c r="I408" s="264"/>
      <c r="J408" s="264">
        <v>99.456521739130395</v>
      </c>
      <c r="K408" s="264"/>
    </row>
    <row r="409" spans="1:11" x14ac:dyDescent="0.25">
      <c r="A409" s="264" t="s">
        <v>81</v>
      </c>
      <c r="B409" s="264" t="s">
        <v>82</v>
      </c>
      <c r="C409" s="264" t="s">
        <v>21</v>
      </c>
      <c r="D409" s="264"/>
      <c r="E409" s="264"/>
      <c r="F409" s="264"/>
      <c r="G409" s="264"/>
      <c r="H409" s="264">
        <v>89.158284899999998</v>
      </c>
      <c r="I409" s="264"/>
      <c r="J409" s="264">
        <v>100</v>
      </c>
      <c r="K409" s="264"/>
    </row>
    <row r="410" spans="1:11" x14ac:dyDescent="0.25">
      <c r="A410" s="264" t="s">
        <v>81</v>
      </c>
      <c r="B410" s="264" t="s">
        <v>82</v>
      </c>
      <c r="C410" s="264" t="s">
        <v>22</v>
      </c>
      <c r="D410" s="264"/>
      <c r="E410" s="264"/>
      <c r="F410" s="264"/>
      <c r="G410" s="264"/>
      <c r="H410" s="264">
        <v>246.6002976</v>
      </c>
      <c r="I410" s="264"/>
      <c r="J410" s="264">
        <v>100</v>
      </c>
      <c r="K410" s="264"/>
    </row>
    <row r="411" spans="1:11" x14ac:dyDescent="0.25">
      <c r="A411" s="264" t="s">
        <v>85</v>
      </c>
      <c r="B411" s="264" t="s">
        <v>86</v>
      </c>
      <c r="C411" s="264" t="s">
        <v>21</v>
      </c>
      <c r="D411" s="264">
        <v>6.7023986999999998</v>
      </c>
      <c r="E411" s="264"/>
      <c r="F411" s="264">
        <v>1.51561823662099</v>
      </c>
      <c r="G411" s="264"/>
      <c r="H411" s="264">
        <v>435.51969509999998</v>
      </c>
      <c r="I411" s="264"/>
      <c r="J411" s="264">
        <v>98.484381763379005</v>
      </c>
      <c r="K411" s="264"/>
    </row>
    <row r="412" spans="1:11" x14ac:dyDescent="0.25">
      <c r="A412" s="264" t="s">
        <v>85</v>
      </c>
      <c r="B412" s="264" t="s">
        <v>86</v>
      </c>
      <c r="C412" s="264" t="s">
        <v>22</v>
      </c>
      <c r="D412" s="264">
        <v>3.6967042999999999</v>
      </c>
      <c r="E412" s="264"/>
      <c r="F412" s="264">
        <v>0.14866571868369099</v>
      </c>
      <c r="G412" s="264"/>
      <c r="H412" s="264">
        <v>2482.8915507000002</v>
      </c>
      <c r="I412" s="264"/>
      <c r="J412" s="264">
        <v>99.851334281316298</v>
      </c>
      <c r="K412" s="264"/>
    </row>
    <row r="413" spans="1:11" x14ac:dyDescent="0.25">
      <c r="A413" s="264" t="s">
        <v>97</v>
      </c>
      <c r="B413" s="264" t="s">
        <v>98</v>
      </c>
      <c r="C413" s="264" t="s">
        <v>21</v>
      </c>
      <c r="D413" s="264">
        <v>3.2576310999999998</v>
      </c>
      <c r="E413" s="264"/>
      <c r="F413" s="264">
        <v>4.3841991954807504</v>
      </c>
      <c r="G413" s="264"/>
      <c r="H413" s="264">
        <v>71.046271500000003</v>
      </c>
      <c r="I413" s="264"/>
      <c r="J413" s="264">
        <v>95.615800804519296</v>
      </c>
      <c r="K413" s="264"/>
    </row>
    <row r="414" spans="1:11" x14ac:dyDescent="0.25">
      <c r="A414" s="264" t="s">
        <v>97</v>
      </c>
      <c r="B414" s="264" t="s">
        <v>98</v>
      </c>
      <c r="C414" s="264" t="s">
        <v>22</v>
      </c>
      <c r="D414" s="264">
        <v>23.42174</v>
      </c>
      <c r="E414" s="264"/>
      <c r="F414" s="264">
        <v>1.9959618145720901</v>
      </c>
      <c r="G414" s="264"/>
      <c r="H414" s="264">
        <v>1150.0345771</v>
      </c>
      <c r="I414" s="264"/>
      <c r="J414" s="264">
        <v>98.004038185427902</v>
      </c>
      <c r="K414" s="264"/>
    </row>
    <row r="415" spans="1:11" x14ac:dyDescent="0.25">
      <c r="A415" s="264" t="s">
        <v>113</v>
      </c>
      <c r="B415" s="264" t="s">
        <v>114</v>
      </c>
      <c r="C415" s="264" t="s">
        <v>21</v>
      </c>
      <c r="D415" s="264">
        <v>3.6422751</v>
      </c>
      <c r="E415" s="264"/>
      <c r="F415" s="264">
        <v>0.880971750909883</v>
      </c>
      <c r="G415" s="264"/>
      <c r="H415" s="264">
        <v>409.79607820000001</v>
      </c>
      <c r="I415" s="264"/>
      <c r="J415" s="264">
        <v>99.119028249090107</v>
      </c>
      <c r="K415" s="264"/>
    </row>
    <row r="416" spans="1:11" x14ac:dyDescent="0.25">
      <c r="A416" s="264" t="s">
        <v>113</v>
      </c>
      <c r="B416" s="264" t="s">
        <v>114</v>
      </c>
      <c r="C416" s="264" t="s">
        <v>22</v>
      </c>
      <c r="D416" s="264">
        <v>15.0149591</v>
      </c>
      <c r="E416" s="264"/>
      <c r="F416" s="264">
        <v>0.573541276897785</v>
      </c>
      <c r="G416" s="264"/>
      <c r="H416" s="264">
        <v>2602.9237499000001</v>
      </c>
      <c r="I416" s="264"/>
      <c r="J416" s="264">
        <v>99.426458723102201</v>
      </c>
      <c r="K416" s="264"/>
    </row>
    <row r="417" spans="1:11" x14ac:dyDescent="0.25">
      <c r="A417" s="264" t="s">
        <v>115</v>
      </c>
      <c r="B417" s="264" t="s">
        <v>116</v>
      </c>
      <c r="C417" s="264" t="s">
        <v>21</v>
      </c>
      <c r="D417" s="264"/>
      <c r="E417" s="264"/>
      <c r="F417" s="264"/>
      <c r="G417" s="264"/>
      <c r="H417" s="264">
        <v>176.85397520000001</v>
      </c>
      <c r="I417" s="264"/>
      <c r="J417" s="264">
        <v>100</v>
      </c>
      <c r="K417" s="264"/>
    </row>
    <row r="418" spans="1:11" x14ac:dyDescent="0.25">
      <c r="A418" s="264" t="s">
        <v>115</v>
      </c>
      <c r="B418" s="264" t="s">
        <v>116</v>
      </c>
      <c r="C418" s="264" t="s">
        <v>22</v>
      </c>
      <c r="D418" s="264"/>
      <c r="E418" s="264"/>
      <c r="F418" s="264"/>
      <c r="G418" s="264"/>
      <c r="H418" s="264">
        <v>958.25980440000001</v>
      </c>
      <c r="I418" s="264"/>
      <c r="J418" s="264">
        <v>100</v>
      </c>
      <c r="K418" s="264"/>
    </row>
    <row r="419" spans="1:11" x14ac:dyDescent="0.25">
      <c r="A419" t="s">
        <v>25</v>
      </c>
    </row>
    <row r="420" spans="1:11" x14ac:dyDescent="0.25">
      <c r="A420" t="s">
        <v>26</v>
      </c>
    </row>
    <row r="421" spans="1:11" x14ac:dyDescent="0.25">
      <c r="A421" t="s">
        <v>27</v>
      </c>
    </row>
    <row r="422" spans="1:11" x14ac:dyDescent="0.25">
      <c r="A422" t="s">
        <v>28</v>
      </c>
    </row>
    <row r="423" spans="1:11" x14ac:dyDescent="0.25">
      <c r="A423" t="s">
        <v>29</v>
      </c>
    </row>
    <row r="426" spans="1:11" x14ac:dyDescent="0.25">
      <c r="K426" s="7" t="str">
        <f>HYPERLINK("#'Indice'!A1", "Ir al índice")</f>
        <v>Ir al índice</v>
      </c>
    </row>
    <row r="427" spans="1:11" ht="17.25" x14ac:dyDescent="0.3">
      <c r="A427" s="14" t="s">
        <v>666</v>
      </c>
    </row>
    <row r="428" spans="1:11" x14ac:dyDescent="0.25">
      <c r="A428" s="5" t="s">
        <v>31</v>
      </c>
      <c r="B428" s="5" t="s">
        <v>10</v>
      </c>
      <c r="C428" s="5" t="s">
        <v>678</v>
      </c>
      <c r="D428" s="5" t="s">
        <v>11</v>
      </c>
      <c r="E428" s="5" t="s">
        <v>12</v>
      </c>
      <c r="F428" s="5" t="s">
        <v>13</v>
      </c>
      <c r="G428" s="5" t="s">
        <v>14</v>
      </c>
      <c r="H428" s="5" t="s">
        <v>15</v>
      </c>
      <c r="I428" s="5" t="s">
        <v>16</v>
      </c>
      <c r="J428" s="5" t="s">
        <v>17</v>
      </c>
      <c r="K428" s="5" t="s">
        <v>18</v>
      </c>
    </row>
    <row r="429" spans="1:11" x14ac:dyDescent="0.25">
      <c r="A429" s="265" t="s">
        <v>19</v>
      </c>
      <c r="B429" s="265" t="s">
        <v>20</v>
      </c>
      <c r="C429" s="265" t="s">
        <v>21</v>
      </c>
      <c r="D429" s="265">
        <v>13.6023049</v>
      </c>
      <c r="E429" s="265"/>
      <c r="F429" s="265">
        <v>1.07332302436279</v>
      </c>
      <c r="G429" s="265"/>
      <c r="H429" s="265">
        <v>1253.7053547</v>
      </c>
      <c r="I429" s="265"/>
      <c r="J429" s="265">
        <v>98.926676975637207</v>
      </c>
      <c r="K429" s="265"/>
    </row>
    <row r="430" spans="1:11" x14ac:dyDescent="0.25">
      <c r="A430" s="265" t="s">
        <v>19</v>
      </c>
      <c r="B430" s="265" t="s">
        <v>20</v>
      </c>
      <c r="C430" s="265" t="s">
        <v>22</v>
      </c>
      <c r="D430" s="265">
        <v>46.194035900000003</v>
      </c>
      <c r="E430" s="265"/>
      <c r="F430" s="265">
        <v>0.58178390823523296</v>
      </c>
      <c r="G430" s="265"/>
      <c r="H430" s="265">
        <v>7893.8736157000003</v>
      </c>
      <c r="I430" s="265"/>
      <c r="J430" s="265">
        <v>99.418216091764805</v>
      </c>
      <c r="K430" s="265"/>
    </row>
    <row r="431" spans="1:11" x14ac:dyDescent="0.25">
      <c r="A431" s="265" t="s">
        <v>32</v>
      </c>
      <c r="B431" s="265" t="s">
        <v>33</v>
      </c>
      <c r="C431" s="265" t="s">
        <v>21</v>
      </c>
      <c r="D431" s="265"/>
      <c r="E431" s="265"/>
      <c r="F431" s="265"/>
      <c r="G431" s="265"/>
      <c r="H431" s="265">
        <v>487.34198049999998</v>
      </c>
      <c r="I431" s="265">
        <v>17.884568839080501</v>
      </c>
      <c r="J431" s="265">
        <v>100</v>
      </c>
      <c r="K431" s="265">
        <v>0</v>
      </c>
    </row>
    <row r="432" spans="1:11" x14ac:dyDescent="0.25">
      <c r="A432" s="265" t="s">
        <v>32</v>
      </c>
      <c r="B432" s="265" t="s">
        <v>33</v>
      </c>
      <c r="C432" s="265" t="s">
        <v>22</v>
      </c>
      <c r="D432" s="265">
        <v>113.5709064</v>
      </c>
      <c r="E432" s="265">
        <v>32.402768236162999</v>
      </c>
      <c r="F432" s="265">
        <v>1.4994970537290599</v>
      </c>
      <c r="G432" s="265">
        <v>32.142644287939603</v>
      </c>
      <c r="H432" s="265">
        <v>7460.3623746000003</v>
      </c>
      <c r="I432" s="265">
        <v>1.3460040494355601</v>
      </c>
      <c r="J432" s="265">
        <v>98.500502946270899</v>
      </c>
      <c r="K432" s="265">
        <v>0.48931527217802401</v>
      </c>
    </row>
    <row r="433" spans="1:11" x14ac:dyDescent="0.25">
      <c r="A433" s="265" t="s">
        <v>34</v>
      </c>
      <c r="B433" s="265" t="s">
        <v>35</v>
      </c>
      <c r="C433" s="265" t="s">
        <v>21</v>
      </c>
      <c r="D433" s="265"/>
      <c r="E433" s="265"/>
      <c r="F433" s="265"/>
      <c r="G433" s="265"/>
      <c r="H433" s="265">
        <v>160.09630150000001</v>
      </c>
      <c r="I433" s="265">
        <v>20.501727636415399</v>
      </c>
      <c r="J433" s="265">
        <v>100</v>
      </c>
      <c r="K433" s="265">
        <v>2.2761490066542302E-15</v>
      </c>
    </row>
    <row r="434" spans="1:11" x14ac:dyDescent="0.25">
      <c r="A434" s="265" t="s">
        <v>34</v>
      </c>
      <c r="B434" s="265" t="s">
        <v>35</v>
      </c>
      <c r="C434" s="265" t="s">
        <v>22</v>
      </c>
      <c r="D434" s="265">
        <v>87.286922300000001</v>
      </c>
      <c r="E434" s="265">
        <v>24.976871013424901</v>
      </c>
      <c r="F434" s="265">
        <v>2.4146587932453398</v>
      </c>
      <c r="G434" s="265">
        <v>25.6070008503665</v>
      </c>
      <c r="H434" s="265">
        <v>3527.5891233000002</v>
      </c>
      <c r="I434" s="265">
        <v>2.6733229136846099</v>
      </c>
      <c r="J434" s="265">
        <v>97.585341206754606</v>
      </c>
      <c r="K434" s="265">
        <v>0.633621494861347</v>
      </c>
    </row>
    <row r="435" spans="1:11" x14ac:dyDescent="0.25">
      <c r="A435" s="265" t="s">
        <v>36</v>
      </c>
      <c r="B435" s="265" t="s">
        <v>37</v>
      </c>
      <c r="C435" s="265" t="s">
        <v>21</v>
      </c>
      <c r="D435" s="265"/>
      <c r="E435" s="265"/>
      <c r="F435" s="265"/>
      <c r="G435" s="265"/>
      <c r="H435" s="265">
        <v>54.320495999999999</v>
      </c>
      <c r="I435" s="265">
        <v>14.0867845869808</v>
      </c>
      <c r="J435" s="265">
        <v>100</v>
      </c>
      <c r="K435" s="265">
        <v>0</v>
      </c>
    </row>
    <row r="436" spans="1:11" x14ac:dyDescent="0.25">
      <c r="A436" s="265" t="s">
        <v>36</v>
      </c>
      <c r="B436" s="265" t="s">
        <v>37</v>
      </c>
      <c r="C436" s="265" t="s">
        <v>22</v>
      </c>
      <c r="D436" s="265">
        <v>7.9217389999999996</v>
      </c>
      <c r="E436" s="265">
        <v>50.0611870512436</v>
      </c>
      <c r="F436" s="265">
        <v>1.3888888888888899</v>
      </c>
      <c r="G436" s="265">
        <v>50.2032433838542</v>
      </c>
      <c r="H436" s="265">
        <v>562.44346900000005</v>
      </c>
      <c r="I436" s="265">
        <v>5.0830222551955098</v>
      </c>
      <c r="J436" s="265">
        <v>98.6111111111111</v>
      </c>
      <c r="K436" s="265">
        <v>0.70708793498386302</v>
      </c>
    </row>
    <row r="437" spans="1:11" x14ac:dyDescent="0.25">
      <c r="A437" s="265" t="s">
        <v>38</v>
      </c>
      <c r="B437" s="265" t="s">
        <v>39</v>
      </c>
      <c r="C437" s="265" t="s">
        <v>21</v>
      </c>
      <c r="D437" s="265"/>
      <c r="E437" s="265"/>
      <c r="F437" s="265"/>
      <c r="G437" s="265"/>
      <c r="H437" s="265">
        <v>473.19138620000001</v>
      </c>
      <c r="I437" s="265">
        <v>15.289270909516899</v>
      </c>
      <c r="J437" s="265">
        <v>100</v>
      </c>
      <c r="K437" s="265">
        <v>0</v>
      </c>
    </row>
    <row r="438" spans="1:11" x14ac:dyDescent="0.25">
      <c r="A438" s="265" t="s">
        <v>38</v>
      </c>
      <c r="B438" s="265" t="s">
        <v>39</v>
      </c>
      <c r="C438" s="265" t="s">
        <v>22</v>
      </c>
      <c r="D438" s="265">
        <v>12.369589400000001</v>
      </c>
      <c r="E438" s="265">
        <v>70.223978628266806</v>
      </c>
      <c r="F438" s="265">
        <v>0.19218354709261201</v>
      </c>
      <c r="G438" s="265">
        <v>70.628844312896305</v>
      </c>
      <c r="H438" s="265">
        <v>6423.9719118000003</v>
      </c>
      <c r="I438" s="265">
        <v>1.71098532910842</v>
      </c>
      <c r="J438" s="265">
        <v>99.807816452907403</v>
      </c>
      <c r="K438" s="265">
        <v>0.13599838479092199</v>
      </c>
    </row>
    <row r="439" spans="1:11" x14ac:dyDescent="0.25">
      <c r="A439" s="265" t="s">
        <v>40</v>
      </c>
      <c r="B439" s="265" t="s">
        <v>41</v>
      </c>
      <c r="C439" s="265" t="s">
        <v>21</v>
      </c>
      <c r="D439" s="265"/>
      <c r="E439" s="265"/>
      <c r="F439" s="265"/>
      <c r="G439" s="265"/>
      <c r="H439" s="265">
        <v>113.71573290000001</v>
      </c>
      <c r="I439" s="265">
        <v>12.8880555836033</v>
      </c>
      <c r="J439" s="265">
        <v>100</v>
      </c>
      <c r="K439" s="265">
        <v>0</v>
      </c>
    </row>
    <row r="440" spans="1:11" x14ac:dyDescent="0.25">
      <c r="A440" s="265" t="s">
        <v>40</v>
      </c>
      <c r="B440" s="265" t="s">
        <v>41</v>
      </c>
      <c r="C440" s="265" t="s">
        <v>22</v>
      </c>
      <c r="D440" s="265"/>
      <c r="E440" s="265"/>
      <c r="F440" s="265"/>
      <c r="G440" s="265"/>
      <c r="H440" s="265">
        <v>583.75966759999994</v>
      </c>
      <c r="I440" s="265">
        <v>2.6073286108001801</v>
      </c>
      <c r="J440" s="265">
        <v>100</v>
      </c>
      <c r="K440" s="265">
        <v>2.8947162564742899E-16</v>
      </c>
    </row>
    <row r="441" spans="1:11" x14ac:dyDescent="0.25">
      <c r="A441" s="265" t="s">
        <v>42</v>
      </c>
      <c r="B441" s="265" t="s">
        <v>43</v>
      </c>
      <c r="C441" s="265" t="s">
        <v>21</v>
      </c>
      <c r="D441" s="265"/>
      <c r="E441" s="265"/>
      <c r="F441" s="265"/>
      <c r="G441" s="265"/>
      <c r="H441" s="265">
        <v>270.56923499999999</v>
      </c>
      <c r="I441" s="265">
        <v>13.069808804317599</v>
      </c>
      <c r="J441" s="265">
        <v>100</v>
      </c>
      <c r="K441" s="265">
        <v>0</v>
      </c>
    </row>
    <row r="442" spans="1:11" x14ac:dyDescent="0.25">
      <c r="A442" s="265" t="s">
        <v>42</v>
      </c>
      <c r="B442" s="265" t="s">
        <v>43</v>
      </c>
      <c r="C442" s="265" t="s">
        <v>22</v>
      </c>
      <c r="D442" s="265"/>
      <c r="E442" s="265"/>
      <c r="F442" s="265"/>
      <c r="G442" s="265"/>
      <c r="H442" s="265">
        <v>1400.5512538999999</v>
      </c>
      <c r="I442" s="265">
        <v>2.4370164128438301</v>
      </c>
      <c r="J442" s="265">
        <v>100</v>
      </c>
      <c r="K442" s="265">
        <v>0</v>
      </c>
    </row>
    <row r="443" spans="1:11" x14ac:dyDescent="0.25">
      <c r="A443" s="265" t="s">
        <v>44</v>
      </c>
      <c r="B443" s="265" t="s">
        <v>45</v>
      </c>
      <c r="C443" s="265" t="s">
        <v>21</v>
      </c>
      <c r="D443" s="265"/>
      <c r="E443" s="265"/>
      <c r="F443" s="265"/>
      <c r="G443" s="265"/>
      <c r="H443" s="265">
        <v>112.918345</v>
      </c>
      <c r="I443" s="265">
        <v>21.143150089632599</v>
      </c>
      <c r="J443" s="265">
        <v>100</v>
      </c>
      <c r="K443" s="265">
        <v>0</v>
      </c>
    </row>
    <row r="444" spans="1:11" x14ac:dyDescent="0.25">
      <c r="A444" s="265" t="s">
        <v>44</v>
      </c>
      <c r="B444" s="265" t="s">
        <v>45</v>
      </c>
      <c r="C444" s="265" t="s">
        <v>22</v>
      </c>
      <c r="D444" s="265">
        <v>4.8674106999999998</v>
      </c>
      <c r="E444" s="265">
        <v>70.169092659893096</v>
      </c>
      <c r="F444" s="265">
        <v>0.17011344139485701</v>
      </c>
      <c r="G444" s="265">
        <v>70.172315917047499</v>
      </c>
      <c r="H444" s="265">
        <v>2856.4060196</v>
      </c>
      <c r="I444" s="265">
        <v>1.8264168870934501</v>
      </c>
      <c r="J444" s="265">
        <v>99.829886558605097</v>
      </c>
      <c r="K444" s="265">
        <v>0.119575956287282</v>
      </c>
    </row>
    <row r="445" spans="1:11" x14ac:dyDescent="0.25">
      <c r="A445" t="s">
        <v>25</v>
      </c>
    </row>
    <row r="446" spans="1:11" x14ac:dyDescent="0.25">
      <c r="A446" t="s">
        <v>26</v>
      </c>
    </row>
    <row r="447" spans="1:11" x14ac:dyDescent="0.25">
      <c r="A447" t="s">
        <v>27</v>
      </c>
    </row>
    <row r="448" spans="1:11" x14ac:dyDescent="0.25">
      <c r="A448" t="s">
        <v>28</v>
      </c>
    </row>
    <row r="449" spans="1:1" x14ac:dyDescent="0.25">
      <c r="A449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7"/>
  <sheetViews>
    <sheetView workbookViewId="0">
      <selection activeCell="C16" sqref="C16"/>
    </sheetView>
  </sheetViews>
  <sheetFormatPr baseColWidth="10" defaultRowHeight="15" x14ac:dyDescent="0.25"/>
  <sheetData>
    <row r="1" spans="1:5" x14ac:dyDescent="0.25">
      <c r="E1" s="7" t="str">
        <f>HYPERLINK("#'Indice'!A1", "Ir al índice")</f>
        <v>Ir al índice</v>
      </c>
    </row>
    <row r="5" spans="1:5" ht="23.25" x14ac:dyDescent="0.35">
      <c r="A5" s="1" t="s">
        <v>0</v>
      </c>
    </row>
    <row r="7" spans="1:5" ht="21" x14ac:dyDescent="0.35">
      <c r="A7" s="2" t="s">
        <v>667</v>
      </c>
    </row>
    <row r="9" spans="1:5" x14ac:dyDescent="0.25">
      <c r="A9" t="s">
        <v>614</v>
      </c>
    </row>
    <row r="10" spans="1:5" x14ac:dyDescent="0.25">
      <c r="A10" t="s">
        <v>668</v>
      </c>
    </row>
    <row r="11" spans="1:5" x14ac:dyDescent="0.25">
      <c r="A11" t="s">
        <v>669</v>
      </c>
    </row>
    <row r="12" spans="1:5" x14ac:dyDescent="0.25">
      <c r="A12" s="3" t="s">
        <v>6</v>
      </c>
    </row>
    <row r="13" spans="1:5" x14ac:dyDescent="0.25">
      <c r="A13" s="3" t="s">
        <v>670</v>
      </c>
    </row>
    <row r="15" spans="1:5" ht="17.25" x14ac:dyDescent="0.3">
      <c r="A15" s="4" t="s">
        <v>671</v>
      </c>
    </row>
    <row r="16" spans="1:5" x14ac:dyDescent="0.25">
      <c r="A16" s="5" t="s">
        <v>9</v>
      </c>
      <c r="B16" s="5" t="s">
        <v>10</v>
      </c>
      <c r="C16" s="5" t="s">
        <v>678</v>
      </c>
      <c r="D16" s="5" t="s">
        <v>301</v>
      </c>
      <c r="E16" s="5" t="s">
        <v>302</v>
      </c>
    </row>
    <row r="17" spans="1:5" x14ac:dyDescent="0.25">
      <c r="A17" s="266" t="s">
        <v>19</v>
      </c>
      <c r="B17" s="266" t="s">
        <v>20</v>
      </c>
      <c r="C17" s="266" t="s">
        <v>21</v>
      </c>
      <c r="D17" s="266">
        <v>1983690.0325797501</v>
      </c>
      <c r="E17" s="266">
        <v>59.9474119736566</v>
      </c>
    </row>
    <row r="18" spans="1:5" x14ac:dyDescent="0.25">
      <c r="A18" s="266" t="s">
        <v>19</v>
      </c>
      <c r="B18" s="266" t="s">
        <v>20</v>
      </c>
      <c r="C18" s="266" t="s">
        <v>22</v>
      </c>
      <c r="D18" s="266">
        <v>1523184.5474300501</v>
      </c>
      <c r="E18" s="266">
        <v>5.5893532075276697</v>
      </c>
    </row>
    <row r="19" spans="1:5" x14ac:dyDescent="0.25">
      <c r="A19" s="266" t="s">
        <v>19</v>
      </c>
      <c r="B19" s="266" t="s">
        <v>24</v>
      </c>
      <c r="C19" s="266" t="s">
        <v>21</v>
      </c>
      <c r="D19" s="266">
        <v>1983690.0325797501</v>
      </c>
      <c r="E19" s="266">
        <v>59.9474119736566</v>
      </c>
    </row>
    <row r="20" spans="1:5" x14ac:dyDescent="0.25">
      <c r="A20" s="266" t="s">
        <v>19</v>
      </c>
      <c r="B20" s="266" t="s">
        <v>24</v>
      </c>
      <c r="C20" s="266" t="s">
        <v>22</v>
      </c>
      <c r="D20" s="266">
        <v>1523184.5474300501</v>
      </c>
      <c r="E20" s="266">
        <v>5.5893532075276697</v>
      </c>
    </row>
    <row r="21" spans="1:5" x14ac:dyDescent="0.25">
      <c r="A21" t="s">
        <v>25</v>
      </c>
    </row>
    <row r="22" spans="1:5" x14ac:dyDescent="0.25">
      <c r="A22" t="s">
        <v>26</v>
      </c>
    </row>
    <row r="23" spans="1:5" x14ac:dyDescent="0.25">
      <c r="A23" t="s">
        <v>27</v>
      </c>
    </row>
    <row r="24" spans="1:5" x14ac:dyDescent="0.25">
      <c r="A24" t="s">
        <v>28</v>
      </c>
    </row>
    <row r="25" spans="1:5" x14ac:dyDescent="0.25">
      <c r="A25" t="s">
        <v>29</v>
      </c>
    </row>
    <row r="28" spans="1:5" x14ac:dyDescent="0.25">
      <c r="E28" s="7" t="str">
        <f>HYPERLINK("#'Indice'!A1", "Ir al índice")</f>
        <v>Ir al índice</v>
      </c>
    </row>
    <row r="29" spans="1:5" ht="17.25" x14ac:dyDescent="0.3">
      <c r="A29" s="4" t="s">
        <v>672</v>
      </c>
    </row>
    <row r="30" spans="1:5" x14ac:dyDescent="0.25">
      <c r="A30" s="5" t="s">
        <v>9</v>
      </c>
      <c r="B30" s="5" t="s">
        <v>10</v>
      </c>
      <c r="C30" s="5" t="s">
        <v>678</v>
      </c>
      <c r="D30" s="5" t="s">
        <v>301</v>
      </c>
      <c r="E30" s="5" t="s">
        <v>302</v>
      </c>
    </row>
    <row r="31" spans="1:5" x14ac:dyDescent="0.25">
      <c r="A31" s="267" t="s">
        <v>19</v>
      </c>
      <c r="B31" s="267" t="s">
        <v>20</v>
      </c>
      <c r="C31" s="267" t="s">
        <v>21</v>
      </c>
      <c r="D31" s="267">
        <v>1983690.0325797501</v>
      </c>
      <c r="E31" s="267">
        <v>59.9474119736566</v>
      </c>
    </row>
    <row r="32" spans="1:5" x14ac:dyDescent="0.25">
      <c r="A32" s="267" t="s">
        <v>19</v>
      </c>
      <c r="B32" s="267" t="s">
        <v>20</v>
      </c>
      <c r="C32" s="267" t="s">
        <v>22</v>
      </c>
      <c r="D32" s="267">
        <v>1523184.5474300501</v>
      </c>
      <c r="E32" s="267">
        <v>5.5893532075276697</v>
      </c>
    </row>
    <row r="33" spans="1:5" x14ac:dyDescent="0.25">
      <c r="A33" s="267" t="s">
        <v>32</v>
      </c>
      <c r="B33" s="267" t="s">
        <v>33</v>
      </c>
      <c r="C33" s="267" t="s">
        <v>22</v>
      </c>
      <c r="D33" s="267">
        <v>899006.15416391497</v>
      </c>
      <c r="E33" s="267">
        <v>42.273711027268703</v>
      </c>
    </row>
    <row r="34" spans="1:5" x14ac:dyDescent="0.25">
      <c r="A34" s="267" t="s">
        <v>34</v>
      </c>
      <c r="B34" s="267" t="s">
        <v>35</v>
      </c>
      <c r="C34" s="267" t="s">
        <v>22</v>
      </c>
      <c r="D34" s="267">
        <v>1117427.4568194901</v>
      </c>
      <c r="E34" s="267">
        <v>23.6487367397092</v>
      </c>
    </row>
    <row r="35" spans="1:5" x14ac:dyDescent="0.25">
      <c r="A35" s="267" t="s">
        <v>36</v>
      </c>
      <c r="B35" s="267" t="s">
        <v>37</v>
      </c>
      <c r="C35" s="267" t="s">
        <v>22</v>
      </c>
      <c r="D35" s="267">
        <v>835883.12650373997</v>
      </c>
      <c r="E35" s="267">
        <v>48.281967023403197</v>
      </c>
    </row>
    <row r="36" spans="1:5" x14ac:dyDescent="0.25">
      <c r="A36" s="267" t="s">
        <v>38</v>
      </c>
      <c r="B36" s="267" t="s">
        <v>39</v>
      </c>
      <c r="C36" s="267" t="s">
        <v>22</v>
      </c>
      <c r="D36" s="267">
        <v>3493909.9104799102</v>
      </c>
      <c r="E36" s="267">
        <v>23.622790980050699</v>
      </c>
    </row>
    <row r="37" spans="1:5" x14ac:dyDescent="0.25">
      <c r="A37" s="267" t="s">
        <v>40</v>
      </c>
      <c r="B37" s="267" t="s">
        <v>41</v>
      </c>
      <c r="C37" s="267" t="s">
        <v>22</v>
      </c>
      <c r="D37" s="267">
        <v>729508.07161311503</v>
      </c>
      <c r="E37" s="267">
        <v>48.997946463862803</v>
      </c>
    </row>
    <row r="38" spans="1:5" x14ac:dyDescent="0.25">
      <c r="A38" s="267" t="s">
        <v>42</v>
      </c>
      <c r="B38" s="267" t="s">
        <v>43</v>
      </c>
      <c r="C38" s="267" t="s">
        <v>22</v>
      </c>
      <c r="D38" s="267">
        <v>297075.305766117</v>
      </c>
      <c r="E38" s="267">
        <v>40.593434361890601</v>
      </c>
    </row>
    <row r="39" spans="1:5" x14ac:dyDescent="0.25">
      <c r="A39" s="267" t="s">
        <v>44</v>
      </c>
      <c r="B39" s="267" t="s">
        <v>45</v>
      </c>
      <c r="C39" s="267" t="s">
        <v>22</v>
      </c>
      <c r="D39" s="267">
        <v>330222.58652009303</v>
      </c>
      <c r="E39" s="267">
        <v>75.232714479711404</v>
      </c>
    </row>
    <row r="40" spans="1:5" x14ac:dyDescent="0.25">
      <c r="A40" t="s">
        <v>25</v>
      </c>
    </row>
    <row r="41" spans="1:5" x14ac:dyDescent="0.25">
      <c r="A41" t="s">
        <v>26</v>
      </c>
    </row>
    <row r="42" spans="1:5" x14ac:dyDescent="0.25">
      <c r="A42" t="s">
        <v>27</v>
      </c>
    </row>
    <row r="43" spans="1:5" x14ac:dyDescent="0.25">
      <c r="A43" t="s">
        <v>28</v>
      </c>
    </row>
    <row r="44" spans="1:5" x14ac:dyDescent="0.25">
      <c r="A44" t="s">
        <v>29</v>
      </c>
    </row>
    <row r="47" spans="1:5" x14ac:dyDescent="0.25">
      <c r="E47" s="7" t="str">
        <f>HYPERLINK("#'Indice'!A1", "Ir al índice")</f>
        <v>Ir al índice</v>
      </c>
    </row>
    <row r="48" spans="1:5" ht="17.25" x14ac:dyDescent="0.3">
      <c r="A48" s="4" t="s">
        <v>673</v>
      </c>
    </row>
    <row r="49" spans="1:5" x14ac:dyDescent="0.25">
      <c r="A49" s="5" t="s">
        <v>9</v>
      </c>
      <c r="B49" s="5" t="s">
        <v>10</v>
      </c>
      <c r="C49" s="5" t="s">
        <v>678</v>
      </c>
      <c r="D49" s="5" t="s">
        <v>301</v>
      </c>
      <c r="E49" s="5" t="s">
        <v>302</v>
      </c>
    </row>
    <row r="50" spans="1:5" x14ac:dyDescent="0.25">
      <c r="A50" s="268" t="s">
        <v>19</v>
      </c>
      <c r="B50" s="268" t="s">
        <v>20</v>
      </c>
      <c r="C50" s="268" t="s">
        <v>21</v>
      </c>
      <c r="D50" s="268">
        <v>1983690.0325797501</v>
      </c>
      <c r="E50" s="268">
        <v>59.9474119736566</v>
      </c>
    </row>
    <row r="51" spans="1:5" x14ac:dyDescent="0.25">
      <c r="A51" s="268" t="s">
        <v>19</v>
      </c>
      <c r="B51" s="268" t="s">
        <v>20</v>
      </c>
      <c r="C51" s="268" t="s">
        <v>22</v>
      </c>
      <c r="D51" s="268">
        <v>1523184.5474300501</v>
      </c>
      <c r="E51" s="268">
        <v>5.5893532075276697</v>
      </c>
    </row>
    <row r="52" spans="1:5" x14ac:dyDescent="0.25">
      <c r="A52" s="268" t="s">
        <v>34</v>
      </c>
      <c r="B52" s="268" t="s">
        <v>35</v>
      </c>
      <c r="C52" s="268" t="s">
        <v>22</v>
      </c>
      <c r="D52" s="268">
        <v>714326.32217665203</v>
      </c>
      <c r="E52" s="268">
        <v>38.413255283088198</v>
      </c>
    </row>
    <row r="53" spans="1:5" x14ac:dyDescent="0.25">
      <c r="A53" s="268" t="s">
        <v>53</v>
      </c>
      <c r="B53" s="268" t="s">
        <v>54</v>
      </c>
      <c r="C53" s="268" t="s">
        <v>22</v>
      </c>
      <c r="D53" s="268">
        <v>536484.94929922803</v>
      </c>
      <c r="E53" s="268">
        <v>52.977638776009996</v>
      </c>
    </row>
    <row r="54" spans="1:5" x14ac:dyDescent="0.25">
      <c r="A54" s="268" t="s">
        <v>36</v>
      </c>
      <c r="B54" s="268" t="s">
        <v>37</v>
      </c>
      <c r="C54" s="268" t="s">
        <v>22</v>
      </c>
      <c r="D54" s="268">
        <v>837014.83704755094</v>
      </c>
      <c r="E54" s="268">
        <v>49.0040810924542</v>
      </c>
    </row>
    <row r="55" spans="1:5" x14ac:dyDescent="0.25">
      <c r="A55" s="268" t="s">
        <v>57</v>
      </c>
      <c r="B55" s="268" t="s">
        <v>58</v>
      </c>
      <c r="C55" s="268" t="s">
        <v>22</v>
      </c>
      <c r="D55" s="268">
        <v>492379.738574068</v>
      </c>
      <c r="E55" s="268">
        <v>42.496697702787301</v>
      </c>
    </row>
    <row r="56" spans="1:5" x14ac:dyDescent="0.25">
      <c r="A56" s="268" t="s">
        <v>38</v>
      </c>
      <c r="B56" s="268" t="s">
        <v>39</v>
      </c>
      <c r="C56" s="268" t="s">
        <v>22</v>
      </c>
      <c r="D56" s="268">
        <v>3692874.59326634</v>
      </c>
      <c r="E56" s="268">
        <v>24.8390073690822</v>
      </c>
    </row>
    <row r="57" spans="1:5" x14ac:dyDescent="0.25">
      <c r="A57" s="268" t="s">
        <v>59</v>
      </c>
      <c r="B57" s="268" t="s">
        <v>60</v>
      </c>
      <c r="C57" s="268" t="s">
        <v>22</v>
      </c>
      <c r="D57" s="268">
        <v>403003.50651909801</v>
      </c>
      <c r="E57" s="268">
        <v>63.675574076290999</v>
      </c>
    </row>
    <row r="58" spans="1:5" x14ac:dyDescent="0.25">
      <c r="A58" s="268" t="s">
        <v>40</v>
      </c>
      <c r="B58" s="268" t="s">
        <v>41</v>
      </c>
      <c r="C58" s="268" t="s">
        <v>22</v>
      </c>
      <c r="D58" s="268">
        <v>729508.07161311503</v>
      </c>
      <c r="E58" s="268">
        <v>48.997946463862803</v>
      </c>
    </row>
    <row r="59" spans="1:5" x14ac:dyDescent="0.25">
      <c r="A59" s="268" t="s">
        <v>61</v>
      </c>
      <c r="B59" s="268" t="s">
        <v>62</v>
      </c>
      <c r="C59" s="268" t="s">
        <v>22</v>
      </c>
      <c r="D59" s="268">
        <v>321120.36622927402</v>
      </c>
      <c r="E59" s="268">
        <v>39.770024757736103</v>
      </c>
    </row>
    <row r="60" spans="1:5" x14ac:dyDescent="0.25">
      <c r="A60" s="268" t="s">
        <v>42</v>
      </c>
      <c r="B60" s="268" t="s">
        <v>43</v>
      </c>
      <c r="C60" s="268" t="s">
        <v>22</v>
      </c>
      <c r="D60" s="268">
        <v>297075.305766117</v>
      </c>
      <c r="E60" s="268">
        <v>40.593434361890601</v>
      </c>
    </row>
    <row r="61" spans="1:5" x14ac:dyDescent="0.25">
      <c r="A61" s="268" t="s">
        <v>44</v>
      </c>
      <c r="B61" s="268" t="s">
        <v>45</v>
      </c>
      <c r="C61" s="268" t="s">
        <v>22</v>
      </c>
      <c r="D61" s="268">
        <v>330222.58652009303</v>
      </c>
      <c r="E61" s="268">
        <v>75.232714479711404</v>
      </c>
    </row>
    <row r="62" spans="1:5" x14ac:dyDescent="0.25">
      <c r="A62" s="268" t="s">
        <v>65</v>
      </c>
      <c r="B62" s="268" t="s">
        <v>66</v>
      </c>
      <c r="C62" s="268" t="s">
        <v>22</v>
      </c>
      <c r="D62" s="268">
        <v>1089510.10776198</v>
      </c>
      <c r="E62" s="268">
        <v>32.7132021787246</v>
      </c>
    </row>
    <row r="63" spans="1:5" x14ac:dyDescent="0.25">
      <c r="A63" s="268" t="s">
        <v>67</v>
      </c>
      <c r="B63" s="268" t="s">
        <v>68</v>
      </c>
      <c r="C63" s="268" t="s">
        <v>22</v>
      </c>
      <c r="D63" s="268">
        <v>2413748.7475429499</v>
      </c>
      <c r="E63" s="268">
        <v>70.567909952379495</v>
      </c>
    </row>
    <row r="64" spans="1:5" x14ac:dyDescent="0.25">
      <c r="A64" s="268" t="s">
        <v>69</v>
      </c>
      <c r="B64" s="268" t="s">
        <v>70</v>
      </c>
      <c r="C64" s="268" t="s">
        <v>22</v>
      </c>
      <c r="D64" s="268">
        <v>622316.82690644497</v>
      </c>
      <c r="E64" s="268">
        <v>59.941510869293801</v>
      </c>
    </row>
    <row r="65" spans="1:5" x14ac:dyDescent="0.25">
      <c r="A65" s="268" t="s">
        <v>71</v>
      </c>
      <c r="B65" s="268" t="s">
        <v>72</v>
      </c>
      <c r="C65" s="268" t="s">
        <v>22</v>
      </c>
      <c r="D65" s="268">
        <v>600000</v>
      </c>
      <c r="E65" s="268">
        <v>0</v>
      </c>
    </row>
    <row r="66" spans="1:5" x14ac:dyDescent="0.25">
      <c r="A66" t="s">
        <v>25</v>
      </c>
    </row>
    <row r="67" spans="1:5" x14ac:dyDescent="0.25">
      <c r="A67" t="s">
        <v>26</v>
      </c>
    </row>
    <row r="68" spans="1:5" x14ac:dyDescent="0.25">
      <c r="A68" t="s">
        <v>27</v>
      </c>
    </row>
    <row r="69" spans="1:5" x14ac:dyDescent="0.25">
      <c r="A69" t="s">
        <v>28</v>
      </c>
    </row>
    <row r="70" spans="1:5" x14ac:dyDescent="0.25">
      <c r="A70" t="s">
        <v>29</v>
      </c>
    </row>
    <row r="73" spans="1:5" x14ac:dyDescent="0.25">
      <c r="E73" s="7" t="str">
        <f>HYPERLINK("#'Indice'!A1", "Ir al índice")</f>
        <v>Ir al índice</v>
      </c>
    </row>
    <row r="74" spans="1:5" ht="17.25" x14ac:dyDescent="0.3">
      <c r="A74" s="4" t="s">
        <v>674</v>
      </c>
    </row>
    <row r="75" spans="1:5" x14ac:dyDescent="0.25">
      <c r="A75" s="5" t="s">
        <v>9</v>
      </c>
      <c r="B75" s="5" t="s">
        <v>76</v>
      </c>
      <c r="C75" s="5" t="s">
        <v>678</v>
      </c>
      <c r="D75" s="5" t="s">
        <v>301</v>
      </c>
      <c r="E75" s="5" t="s">
        <v>302</v>
      </c>
    </row>
    <row r="76" spans="1:5" x14ac:dyDescent="0.25">
      <c r="A76" s="269" t="s">
        <v>77</v>
      </c>
      <c r="B76" s="269" t="s">
        <v>78</v>
      </c>
      <c r="C76" s="269" t="s">
        <v>22</v>
      </c>
      <c r="D76" s="269">
        <v>2981123.6572007602</v>
      </c>
      <c r="E76" s="269">
        <v>13.9353759697028</v>
      </c>
    </row>
    <row r="77" spans="1:5" x14ac:dyDescent="0.25">
      <c r="A77" s="269" t="s">
        <v>79</v>
      </c>
      <c r="B77" s="269" t="s">
        <v>80</v>
      </c>
      <c r="C77" s="269" t="s">
        <v>22</v>
      </c>
      <c r="D77" s="269">
        <v>3655190.09219538</v>
      </c>
      <c r="E77" s="269">
        <v>22.438667680151799</v>
      </c>
    </row>
    <row r="78" spans="1:5" x14ac:dyDescent="0.25">
      <c r="A78" s="269" t="s">
        <v>81</v>
      </c>
      <c r="B78" s="269" t="s">
        <v>82</v>
      </c>
      <c r="C78" s="269" t="s">
        <v>22</v>
      </c>
      <c r="D78" s="269">
        <v>2284273.5739636002</v>
      </c>
      <c r="E78" s="269">
        <v>20.510730191778201</v>
      </c>
    </row>
    <row r="79" spans="1:5" x14ac:dyDescent="0.25">
      <c r="A79" s="269" t="s">
        <v>83</v>
      </c>
      <c r="B79" s="269" t="s">
        <v>84</v>
      </c>
      <c r="C79" s="269" t="s">
        <v>22</v>
      </c>
      <c r="D79" s="269">
        <v>1031820.38425904</v>
      </c>
      <c r="E79" s="269">
        <v>32.2613133314075</v>
      </c>
    </row>
    <row r="80" spans="1:5" x14ac:dyDescent="0.25">
      <c r="A80" s="269" t="s">
        <v>85</v>
      </c>
      <c r="B80" s="269" t="s">
        <v>86</v>
      </c>
      <c r="C80" s="269" t="s">
        <v>21</v>
      </c>
      <c r="D80" s="269">
        <v>1250193.0496583499</v>
      </c>
      <c r="E80" s="269">
        <v>56.273971557110698</v>
      </c>
    </row>
    <row r="81" spans="1:5" x14ac:dyDescent="0.25">
      <c r="A81" s="269" t="s">
        <v>85</v>
      </c>
      <c r="B81" s="269" t="s">
        <v>86</v>
      </c>
      <c r="C81" s="269" t="s">
        <v>22</v>
      </c>
      <c r="D81" s="269">
        <v>1974926.0667780701</v>
      </c>
      <c r="E81" s="269">
        <v>30.358277138644802</v>
      </c>
    </row>
    <row r="82" spans="1:5" x14ac:dyDescent="0.25">
      <c r="A82" s="269" t="s">
        <v>87</v>
      </c>
      <c r="B82" s="269" t="s">
        <v>88</v>
      </c>
      <c r="C82" s="269" t="s">
        <v>22</v>
      </c>
      <c r="D82" s="269">
        <v>459184.148558221</v>
      </c>
      <c r="E82" s="269">
        <v>33.965939110101601</v>
      </c>
    </row>
    <row r="83" spans="1:5" x14ac:dyDescent="0.25">
      <c r="A83" s="269" t="s">
        <v>89</v>
      </c>
      <c r="B83" s="269" t="s">
        <v>90</v>
      </c>
      <c r="C83" s="269" t="s">
        <v>21</v>
      </c>
      <c r="D83" s="269">
        <v>300000</v>
      </c>
      <c r="E83" s="269">
        <v>0</v>
      </c>
    </row>
    <row r="84" spans="1:5" x14ac:dyDescent="0.25">
      <c r="A84" s="269" t="s">
        <v>89</v>
      </c>
      <c r="B84" s="269" t="s">
        <v>90</v>
      </c>
      <c r="C84" s="269" t="s">
        <v>22</v>
      </c>
      <c r="D84" s="269">
        <v>872201.68485521595</v>
      </c>
      <c r="E84" s="269">
        <v>26.197072941127701</v>
      </c>
    </row>
    <row r="85" spans="1:5" x14ac:dyDescent="0.25">
      <c r="A85" s="269" t="s">
        <v>91</v>
      </c>
      <c r="B85" s="269" t="s">
        <v>92</v>
      </c>
      <c r="C85" s="269" t="s">
        <v>21</v>
      </c>
      <c r="D85" s="269">
        <v>1487510.0052936501</v>
      </c>
      <c r="E85" s="269">
        <v>38.499635289326903</v>
      </c>
    </row>
    <row r="86" spans="1:5" x14ac:dyDescent="0.25">
      <c r="A86" s="269" t="s">
        <v>91</v>
      </c>
      <c r="B86" s="269" t="s">
        <v>92</v>
      </c>
      <c r="C86" s="269" t="s">
        <v>22</v>
      </c>
      <c r="D86" s="269">
        <v>992165.52226662298</v>
      </c>
      <c r="E86" s="269">
        <v>23.6604218636319</v>
      </c>
    </row>
    <row r="87" spans="1:5" x14ac:dyDescent="0.25">
      <c r="A87" s="269" t="s">
        <v>93</v>
      </c>
      <c r="B87" s="269" t="s">
        <v>94</v>
      </c>
      <c r="C87" s="269" t="s">
        <v>22</v>
      </c>
      <c r="D87" s="269">
        <v>1475442.5314553</v>
      </c>
      <c r="E87" s="269">
        <v>24.3717671098137</v>
      </c>
    </row>
    <row r="88" spans="1:5" x14ac:dyDescent="0.25">
      <c r="A88" s="269" t="s">
        <v>95</v>
      </c>
      <c r="B88" s="269" t="s">
        <v>96</v>
      </c>
      <c r="C88" s="269" t="s">
        <v>22</v>
      </c>
      <c r="D88" s="269">
        <v>1151352.3416192001</v>
      </c>
      <c r="E88" s="269">
        <v>22.317620112526999</v>
      </c>
    </row>
    <row r="89" spans="1:5" x14ac:dyDescent="0.25">
      <c r="A89" s="269" t="s">
        <v>97</v>
      </c>
      <c r="B89" s="269" t="s">
        <v>98</v>
      </c>
      <c r="C89" s="269" t="s">
        <v>22</v>
      </c>
      <c r="D89" s="269">
        <v>1342393.60756206</v>
      </c>
      <c r="E89" s="269">
        <v>10.688619847920799</v>
      </c>
    </row>
    <row r="90" spans="1:5" x14ac:dyDescent="0.25">
      <c r="A90" s="269" t="s">
        <v>99</v>
      </c>
      <c r="B90" s="269" t="s">
        <v>100</v>
      </c>
      <c r="C90" s="269" t="s">
        <v>22</v>
      </c>
      <c r="D90" s="269">
        <v>1635057.96638529</v>
      </c>
      <c r="E90" s="269">
        <v>39.198659204193099</v>
      </c>
    </row>
    <row r="91" spans="1:5" x14ac:dyDescent="0.25">
      <c r="A91" s="269" t="s">
        <v>101</v>
      </c>
      <c r="B91" s="269" t="s">
        <v>102</v>
      </c>
      <c r="C91" s="269" t="s">
        <v>22</v>
      </c>
      <c r="D91" s="269">
        <v>1979896.2947829601</v>
      </c>
      <c r="E91" s="269">
        <v>18.906997042025498</v>
      </c>
    </row>
    <row r="92" spans="1:5" x14ac:dyDescent="0.25">
      <c r="A92" s="269" t="s">
        <v>103</v>
      </c>
      <c r="B92" s="269" t="s">
        <v>104</v>
      </c>
      <c r="C92" s="269" t="s">
        <v>22</v>
      </c>
      <c r="D92" s="269">
        <v>1158099.51962918</v>
      </c>
      <c r="E92" s="269">
        <v>61.311695662412902</v>
      </c>
    </row>
    <row r="93" spans="1:5" x14ac:dyDescent="0.25">
      <c r="A93" s="269" t="s">
        <v>105</v>
      </c>
      <c r="B93" s="269" t="s">
        <v>106</v>
      </c>
      <c r="C93" s="269" t="s">
        <v>22</v>
      </c>
      <c r="D93" s="269">
        <v>1575705.7389483899</v>
      </c>
      <c r="E93" s="269">
        <v>22.868934833182202</v>
      </c>
    </row>
    <row r="94" spans="1:5" x14ac:dyDescent="0.25">
      <c r="A94" s="269" t="s">
        <v>107</v>
      </c>
      <c r="B94" s="269" t="s">
        <v>108</v>
      </c>
      <c r="C94" s="269" t="s">
        <v>22</v>
      </c>
      <c r="D94" s="269">
        <v>1039497.6271912</v>
      </c>
      <c r="E94" s="269">
        <v>13.5718442502406</v>
      </c>
    </row>
    <row r="95" spans="1:5" x14ac:dyDescent="0.25">
      <c r="A95" s="269" t="s">
        <v>109</v>
      </c>
      <c r="B95" s="269" t="s">
        <v>110</v>
      </c>
      <c r="C95" s="269" t="s">
        <v>21</v>
      </c>
      <c r="D95" s="269">
        <v>946963.24491107895</v>
      </c>
      <c r="E95" s="269">
        <v>97.9863087571145</v>
      </c>
    </row>
    <row r="96" spans="1:5" x14ac:dyDescent="0.25">
      <c r="A96" s="269" t="s">
        <v>109</v>
      </c>
      <c r="B96" s="269" t="s">
        <v>110</v>
      </c>
      <c r="C96" s="269" t="s">
        <v>22</v>
      </c>
      <c r="D96" s="269">
        <v>2119377.8565728799</v>
      </c>
      <c r="E96" s="269">
        <v>37.397919780185198</v>
      </c>
    </row>
    <row r="97" spans="1:5" x14ac:dyDescent="0.25">
      <c r="A97" s="269" t="s">
        <v>111</v>
      </c>
      <c r="B97" s="269" t="s">
        <v>112</v>
      </c>
      <c r="C97" s="269" t="s">
        <v>21</v>
      </c>
      <c r="D97" s="269">
        <v>368382.38115481101</v>
      </c>
      <c r="E97" s="269">
        <v>62.243929394294703</v>
      </c>
    </row>
    <row r="98" spans="1:5" x14ac:dyDescent="0.25">
      <c r="A98" s="269" t="s">
        <v>111</v>
      </c>
      <c r="B98" s="269" t="s">
        <v>112</v>
      </c>
      <c r="C98" s="269" t="s">
        <v>22</v>
      </c>
      <c r="D98" s="269">
        <v>1133738.4806808899</v>
      </c>
      <c r="E98" s="269">
        <v>17.766951913298598</v>
      </c>
    </row>
    <row r="99" spans="1:5" x14ac:dyDescent="0.25">
      <c r="A99" s="269" t="s">
        <v>113</v>
      </c>
      <c r="B99" s="269" t="s">
        <v>114</v>
      </c>
      <c r="C99" s="269" t="s">
        <v>21</v>
      </c>
      <c r="D99" s="269">
        <v>4306490.5099141998</v>
      </c>
      <c r="E99" s="269">
        <v>85.438094797642705</v>
      </c>
    </row>
    <row r="100" spans="1:5" x14ac:dyDescent="0.25">
      <c r="A100" s="269" t="s">
        <v>113</v>
      </c>
      <c r="B100" s="269" t="s">
        <v>114</v>
      </c>
      <c r="C100" s="269" t="s">
        <v>22</v>
      </c>
      <c r="D100" s="269">
        <v>839505.55925314897</v>
      </c>
      <c r="E100" s="269">
        <v>15.909861856353</v>
      </c>
    </row>
    <row r="101" spans="1:5" x14ac:dyDescent="0.25">
      <c r="A101" t="s">
        <v>25</v>
      </c>
    </row>
    <row r="102" spans="1:5" x14ac:dyDescent="0.25">
      <c r="A102" t="s">
        <v>26</v>
      </c>
    </row>
    <row r="103" spans="1:5" x14ac:dyDescent="0.25">
      <c r="A103" t="s">
        <v>27</v>
      </c>
    </row>
    <row r="104" spans="1:5" x14ac:dyDescent="0.25">
      <c r="A104" t="s">
        <v>28</v>
      </c>
    </row>
    <row r="105" spans="1:5" x14ac:dyDescent="0.25">
      <c r="A105" t="s">
        <v>29</v>
      </c>
    </row>
    <row r="108" spans="1:5" x14ac:dyDescent="0.25">
      <c r="E108" s="7" t="str">
        <f>HYPERLINK("#'Indice'!A1", "Ir al índice")</f>
        <v>Ir al índice</v>
      </c>
    </row>
    <row r="109" spans="1:5" ht="17.25" x14ac:dyDescent="0.3">
      <c r="A109" s="4" t="s">
        <v>675</v>
      </c>
    </row>
    <row r="110" spans="1:5" x14ac:dyDescent="0.25">
      <c r="A110" s="5" t="s">
        <v>9</v>
      </c>
      <c r="B110" s="5" t="s">
        <v>76</v>
      </c>
      <c r="C110" s="5" t="s">
        <v>678</v>
      </c>
      <c r="D110" s="5" t="s">
        <v>301</v>
      </c>
      <c r="E110" s="5" t="s">
        <v>302</v>
      </c>
    </row>
    <row r="111" spans="1:5" x14ac:dyDescent="0.25">
      <c r="A111" s="270" t="s">
        <v>77</v>
      </c>
      <c r="B111" s="270" t="s">
        <v>78</v>
      </c>
      <c r="C111" s="270" t="s">
        <v>22</v>
      </c>
      <c r="D111" s="270">
        <v>2981123.6572007602</v>
      </c>
      <c r="E111" s="270">
        <v>13.9353759697028</v>
      </c>
    </row>
    <row r="112" spans="1:5" x14ac:dyDescent="0.25">
      <c r="A112" s="270" t="s">
        <v>79</v>
      </c>
      <c r="B112" s="270" t="s">
        <v>80</v>
      </c>
      <c r="C112" s="270" t="s">
        <v>22</v>
      </c>
      <c r="D112" s="270">
        <v>3655190.09219538</v>
      </c>
      <c r="E112" s="270">
        <v>22.438667680151799</v>
      </c>
    </row>
    <row r="113" spans="1:5" x14ac:dyDescent="0.25">
      <c r="A113" s="270" t="s">
        <v>81</v>
      </c>
      <c r="B113" s="270" t="s">
        <v>82</v>
      </c>
      <c r="C113" s="270" t="s">
        <v>22</v>
      </c>
      <c r="D113" s="270">
        <v>2284273.5739636002</v>
      </c>
      <c r="E113" s="270">
        <v>20.510730191778201</v>
      </c>
    </row>
    <row r="114" spans="1:5" x14ac:dyDescent="0.25">
      <c r="A114" s="270" t="s">
        <v>83</v>
      </c>
      <c r="B114" s="270" t="s">
        <v>84</v>
      </c>
      <c r="C114" s="270" t="s">
        <v>22</v>
      </c>
      <c r="D114" s="270">
        <v>1031820.38425904</v>
      </c>
      <c r="E114" s="270">
        <v>32.2613133314075</v>
      </c>
    </row>
    <row r="115" spans="1:5" x14ac:dyDescent="0.25">
      <c r="A115" s="270" t="s">
        <v>85</v>
      </c>
      <c r="B115" s="270" t="s">
        <v>86</v>
      </c>
      <c r="C115" s="270" t="s">
        <v>21</v>
      </c>
      <c r="D115" s="270">
        <v>1250193.0496583499</v>
      </c>
      <c r="E115" s="270">
        <v>56.273971557110698</v>
      </c>
    </row>
    <row r="116" spans="1:5" x14ac:dyDescent="0.25">
      <c r="A116" s="270" t="s">
        <v>85</v>
      </c>
      <c r="B116" s="270" t="s">
        <v>86</v>
      </c>
      <c r="C116" s="270" t="s">
        <v>22</v>
      </c>
      <c r="D116" s="270">
        <v>1974926.0667780701</v>
      </c>
      <c r="E116" s="270">
        <v>30.358277138644802</v>
      </c>
    </row>
    <row r="117" spans="1:5" x14ac:dyDescent="0.25">
      <c r="A117" s="270" t="s">
        <v>87</v>
      </c>
      <c r="B117" s="270" t="s">
        <v>88</v>
      </c>
      <c r="C117" s="270" t="s">
        <v>22</v>
      </c>
      <c r="D117" s="270">
        <v>459184.148558221</v>
      </c>
      <c r="E117" s="270">
        <v>33.965939110101601</v>
      </c>
    </row>
    <row r="118" spans="1:5" x14ac:dyDescent="0.25">
      <c r="A118" s="270" t="s">
        <v>89</v>
      </c>
      <c r="B118" s="270" t="s">
        <v>90</v>
      </c>
      <c r="C118" s="270" t="s">
        <v>21</v>
      </c>
      <c r="D118" s="270">
        <v>300000</v>
      </c>
      <c r="E118" s="270">
        <v>0</v>
      </c>
    </row>
    <row r="119" spans="1:5" x14ac:dyDescent="0.25">
      <c r="A119" s="270" t="s">
        <v>89</v>
      </c>
      <c r="B119" s="270" t="s">
        <v>90</v>
      </c>
      <c r="C119" s="270" t="s">
        <v>22</v>
      </c>
      <c r="D119" s="270">
        <v>872201.68485521595</v>
      </c>
      <c r="E119" s="270">
        <v>26.197072941127701</v>
      </c>
    </row>
    <row r="120" spans="1:5" x14ac:dyDescent="0.25">
      <c r="A120" s="270" t="s">
        <v>91</v>
      </c>
      <c r="B120" s="270" t="s">
        <v>92</v>
      </c>
      <c r="C120" s="270" t="s">
        <v>21</v>
      </c>
      <c r="D120" s="270">
        <v>1487510.0052936501</v>
      </c>
      <c r="E120" s="270">
        <v>38.499635289326903</v>
      </c>
    </row>
    <row r="121" spans="1:5" x14ac:dyDescent="0.25">
      <c r="A121" s="270" t="s">
        <v>91</v>
      </c>
      <c r="B121" s="270" t="s">
        <v>92</v>
      </c>
      <c r="C121" s="270" t="s">
        <v>22</v>
      </c>
      <c r="D121" s="270">
        <v>992165.52226662298</v>
      </c>
      <c r="E121" s="270">
        <v>23.6604218636319</v>
      </c>
    </row>
    <row r="122" spans="1:5" x14ac:dyDescent="0.25">
      <c r="A122" s="270" t="s">
        <v>93</v>
      </c>
      <c r="B122" s="270" t="s">
        <v>94</v>
      </c>
      <c r="C122" s="270" t="s">
        <v>22</v>
      </c>
      <c r="D122" s="270">
        <v>1475442.5314553</v>
      </c>
      <c r="E122" s="270">
        <v>24.3717671098137</v>
      </c>
    </row>
    <row r="123" spans="1:5" x14ac:dyDescent="0.25">
      <c r="A123" s="270" t="s">
        <v>95</v>
      </c>
      <c r="B123" s="270" t="s">
        <v>96</v>
      </c>
      <c r="C123" s="270" t="s">
        <v>22</v>
      </c>
      <c r="D123" s="270">
        <v>1151352.3416192001</v>
      </c>
      <c r="E123" s="270">
        <v>22.317620112526999</v>
      </c>
    </row>
    <row r="124" spans="1:5" x14ac:dyDescent="0.25">
      <c r="A124" s="270" t="s">
        <v>97</v>
      </c>
      <c r="B124" s="270" t="s">
        <v>98</v>
      </c>
      <c r="C124" s="270" t="s">
        <v>22</v>
      </c>
      <c r="D124" s="270">
        <v>1342393.60756206</v>
      </c>
      <c r="E124" s="270">
        <v>10.688619847920799</v>
      </c>
    </row>
    <row r="125" spans="1:5" x14ac:dyDescent="0.25">
      <c r="A125" s="270" t="s">
        <v>99</v>
      </c>
      <c r="B125" s="270" t="s">
        <v>100</v>
      </c>
      <c r="C125" s="270" t="s">
        <v>22</v>
      </c>
      <c r="D125" s="270">
        <v>1635057.96638529</v>
      </c>
      <c r="E125" s="270">
        <v>39.198659204193099</v>
      </c>
    </row>
    <row r="126" spans="1:5" x14ac:dyDescent="0.25">
      <c r="A126" s="270" t="s">
        <v>101</v>
      </c>
      <c r="B126" s="270" t="s">
        <v>102</v>
      </c>
      <c r="C126" s="270" t="s">
        <v>22</v>
      </c>
      <c r="D126" s="270">
        <v>1979896.2947829601</v>
      </c>
      <c r="E126" s="270">
        <v>18.906997042025498</v>
      </c>
    </row>
    <row r="127" spans="1:5" x14ac:dyDescent="0.25">
      <c r="A127" s="270" t="s">
        <v>103</v>
      </c>
      <c r="B127" s="270" t="s">
        <v>104</v>
      </c>
      <c r="C127" s="270" t="s">
        <v>22</v>
      </c>
      <c r="D127" s="270">
        <v>1158099.51962918</v>
      </c>
      <c r="E127" s="270">
        <v>61.311695662412902</v>
      </c>
    </row>
    <row r="128" spans="1:5" x14ac:dyDescent="0.25">
      <c r="A128" s="270" t="s">
        <v>105</v>
      </c>
      <c r="B128" s="270" t="s">
        <v>106</v>
      </c>
      <c r="C128" s="270" t="s">
        <v>22</v>
      </c>
      <c r="D128" s="270">
        <v>1575705.7389483899</v>
      </c>
      <c r="E128" s="270">
        <v>22.868934833182202</v>
      </c>
    </row>
    <row r="129" spans="1:5" x14ac:dyDescent="0.25">
      <c r="A129" s="270" t="s">
        <v>107</v>
      </c>
      <c r="B129" s="270" t="s">
        <v>108</v>
      </c>
      <c r="C129" s="270" t="s">
        <v>22</v>
      </c>
      <c r="D129" s="270">
        <v>1039497.6271912</v>
      </c>
      <c r="E129" s="270">
        <v>13.5718442502406</v>
      </c>
    </row>
    <row r="130" spans="1:5" x14ac:dyDescent="0.25">
      <c r="A130" s="270" t="s">
        <v>109</v>
      </c>
      <c r="B130" s="270" t="s">
        <v>110</v>
      </c>
      <c r="C130" s="270" t="s">
        <v>21</v>
      </c>
      <c r="D130" s="270">
        <v>946963.24491107895</v>
      </c>
      <c r="E130" s="270">
        <v>97.9863087571145</v>
      </c>
    </row>
    <row r="131" spans="1:5" x14ac:dyDescent="0.25">
      <c r="A131" s="270" t="s">
        <v>109</v>
      </c>
      <c r="B131" s="270" t="s">
        <v>110</v>
      </c>
      <c r="C131" s="270" t="s">
        <v>22</v>
      </c>
      <c r="D131" s="270">
        <v>2119377.8565728799</v>
      </c>
      <c r="E131" s="270">
        <v>37.397919780185198</v>
      </c>
    </row>
    <row r="132" spans="1:5" x14ac:dyDescent="0.25">
      <c r="A132" s="270" t="s">
        <v>111</v>
      </c>
      <c r="B132" s="270" t="s">
        <v>112</v>
      </c>
      <c r="C132" s="270" t="s">
        <v>21</v>
      </c>
      <c r="D132" s="270">
        <v>368382.38115481101</v>
      </c>
      <c r="E132" s="270">
        <v>62.243929394294703</v>
      </c>
    </row>
    <row r="133" spans="1:5" x14ac:dyDescent="0.25">
      <c r="A133" s="270" t="s">
        <v>111</v>
      </c>
      <c r="B133" s="270" t="s">
        <v>112</v>
      </c>
      <c r="C133" s="270" t="s">
        <v>22</v>
      </c>
      <c r="D133" s="270">
        <v>1133738.4806808899</v>
      </c>
      <c r="E133" s="270">
        <v>17.766951913298598</v>
      </c>
    </row>
    <row r="134" spans="1:5" x14ac:dyDescent="0.25">
      <c r="A134" s="270" t="s">
        <v>113</v>
      </c>
      <c r="B134" s="270" t="s">
        <v>114</v>
      </c>
      <c r="C134" s="270" t="s">
        <v>21</v>
      </c>
      <c r="D134" s="270">
        <v>4306490.5099141998</v>
      </c>
      <c r="E134" s="270">
        <v>85.438094797642705</v>
      </c>
    </row>
    <row r="135" spans="1:5" x14ac:dyDescent="0.25">
      <c r="A135" s="270" t="s">
        <v>113</v>
      </c>
      <c r="B135" s="270" t="s">
        <v>114</v>
      </c>
      <c r="C135" s="270" t="s">
        <v>22</v>
      </c>
      <c r="D135" s="270">
        <v>839505.55925314897</v>
      </c>
      <c r="E135" s="270">
        <v>15.909861856353</v>
      </c>
    </row>
    <row r="136" spans="1:5" x14ac:dyDescent="0.25">
      <c r="A136" t="s">
        <v>25</v>
      </c>
    </row>
    <row r="137" spans="1:5" x14ac:dyDescent="0.25">
      <c r="A137" t="s">
        <v>26</v>
      </c>
    </row>
    <row r="138" spans="1:5" x14ac:dyDescent="0.25">
      <c r="A138" t="s">
        <v>27</v>
      </c>
    </row>
    <row r="139" spans="1:5" x14ac:dyDescent="0.25">
      <c r="A139" t="s">
        <v>28</v>
      </c>
    </row>
    <row r="140" spans="1:5" x14ac:dyDescent="0.25">
      <c r="A140" t="s">
        <v>29</v>
      </c>
    </row>
    <row r="143" spans="1:5" x14ac:dyDescent="0.25">
      <c r="E143" s="7" t="str">
        <f>HYPERLINK("#'Indice'!A1", "Ir al índice")</f>
        <v>Ir al índice</v>
      </c>
    </row>
    <row r="144" spans="1:5" ht="17.25" x14ac:dyDescent="0.3">
      <c r="A144" s="4" t="s">
        <v>676</v>
      </c>
    </row>
    <row r="145" spans="1:5" x14ac:dyDescent="0.25">
      <c r="A145" s="5" t="s">
        <v>9</v>
      </c>
      <c r="B145" s="5" t="s">
        <v>119</v>
      </c>
      <c r="C145" s="5" t="s">
        <v>678</v>
      </c>
      <c r="D145" s="5" t="s">
        <v>301</v>
      </c>
      <c r="E145" s="5" t="s">
        <v>302</v>
      </c>
    </row>
    <row r="146" spans="1:5" x14ac:dyDescent="0.25">
      <c r="A146" s="271" t="s">
        <v>93</v>
      </c>
      <c r="B146" s="271" t="s">
        <v>120</v>
      </c>
      <c r="C146" s="271" t="s">
        <v>22</v>
      </c>
      <c r="D146" s="271">
        <v>1196489.35628242</v>
      </c>
      <c r="E146" s="271">
        <v>50.0127494951088</v>
      </c>
    </row>
    <row r="147" spans="1:5" x14ac:dyDescent="0.25">
      <c r="A147" s="271" t="s">
        <v>97</v>
      </c>
      <c r="B147" s="271" t="s">
        <v>121</v>
      </c>
      <c r="C147" s="271" t="s">
        <v>22</v>
      </c>
      <c r="D147" s="271">
        <v>907361.33823505801</v>
      </c>
      <c r="E147" s="271">
        <v>60.806449158547899</v>
      </c>
    </row>
    <row r="148" spans="1:5" x14ac:dyDescent="0.25">
      <c r="A148" s="271" t="s">
        <v>99</v>
      </c>
      <c r="B148" s="271" t="s">
        <v>122</v>
      </c>
      <c r="C148" s="271" t="s">
        <v>22</v>
      </c>
      <c r="D148" s="271">
        <v>1983539.35703747</v>
      </c>
      <c r="E148" s="271">
        <v>32.047302033062003</v>
      </c>
    </row>
    <row r="149" spans="1:5" x14ac:dyDescent="0.25">
      <c r="A149" s="271" t="s">
        <v>101</v>
      </c>
      <c r="B149" s="271" t="s">
        <v>123</v>
      </c>
      <c r="C149" s="271" t="s">
        <v>22</v>
      </c>
      <c r="D149" s="271">
        <v>2388097.3396489001</v>
      </c>
      <c r="E149" s="271">
        <v>50.482378359343699</v>
      </c>
    </row>
    <row r="150" spans="1:5" x14ac:dyDescent="0.25">
      <c r="A150" s="271" t="s">
        <v>103</v>
      </c>
      <c r="B150" s="271" t="s">
        <v>124</v>
      </c>
      <c r="C150" s="271" t="s">
        <v>22</v>
      </c>
      <c r="D150" s="271">
        <v>3015985.0642141099</v>
      </c>
      <c r="E150" s="271">
        <v>28.955947047251101</v>
      </c>
    </row>
    <row r="151" spans="1:5" x14ac:dyDescent="0.25">
      <c r="A151" s="271" t="s">
        <v>111</v>
      </c>
      <c r="B151" s="271" t="s">
        <v>125</v>
      </c>
      <c r="C151" s="271" t="s">
        <v>22</v>
      </c>
      <c r="D151" s="271">
        <v>2465338.6901489901</v>
      </c>
      <c r="E151" s="271">
        <v>33.057227467529103</v>
      </c>
    </row>
    <row r="152" spans="1:5" x14ac:dyDescent="0.25">
      <c r="A152" s="271" t="s">
        <v>113</v>
      </c>
      <c r="B152" s="271" t="s">
        <v>126</v>
      </c>
      <c r="C152" s="271" t="s">
        <v>22</v>
      </c>
      <c r="D152" s="271">
        <v>1267031.5502472101</v>
      </c>
      <c r="E152" s="271">
        <v>48.325381093728502</v>
      </c>
    </row>
    <row r="153" spans="1:5" x14ac:dyDescent="0.25">
      <c r="A153" s="271" t="s">
        <v>115</v>
      </c>
      <c r="B153" s="271" t="s">
        <v>308</v>
      </c>
      <c r="C153" s="271" t="s">
        <v>22</v>
      </c>
      <c r="D153" s="271">
        <v>2180587.7189908898</v>
      </c>
      <c r="E153" s="271">
        <v>18.286123227418098</v>
      </c>
    </row>
    <row r="154" spans="1:5" x14ac:dyDescent="0.25">
      <c r="A154" s="271" t="s">
        <v>129</v>
      </c>
      <c r="B154" s="271" t="s">
        <v>130</v>
      </c>
      <c r="C154" s="271" t="s">
        <v>22</v>
      </c>
      <c r="D154" s="271">
        <v>1163721.13275806</v>
      </c>
      <c r="E154" s="271">
        <v>19.2966305566414</v>
      </c>
    </row>
    <row r="155" spans="1:5" x14ac:dyDescent="0.25">
      <c r="A155" s="271" t="s">
        <v>131</v>
      </c>
      <c r="B155" s="271" t="s">
        <v>132</v>
      </c>
      <c r="C155" s="271" t="s">
        <v>22</v>
      </c>
      <c r="D155" s="271">
        <v>1392294.53128992</v>
      </c>
      <c r="E155" s="271">
        <v>15.9607191819546</v>
      </c>
    </row>
    <row r="156" spans="1:5" x14ac:dyDescent="0.25">
      <c r="A156" s="271" t="s">
        <v>133</v>
      </c>
      <c r="B156" s="271" t="s">
        <v>134</v>
      </c>
      <c r="C156" s="271" t="s">
        <v>22</v>
      </c>
      <c r="D156" s="271">
        <v>1815404.8165621399</v>
      </c>
      <c r="E156" s="271">
        <v>24.872917116764199</v>
      </c>
    </row>
    <row r="157" spans="1:5" x14ac:dyDescent="0.25">
      <c r="A157" s="271" t="s">
        <v>135</v>
      </c>
      <c r="B157" s="271" t="s">
        <v>136</v>
      </c>
      <c r="C157" s="271" t="s">
        <v>22</v>
      </c>
      <c r="D157" s="271">
        <v>743949.54702038702</v>
      </c>
      <c r="E157" s="271">
        <v>29.678207672089901</v>
      </c>
    </row>
    <row r="158" spans="1:5" x14ac:dyDescent="0.25">
      <c r="A158" s="271" t="s">
        <v>139</v>
      </c>
      <c r="B158" s="271" t="s">
        <v>140</v>
      </c>
      <c r="C158" s="271" t="s">
        <v>22</v>
      </c>
      <c r="D158" s="271">
        <v>896957.04416434595</v>
      </c>
      <c r="E158" s="271">
        <v>31.359080760186998</v>
      </c>
    </row>
    <row r="159" spans="1:5" x14ac:dyDescent="0.25">
      <c r="A159" s="271" t="s">
        <v>141</v>
      </c>
      <c r="B159" s="271" t="s">
        <v>142</v>
      </c>
      <c r="C159" s="271" t="s">
        <v>22</v>
      </c>
      <c r="D159" s="271">
        <v>337600.146689113</v>
      </c>
      <c r="E159" s="271">
        <v>12.203011075015301</v>
      </c>
    </row>
    <row r="160" spans="1:5" x14ac:dyDescent="0.25">
      <c r="A160" s="271" t="s">
        <v>145</v>
      </c>
      <c r="B160" s="271" t="s">
        <v>146</v>
      </c>
      <c r="C160" s="271" t="s">
        <v>22</v>
      </c>
      <c r="D160" s="271">
        <v>661152.16374985001</v>
      </c>
      <c r="E160" s="271">
        <v>38.679396624795302</v>
      </c>
    </row>
    <row r="161" spans="1:5" x14ac:dyDescent="0.25">
      <c r="A161" s="271" t="s">
        <v>147</v>
      </c>
      <c r="B161" s="271" t="s">
        <v>148</v>
      </c>
      <c r="C161" s="271" t="s">
        <v>22</v>
      </c>
      <c r="D161" s="271">
        <v>2380181.2958487002</v>
      </c>
      <c r="E161" s="271">
        <v>72.649924596160503</v>
      </c>
    </row>
    <row r="162" spans="1:5" x14ac:dyDescent="0.25">
      <c r="A162" s="271" t="s">
        <v>151</v>
      </c>
      <c r="B162" s="271" t="s">
        <v>152</v>
      </c>
      <c r="C162" s="271" t="s">
        <v>22</v>
      </c>
      <c r="D162" s="271">
        <v>1575705.7389483899</v>
      </c>
      <c r="E162" s="271">
        <v>22.868934833182202</v>
      </c>
    </row>
    <row r="163" spans="1:5" x14ac:dyDescent="0.25">
      <c r="A163" s="271" t="s">
        <v>153</v>
      </c>
      <c r="B163" s="271" t="s">
        <v>154</v>
      </c>
      <c r="C163" s="271" t="s">
        <v>22</v>
      </c>
      <c r="D163" s="271">
        <v>920720.66491974797</v>
      </c>
      <c r="E163" s="271">
        <v>35.237272913433003</v>
      </c>
    </row>
    <row r="164" spans="1:5" x14ac:dyDescent="0.25">
      <c r="A164" s="271" t="s">
        <v>155</v>
      </c>
      <c r="B164" s="271" t="s">
        <v>156</v>
      </c>
      <c r="C164" s="271" t="s">
        <v>22</v>
      </c>
      <c r="D164" s="271">
        <v>1158099.51962918</v>
      </c>
      <c r="E164" s="271">
        <v>61.311695662412902</v>
      </c>
    </row>
    <row r="165" spans="1:5" x14ac:dyDescent="0.25">
      <c r="A165" s="271" t="s">
        <v>161</v>
      </c>
      <c r="B165" s="271" t="s">
        <v>162</v>
      </c>
      <c r="C165" s="271" t="s">
        <v>22</v>
      </c>
      <c r="D165" s="271">
        <v>1287234.87122527</v>
      </c>
      <c r="E165" s="271">
        <v>25.149496922322701</v>
      </c>
    </row>
    <row r="166" spans="1:5" x14ac:dyDescent="0.25">
      <c r="A166" s="271" t="s">
        <v>165</v>
      </c>
      <c r="B166" s="271" t="s">
        <v>166</v>
      </c>
      <c r="C166" s="271" t="s">
        <v>22</v>
      </c>
      <c r="D166" s="271">
        <v>490405.79607192898</v>
      </c>
      <c r="E166" s="271">
        <v>35.407692973933401</v>
      </c>
    </row>
    <row r="167" spans="1:5" x14ac:dyDescent="0.25">
      <c r="A167" s="271" t="s">
        <v>167</v>
      </c>
      <c r="B167" s="271" t="s">
        <v>168</v>
      </c>
      <c r="C167" s="271" t="s">
        <v>22</v>
      </c>
      <c r="D167" s="271">
        <v>956412.88336599199</v>
      </c>
      <c r="E167" s="271">
        <v>16.573067381035301</v>
      </c>
    </row>
    <row r="168" spans="1:5" x14ac:dyDescent="0.25">
      <c r="A168" s="271" t="s">
        <v>169</v>
      </c>
      <c r="B168" s="271" t="s">
        <v>170</v>
      </c>
      <c r="C168" s="271" t="s">
        <v>22</v>
      </c>
      <c r="D168" s="271">
        <v>645337.92310201505</v>
      </c>
      <c r="E168" s="271">
        <v>27.517969020164799</v>
      </c>
    </row>
    <row r="169" spans="1:5" x14ac:dyDescent="0.25">
      <c r="A169" s="271" t="s">
        <v>175</v>
      </c>
      <c r="B169" s="271" t="s">
        <v>176</v>
      </c>
      <c r="C169" s="271" t="s">
        <v>22</v>
      </c>
      <c r="D169" s="271">
        <v>906051.91062981798</v>
      </c>
      <c r="E169" s="271">
        <v>34.463167963437101</v>
      </c>
    </row>
    <row r="170" spans="1:5" x14ac:dyDescent="0.25">
      <c r="A170" s="271" t="s">
        <v>177</v>
      </c>
      <c r="B170" s="271" t="s">
        <v>178</v>
      </c>
      <c r="C170" s="271" t="s">
        <v>22</v>
      </c>
      <c r="D170" s="271">
        <v>929837.14513085096</v>
      </c>
      <c r="E170" s="271">
        <v>20.381690799293199</v>
      </c>
    </row>
    <row r="171" spans="1:5" x14ac:dyDescent="0.25">
      <c r="A171" s="271" t="s">
        <v>179</v>
      </c>
      <c r="B171" s="271" t="s">
        <v>180</v>
      </c>
      <c r="C171" s="271" t="s">
        <v>22</v>
      </c>
      <c r="D171" s="271">
        <v>796855.43713693495</v>
      </c>
      <c r="E171" s="271">
        <v>26.680931370423298</v>
      </c>
    </row>
    <row r="172" spans="1:5" x14ac:dyDescent="0.25">
      <c r="A172" s="271" t="s">
        <v>181</v>
      </c>
      <c r="B172" s="271" t="s">
        <v>182</v>
      </c>
      <c r="C172" s="271" t="s">
        <v>22</v>
      </c>
      <c r="D172" s="271">
        <v>540455.732198552</v>
      </c>
      <c r="E172" s="271">
        <v>65.859117940550902</v>
      </c>
    </row>
    <row r="173" spans="1:5" x14ac:dyDescent="0.25">
      <c r="A173" s="271" t="s">
        <v>185</v>
      </c>
      <c r="B173" s="271" t="s">
        <v>186</v>
      </c>
      <c r="C173" s="271" t="s">
        <v>22</v>
      </c>
      <c r="D173" s="271">
        <v>532745.73300872894</v>
      </c>
      <c r="E173" s="271">
        <v>20.236920137177599</v>
      </c>
    </row>
    <row r="174" spans="1:5" x14ac:dyDescent="0.25">
      <c r="A174" s="271" t="s">
        <v>189</v>
      </c>
      <c r="B174" s="271" t="s">
        <v>190</v>
      </c>
      <c r="C174" s="271" t="s">
        <v>21</v>
      </c>
      <c r="D174" s="271">
        <v>368382.38115481101</v>
      </c>
      <c r="E174" s="271">
        <v>62.243929394294703</v>
      </c>
    </row>
    <row r="175" spans="1:5" x14ac:dyDescent="0.25">
      <c r="A175" s="271" t="s">
        <v>189</v>
      </c>
      <c r="B175" s="271" t="s">
        <v>190</v>
      </c>
      <c r="C175" s="271" t="s">
        <v>22</v>
      </c>
      <c r="D175" s="271">
        <v>1331733.8274166901</v>
      </c>
      <c r="E175" s="271">
        <v>21.328016690014699</v>
      </c>
    </row>
    <row r="176" spans="1:5" x14ac:dyDescent="0.25">
      <c r="A176" s="271" t="s">
        <v>191</v>
      </c>
      <c r="B176" s="271" t="s">
        <v>192</v>
      </c>
      <c r="C176" s="271" t="s">
        <v>22</v>
      </c>
      <c r="D176" s="271">
        <v>2261402.9074997599</v>
      </c>
      <c r="E176" s="271">
        <v>43.929074838306498</v>
      </c>
    </row>
    <row r="177" spans="1:5" x14ac:dyDescent="0.25">
      <c r="A177" s="271" t="s">
        <v>193</v>
      </c>
      <c r="B177" s="271" t="s">
        <v>194</v>
      </c>
      <c r="C177" s="271" t="s">
        <v>22</v>
      </c>
      <c r="D177" s="271">
        <v>836210.29449977598</v>
      </c>
      <c r="E177" s="271">
        <v>79.274652433505906</v>
      </c>
    </row>
    <row r="178" spans="1:5" x14ac:dyDescent="0.25">
      <c r="A178" s="271" t="s">
        <v>195</v>
      </c>
      <c r="B178" s="271" t="s">
        <v>196</v>
      </c>
      <c r="C178" s="271" t="s">
        <v>22</v>
      </c>
      <c r="D178" s="271">
        <v>174867.661545429</v>
      </c>
      <c r="E178" s="271">
        <v>31.9578512248141</v>
      </c>
    </row>
    <row r="179" spans="1:5" x14ac:dyDescent="0.25">
      <c r="A179" s="271" t="s">
        <v>197</v>
      </c>
      <c r="B179" s="271" t="s">
        <v>198</v>
      </c>
      <c r="C179" s="271" t="s">
        <v>22</v>
      </c>
      <c r="D179" s="271">
        <v>1263317.82560471</v>
      </c>
      <c r="E179" s="271">
        <v>28.410753918407401</v>
      </c>
    </row>
    <row r="180" spans="1:5" x14ac:dyDescent="0.25">
      <c r="A180" s="271" t="s">
        <v>199</v>
      </c>
      <c r="B180" s="271" t="s">
        <v>200</v>
      </c>
      <c r="C180" s="271" t="s">
        <v>21</v>
      </c>
      <c r="D180" s="271">
        <v>16653419.8937985</v>
      </c>
      <c r="E180" s="271">
        <v>48.3640235800056</v>
      </c>
    </row>
    <row r="181" spans="1:5" x14ac:dyDescent="0.25">
      <c r="A181" s="271" t="s">
        <v>199</v>
      </c>
      <c r="B181" s="271" t="s">
        <v>200</v>
      </c>
      <c r="C181" s="271" t="s">
        <v>22</v>
      </c>
      <c r="D181" s="271">
        <v>948435.01715107297</v>
      </c>
      <c r="E181" s="271">
        <v>23.9760023102363</v>
      </c>
    </row>
    <row r="182" spans="1:5" x14ac:dyDescent="0.25">
      <c r="A182" s="271" t="s">
        <v>201</v>
      </c>
      <c r="B182" s="271" t="s">
        <v>202</v>
      </c>
      <c r="C182" s="271" t="s">
        <v>22</v>
      </c>
      <c r="D182" s="271">
        <v>676053.62529983604</v>
      </c>
      <c r="E182" s="271">
        <v>66.7184673852652</v>
      </c>
    </row>
    <row r="183" spans="1:5" x14ac:dyDescent="0.25">
      <c r="A183" s="271" t="s">
        <v>203</v>
      </c>
      <c r="B183" s="271" t="s">
        <v>204</v>
      </c>
      <c r="C183" s="271" t="s">
        <v>21</v>
      </c>
      <c r="D183" s="271">
        <v>737785.74087952496</v>
      </c>
      <c r="E183" s="271">
        <v>4.67622024544628</v>
      </c>
    </row>
    <row r="184" spans="1:5" x14ac:dyDescent="0.25">
      <c r="A184" s="271" t="s">
        <v>203</v>
      </c>
      <c r="B184" s="271" t="s">
        <v>204</v>
      </c>
      <c r="C184" s="271" t="s">
        <v>22</v>
      </c>
      <c r="D184" s="271">
        <v>672332.25051697798</v>
      </c>
      <c r="E184" s="271">
        <v>32.469411529867301</v>
      </c>
    </row>
    <row r="185" spans="1:5" x14ac:dyDescent="0.25">
      <c r="A185" s="271" t="s">
        <v>207</v>
      </c>
      <c r="B185" s="271" t="s">
        <v>208</v>
      </c>
      <c r="C185" s="271" t="s">
        <v>22</v>
      </c>
      <c r="D185" s="271">
        <v>263333.640268669</v>
      </c>
      <c r="E185" s="271">
        <v>42.114276383222801</v>
      </c>
    </row>
    <row r="186" spans="1:5" x14ac:dyDescent="0.25">
      <c r="A186" s="271" t="s">
        <v>209</v>
      </c>
      <c r="B186" s="271" t="s">
        <v>210</v>
      </c>
      <c r="C186" s="271" t="s">
        <v>22</v>
      </c>
      <c r="D186" s="271">
        <v>374985.24708463502</v>
      </c>
      <c r="E186" s="271">
        <v>50.467828570413403</v>
      </c>
    </row>
    <row r="187" spans="1:5" x14ac:dyDescent="0.25">
      <c r="A187" s="271" t="s">
        <v>211</v>
      </c>
      <c r="B187" s="271" t="s">
        <v>212</v>
      </c>
      <c r="C187" s="271" t="s">
        <v>22</v>
      </c>
      <c r="D187" s="271">
        <v>1090986.73953782</v>
      </c>
      <c r="E187" s="271">
        <v>42.279566108186103</v>
      </c>
    </row>
    <row r="188" spans="1:5" x14ac:dyDescent="0.25">
      <c r="A188" s="271" t="s">
        <v>213</v>
      </c>
      <c r="B188" s="271" t="s">
        <v>214</v>
      </c>
      <c r="C188" s="271" t="s">
        <v>22</v>
      </c>
      <c r="D188" s="271">
        <v>399697.64674385299</v>
      </c>
      <c r="E188" s="271">
        <v>25.466810218495599</v>
      </c>
    </row>
    <row r="189" spans="1:5" x14ac:dyDescent="0.25">
      <c r="A189" s="271" t="s">
        <v>215</v>
      </c>
      <c r="B189" s="271" t="s">
        <v>216</v>
      </c>
      <c r="C189" s="271" t="s">
        <v>22</v>
      </c>
      <c r="D189" s="271">
        <v>1570904.14450717</v>
      </c>
      <c r="E189" s="271">
        <v>43.873642939489798</v>
      </c>
    </row>
    <row r="190" spans="1:5" x14ac:dyDescent="0.25">
      <c r="A190" s="271" t="s">
        <v>217</v>
      </c>
      <c r="B190" s="271" t="s">
        <v>218</v>
      </c>
      <c r="C190" s="271" t="s">
        <v>22</v>
      </c>
      <c r="D190" s="271">
        <v>1135869.43443644</v>
      </c>
      <c r="E190" s="271">
        <v>32.697828112879002</v>
      </c>
    </row>
    <row r="191" spans="1:5" x14ac:dyDescent="0.25">
      <c r="A191" s="271" t="s">
        <v>223</v>
      </c>
      <c r="B191" s="271" t="s">
        <v>224</v>
      </c>
      <c r="C191" s="271" t="s">
        <v>22</v>
      </c>
      <c r="D191" s="271">
        <v>863942.65935357299</v>
      </c>
      <c r="E191" s="271">
        <v>21.5800976772924</v>
      </c>
    </row>
    <row r="192" spans="1:5" x14ac:dyDescent="0.25">
      <c r="A192" s="271" t="s">
        <v>225</v>
      </c>
      <c r="B192" s="271" t="s">
        <v>226</v>
      </c>
      <c r="C192" s="271" t="s">
        <v>22</v>
      </c>
      <c r="D192" s="271">
        <v>594294.39829474397</v>
      </c>
      <c r="E192" s="271">
        <v>24.139029560783399</v>
      </c>
    </row>
    <row r="193" spans="1:5" x14ac:dyDescent="0.25">
      <c r="A193" s="271" t="s">
        <v>227</v>
      </c>
      <c r="B193" s="271" t="s">
        <v>228</v>
      </c>
      <c r="C193" s="271" t="s">
        <v>22</v>
      </c>
      <c r="D193" s="271">
        <v>524414.39212508104</v>
      </c>
      <c r="E193" s="271">
        <v>20.056074911566601</v>
      </c>
    </row>
    <row r="194" spans="1:5" x14ac:dyDescent="0.25">
      <c r="A194" s="271" t="s">
        <v>229</v>
      </c>
      <c r="B194" s="271" t="s">
        <v>230</v>
      </c>
      <c r="C194" s="271" t="s">
        <v>21</v>
      </c>
      <c r="D194" s="271">
        <v>1487510.0052936501</v>
      </c>
      <c r="E194" s="271">
        <v>38.499635289326903</v>
      </c>
    </row>
    <row r="195" spans="1:5" x14ac:dyDescent="0.25">
      <c r="A195" s="271" t="s">
        <v>229</v>
      </c>
      <c r="B195" s="271" t="s">
        <v>230</v>
      </c>
      <c r="C195" s="271" t="s">
        <v>22</v>
      </c>
      <c r="D195" s="271">
        <v>859805.79527034995</v>
      </c>
      <c r="E195" s="271">
        <v>26.738202225495801</v>
      </c>
    </row>
    <row r="196" spans="1:5" x14ac:dyDescent="0.25">
      <c r="A196" s="271" t="s">
        <v>233</v>
      </c>
      <c r="B196" s="271" t="s">
        <v>234</v>
      </c>
      <c r="C196" s="271" t="s">
        <v>21</v>
      </c>
      <c r="D196" s="271">
        <v>300000</v>
      </c>
      <c r="E196" s="271">
        <v>0</v>
      </c>
    </row>
    <row r="197" spans="1:5" x14ac:dyDescent="0.25">
      <c r="A197" s="271" t="s">
        <v>233</v>
      </c>
      <c r="B197" s="271" t="s">
        <v>234</v>
      </c>
      <c r="C197" s="271" t="s">
        <v>22</v>
      </c>
      <c r="D197" s="271">
        <v>572730.33574344998</v>
      </c>
      <c r="E197" s="271">
        <v>41.8216640820119</v>
      </c>
    </row>
    <row r="198" spans="1:5" x14ac:dyDescent="0.25">
      <c r="A198" s="271" t="s">
        <v>237</v>
      </c>
      <c r="B198" s="271" t="s">
        <v>238</v>
      </c>
      <c r="C198" s="271" t="s">
        <v>22</v>
      </c>
      <c r="D198" s="271">
        <v>2534957.69882714</v>
      </c>
      <c r="E198" s="271">
        <v>54.8009474288341</v>
      </c>
    </row>
    <row r="199" spans="1:5" x14ac:dyDescent="0.25">
      <c r="A199" s="271" t="s">
        <v>243</v>
      </c>
      <c r="B199" s="271" t="s">
        <v>244</v>
      </c>
      <c r="C199" s="271" t="s">
        <v>22</v>
      </c>
      <c r="D199" s="271">
        <v>1417234.3779984999</v>
      </c>
      <c r="E199" s="271">
        <v>58.773742113868302</v>
      </c>
    </row>
    <row r="200" spans="1:5" x14ac:dyDescent="0.25">
      <c r="A200" s="271" t="s">
        <v>245</v>
      </c>
      <c r="B200" s="271" t="s">
        <v>246</v>
      </c>
      <c r="C200" s="271" t="s">
        <v>21</v>
      </c>
      <c r="D200" s="271">
        <v>946963.24491107895</v>
      </c>
      <c r="E200" s="271">
        <v>97.9863087571145</v>
      </c>
    </row>
    <row r="201" spans="1:5" x14ac:dyDescent="0.25">
      <c r="A201" s="271" t="s">
        <v>245</v>
      </c>
      <c r="B201" s="271" t="s">
        <v>246</v>
      </c>
      <c r="C201" s="271" t="s">
        <v>22</v>
      </c>
      <c r="D201" s="271">
        <v>2119377.8565728799</v>
      </c>
      <c r="E201" s="271">
        <v>37.397919780185198</v>
      </c>
    </row>
    <row r="202" spans="1:5" x14ac:dyDescent="0.25">
      <c r="A202" s="271" t="s">
        <v>247</v>
      </c>
      <c r="B202" s="271" t="s">
        <v>248</v>
      </c>
      <c r="C202" s="271" t="s">
        <v>22</v>
      </c>
      <c r="D202" s="271">
        <v>1334047.4959388699</v>
      </c>
      <c r="E202" s="271">
        <v>58.8133103830857</v>
      </c>
    </row>
    <row r="203" spans="1:5" x14ac:dyDescent="0.25">
      <c r="A203" s="271" t="s">
        <v>249</v>
      </c>
      <c r="B203" s="271" t="s">
        <v>250</v>
      </c>
      <c r="C203" s="271" t="s">
        <v>22</v>
      </c>
      <c r="D203" s="271">
        <v>657263.826331013</v>
      </c>
      <c r="E203" s="271">
        <v>71.597406760402293</v>
      </c>
    </row>
    <row r="204" spans="1:5" x14ac:dyDescent="0.25">
      <c r="A204" s="271" t="s">
        <v>251</v>
      </c>
      <c r="B204" s="271" t="s">
        <v>252</v>
      </c>
      <c r="C204" s="271" t="s">
        <v>22</v>
      </c>
      <c r="D204" s="271">
        <v>4310316.9284085203</v>
      </c>
      <c r="E204" s="271">
        <v>91.597609528736896</v>
      </c>
    </row>
    <row r="205" spans="1:5" x14ac:dyDescent="0.25">
      <c r="A205" s="271" t="s">
        <v>253</v>
      </c>
      <c r="B205" s="271" t="s">
        <v>254</v>
      </c>
      <c r="C205" s="271" t="s">
        <v>22</v>
      </c>
      <c r="D205" s="271">
        <v>780023.44101950305</v>
      </c>
      <c r="E205" s="271">
        <v>31.087670205207999</v>
      </c>
    </row>
    <row r="206" spans="1:5" x14ac:dyDescent="0.25">
      <c r="A206" s="271" t="s">
        <v>255</v>
      </c>
      <c r="B206" s="271" t="s">
        <v>256</v>
      </c>
      <c r="C206" s="271" t="s">
        <v>22</v>
      </c>
      <c r="D206" s="271">
        <v>2191332.6944792699</v>
      </c>
      <c r="E206" s="271">
        <v>33.487445249204796</v>
      </c>
    </row>
    <row r="207" spans="1:5" x14ac:dyDescent="0.25">
      <c r="A207" s="271" t="s">
        <v>309</v>
      </c>
      <c r="B207" s="271" t="s">
        <v>310</v>
      </c>
      <c r="C207" s="271" t="s">
        <v>22</v>
      </c>
      <c r="D207" s="271">
        <v>2500430.8249368099</v>
      </c>
      <c r="E207" s="271">
        <v>42.862914893359502</v>
      </c>
    </row>
    <row r="208" spans="1:5" x14ac:dyDescent="0.25">
      <c r="A208" s="271" t="s">
        <v>259</v>
      </c>
      <c r="B208" s="271" t="s">
        <v>260</v>
      </c>
      <c r="C208" s="271" t="s">
        <v>22</v>
      </c>
      <c r="D208" s="271">
        <v>1900908.9596275201</v>
      </c>
      <c r="E208" s="271">
        <v>17.7932676716397</v>
      </c>
    </row>
    <row r="209" spans="1:5" x14ac:dyDescent="0.25">
      <c r="A209" s="271" t="s">
        <v>311</v>
      </c>
      <c r="B209" s="271" t="s">
        <v>312</v>
      </c>
      <c r="C209" s="271" t="s">
        <v>22</v>
      </c>
      <c r="D209" s="271">
        <v>1865633.29351062</v>
      </c>
      <c r="E209" s="271">
        <v>41.312644133635402</v>
      </c>
    </row>
    <row r="210" spans="1:5" x14ac:dyDescent="0.25">
      <c r="A210" s="271" t="s">
        <v>261</v>
      </c>
      <c r="B210" s="271" t="s">
        <v>262</v>
      </c>
      <c r="C210" s="271" t="s">
        <v>22</v>
      </c>
      <c r="D210" s="271">
        <v>864294.19363656396</v>
      </c>
      <c r="E210" s="271">
        <v>24.097976871112799</v>
      </c>
    </row>
    <row r="211" spans="1:5" x14ac:dyDescent="0.25">
      <c r="A211" s="271" t="s">
        <v>263</v>
      </c>
      <c r="B211" s="271" t="s">
        <v>264</v>
      </c>
      <c r="C211" s="271" t="s">
        <v>22</v>
      </c>
      <c r="D211" s="271">
        <v>687350.70470393403</v>
      </c>
      <c r="E211" s="271">
        <v>53.727648182427799</v>
      </c>
    </row>
    <row r="212" spans="1:5" x14ac:dyDescent="0.25">
      <c r="A212" s="271" t="s">
        <v>313</v>
      </c>
      <c r="B212" s="271" t="s">
        <v>314</v>
      </c>
      <c r="C212" s="271" t="s">
        <v>22</v>
      </c>
      <c r="D212" s="271">
        <v>4594828.3338056002</v>
      </c>
      <c r="E212" s="271">
        <v>86.260235838714294</v>
      </c>
    </row>
    <row r="213" spans="1:5" x14ac:dyDescent="0.25">
      <c r="A213" s="271" t="s">
        <v>265</v>
      </c>
      <c r="B213" s="271" t="s">
        <v>266</v>
      </c>
      <c r="C213" s="271" t="s">
        <v>22</v>
      </c>
      <c r="D213" s="271">
        <v>1390377.09655549</v>
      </c>
      <c r="E213" s="271">
        <v>43.265799741638098</v>
      </c>
    </row>
    <row r="214" spans="1:5" x14ac:dyDescent="0.25">
      <c r="A214" s="271" t="s">
        <v>267</v>
      </c>
      <c r="B214" s="271" t="s">
        <v>268</v>
      </c>
      <c r="C214" s="271" t="s">
        <v>22</v>
      </c>
      <c r="D214" s="271">
        <v>4462640.0266610999</v>
      </c>
      <c r="E214" s="271">
        <v>18.909596244084</v>
      </c>
    </row>
    <row r="215" spans="1:5" x14ac:dyDescent="0.25">
      <c r="A215" s="271" t="s">
        <v>269</v>
      </c>
      <c r="B215" s="271" t="s">
        <v>270</v>
      </c>
      <c r="C215" s="271" t="s">
        <v>22</v>
      </c>
      <c r="D215" s="271">
        <v>1685119.99832793</v>
      </c>
      <c r="E215" s="271">
        <v>37.353017827472001</v>
      </c>
    </row>
    <row r="216" spans="1:5" x14ac:dyDescent="0.25">
      <c r="A216" s="271" t="s">
        <v>271</v>
      </c>
      <c r="B216" s="271" t="s">
        <v>272</v>
      </c>
      <c r="C216" s="271" t="s">
        <v>22</v>
      </c>
      <c r="D216" s="271">
        <v>1127588.3587453901</v>
      </c>
      <c r="E216" s="271">
        <v>22.955135850260099</v>
      </c>
    </row>
    <row r="217" spans="1:5" x14ac:dyDescent="0.25">
      <c r="A217" s="271" t="s">
        <v>273</v>
      </c>
      <c r="B217" s="271" t="s">
        <v>274</v>
      </c>
      <c r="C217" s="271" t="s">
        <v>22</v>
      </c>
      <c r="D217" s="271">
        <v>1146028.5347468699</v>
      </c>
      <c r="E217" s="271">
        <v>21.823081907355601</v>
      </c>
    </row>
    <row r="218" spans="1:5" x14ac:dyDescent="0.25">
      <c r="A218" s="271" t="s">
        <v>275</v>
      </c>
      <c r="B218" s="271" t="s">
        <v>276</v>
      </c>
      <c r="C218" s="271" t="s">
        <v>22</v>
      </c>
      <c r="D218" s="271">
        <v>2573329.0913310801</v>
      </c>
      <c r="E218" s="271">
        <v>30.498691123389499</v>
      </c>
    </row>
    <row r="219" spans="1:5" x14ac:dyDescent="0.25">
      <c r="A219" s="271" t="s">
        <v>279</v>
      </c>
      <c r="B219" s="271" t="s">
        <v>280</v>
      </c>
      <c r="C219" s="271" t="s">
        <v>22</v>
      </c>
      <c r="D219" s="271">
        <v>2128818.3615987999</v>
      </c>
      <c r="E219" s="271">
        <v>37.676804336380997</v>
      </c>
    </row>
    <row r="220" spans="1:5" x14ac:dyDescent="0.25">
      <c r="A220" s="271" t="s">
        <v>281</v>
      </c>
      <c r="B220" s="271" t="s">
        <v>282</v>
      </c>
      <c r="C220" s="271" t="s">
        <v>21</v>
      </c>
      <c r="D220" s="271">
        <v>2010061.2109785499</v>
      </c>
      <c r="E220" s="271">
        <v>47.026598569344898</v>
      </c>
    </row>
    <row r="221" spans="1:5" x14ac:dyDescent="0.25">
      <c r="A221" s="271" t="s">
        <v>281</v>
      </c>
      <c r="B221" s="271" t="s">
        <v>282</v>
      </c>
      <c r="C221" s="271" t="s">
        <v>22</v>
      </c>
      <c r="D221" s="271">
        <v>1802666.51553517</v>
      </c>
      <c r="E221" s="271">
        <v>35.1901320634272</v>
      </c>
    </row>
    <row r="222" spans="1:5" x14ac:dyDescent="0.25">
      <c r="A222" s="271" t="s">
        <v>283</v>
      </c>
      <c r="B222" s="271" t="s">
        <v>284</v>
      </c>
      <c r="C222" s="271" t="s">
        <v>21</v>
      </c>
      <c r="D222" s="271">
        <v>468481.733485492</v>
      </c>
      <c r="E222" s="271">
        <v>65.856213382255902</v>
      </c>
    </row>
    <row r="223" spans="1:5" x14ac:dyDescent="0.25">
      <c r="A223" s="271" t="s">
        <v>283</v>
      </c>
      <c r="B223" s="271" t="s">
        <v>284</v>
      </c>
      <c r="C223" s="271" t="s">
        <v>22</v>
      </c>
      <c r="D223" s="271">
        <v>1606309.95817438</v>
      </c>
      <c r="E223" s="271">
        <v>49.430256002123102</v>
      </c>
    </row>
    <row r="224" spans="1:5" x14ac:dyDescent="0.25">
      <c r="A224" s="271" t="s">
        <v>285</v>
      </c>
      <c r="B224" s="271" t="s">
        <v>286</v>
      </c>
      <c r="C224" s="271" t="s">
        <v>22</v>
      </c>
      <c r="D224" s="271">
        <v>2248831.9583778898</v>
      </c>
      <c r="E224" s="271">
        <v>28.0141180654716</v>
      </c>
    </row>
    <row r="225" spans="1:5" x14ac:dyDescent="0.25">
      <c r="A225" s="271" t="s">
        <v>287</v>
      </c>
      <c r="B225" s="271" t="s">
        <v>288</v>
      </c>
      <c r="C225" s="271" t="s">
        <v>22</v>
      </c>
      <c r="D225" s="271">
        <v>4158816.1672893502</v>
      </c>
      <c r="E225" s="271">
        <v>20.5881690956687</v>
      </c>
    </row>
    <row r="226" spans="1:5" x14ac:dyDescent="0.25">
      <c r="A226" s="271" t="s">
        <v>289</v>
      </c>
      <c r="B226" s="271" t="s">
        <v>290</v>
      </c>
      <c r="C226" s="271" t="s">
        <v>22</v>
      </c>
      <c r="D226" s="271">
        <v>571084.17439623096</v>
      </c>
      <c r="E226" s="271">
        <v>51.382091387286998</v>
      </c>
    </row>
    <row r="227" spans="1:5" x14ac:dyDescent="0.25">
      <c r="A227" s="271" t="s">
        <v>291</v>
      </c>
      <c r="B227" s="271" t="s">
        <v>292</v>
      </c>
      <c r="C227" s="271" t="s">
        <v>22</v>
      </c>
      <c r="D227" s="271">
        <v>1244104.19427711</v>
      </c>
      <c r="E227" s="271">
        <v>28.887548486898201</v>
      </c>
    </row>
    <row r="228" spans="1:5" x14ac:dyDescent="0.25">
      <c r="A228" s="271" t="s">
        <v>293</v>
      </c>
      <c r="B228" s="271" t="s">
        <v>294</v>
      </c>
      <c r="C228" s="271" t="s">
        <v>22</v>
      </c>
      <c r="D228" s="271">
        <v>5609055.0703715496</v>
      </c>
      <c r="E228" s="271">
        <v>24.412388198135901</v>
      </c>
    </row>
    <row r="229" spans="1:5" x14ac:dyDescent="0.25">
      <c r="A229" t="s">
        <v>25</v>
      </c>
    </row>
    <row r="230" spans="1:5" x14ac:dyDescent="0.25">
      <c r="A230" t="s">
        <v>26</v>
      </c>
    </row>
    <row r="231" spans="1:5" x14ac:dyDescent="0.25">
      <c r="A231" t="s">
        <v>27</v>
      </c>
    </row>
    <row r="232" spans="1:5" x14ac:dyDescent="0.25">
      <c r="A232" t="s">
        <v>28</v>
      </c>
    </row>
    <row r="233" spans="1:5" x14ac:dyDescent="0.25">
      <c r="A233" t="s">
        <v>29</v>
      </c>
    </row>
    <row r="236" spans="1:5" x14ac:dyDescent="0.25">
      <c r="E236" s="7" t="str">
        <f>HYPERLINK("#'Indice'!A1", "Ir al índice")</f>
        <v>Ir al índice</v>
      </c>
    </row>
    <row r="237" spans="1:5" ht="17.25" x14ac:dyDescent="0.3">
      <c r="A237" s="4" t="s">
        <v>677</v>
      </c>
    </row>
    <row r="238" spans="1:5" x14ac:dyDescent="0.25">
      <c r="A238" s="5" t="s">
        <v>9</v>
      </c>
      <c r="B238" s="5" t="s">
        <v>10</v>
      </c>
      <c r="C238" s="5" t="s">
        <v>678</v>
      </c>
      <c r="D238" s="5" t="s">
        <v>301</v>
      </c>
      <c r="E238" s="5" t="s">
        <v>302</v>
      </c>
    </row>
    <row r="239" spans="1:5" x14ac:dyDescent="0.25">
      <c r="A239" s="272" t="s">
        <v>32</v>
      </c>
      <c r="B239" s="272" t="s">
        <v>33</v>
      </c>
      <c r="C239" s="272" t="s">
        <v>22</v>
      </c>
      <c r="D239" s="272">
        <v>899006.15416391497</v>
      </c>
      <c r="E239" s="272">
        <v>42.273711027268703</v>
      </c>
    </row>
    <row r="240" spans="1:5" x14ac:dyDescent="0.25">
      <c r="A240" s="272" t="s">
        <v>34</v>
      </c>
      <c r="B240" s="272" t="s">
        <v>35</v>
      </c>
      <c r="C240" s="272" t="s">
        <v>22</v>
      </c>
      <c r="D240" s="272">
        <v>2526350.1469566599</v>
      </c>
      <c r="E240" s="272">
        <v>23.355007961910299</v>
      </c>
    </row>
    <row r="241" spans="1:5" x14ac:dyDescent="0.25">
      <c r="A241" s="272" t="s">
        <v>36</v>
      </c>
      <c r="B241" s="272" t="s">
        <v>37</v>
      </c>
      <c r="C241" s="272" t="s">
        <v>22</v>
      </c>
      <c r="D241" s="272">
        <v>766666.66666666698</v>
      </c>
      <c r="E241" s="272">
        <v>27.288406143468201</v>
      </c>
    </row>
    <row r="242" spans="1:5" x14ac:dyDescent="0.25">
      <c r="A242" s="272" t="s">
        <v>38</v>
      </c>
      <c r="B242" s="272" t="s">
        <v>39</v>
      </c>
      <c r="C242" s="272" t="s">
        <v>22</v>
      </c>
      <c r="D242" s="272">
        <v>2034482.76140839</v>
      </c>
      <c r="E242" s="272">
        <v>49.094096942566999</v>
      </c>
    </row>
    <row r="243" spans="1:5" x14ac:dyDescent="0.25">
      <c r="A243" t="s">
        <v>25</v>
      </c>
    </row>
    <row r="244" spans="1:5" x14ac:dyDescent="0.25">
      <c r="A244" t="s">
        <v>26</v>
      </c>
    </row>
    <row r="245" spans="1:5" x14ac:dyDescent="0.25">
      <c r="A245" t="s">
        <v>27</v>
      </c>
    </row>
    <row r="246" spans="1:5" x14ac:dyDescent="0.25">
      <c r="A246" t="s">
        <v>28</v>
      </c>
    </row>
    <row r="247" spans="1:5" x14ac:dyDescent="0.25">
      <c r="A247" t="s">
        <v>29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35</vt:i4>
      </vt:variant>
    </vt:vector>
  </HeadingPairs>
  <TitlesOfParts>
    <vt:vector size="3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nricaurte</dc:creator>
  <cp:lastModifiedBy>Henry Rincon Melo</cp:lastModifiedBy>
  <dcterms:created xsi:type="dcterms:W3CDTF">2023-06-02T03:06:23Z</dcterms:created>
  <dcterms:modified xsi:type="dcterms:W3CDTF">2023-06-08T21:07:50Z</dcterms:modified>
</cp:coreProperties>
</file>